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3\KYE 2023 Q2 10.11.2023\"/>
    </mc:Choice>
  </mc:AlternateContent>
  <xr:revisionPtr revIDLastSave="0" documentId="13_ncr:1_{1D8E9C5B-F7C7-4859-966D-084C0FF4D3AE}" xr6:coauthVersionLast="47" xr6:coauthVersionMax="47" xr10:uidLastSave="{00000000-0000-0000-0000-000000000000}"/>
  <bookViews>
    <workbookView xWindow="-107" yWindow="-107" windowWidth="20847" windowHeight="11111" tabRatio="681" xr2:uid="{00000000-000D-0000-FFFF-FFFF00000000}"/>
  </bookViews>
  <sheets>
    <sheet name="BS-3-4" sheetId="17" r:id="rId1"/>
    <sheet name="PL 5" sheetId="11" r:id="rId2"/>
    <sheet name="PL 6" sheetId="20" r:id="rId3"/>
    <sheet name="Equity 7" sheetId="21" r:id="rId4"/>
    <sheet name="Equity 8" sheetId="24" r:id="rId5"/>
    <sheet name="Separate 9" sheetId="22" r:id="rId6"/>
    <sheet name="Separate 10" sheetId="23" r:id="rId7"/>
    <sheet name="CF11-12" sheetId="12" r:id="rId8"/>
    <sheet name="CF 10-11" sheetId="1" state="hidden" r:id="rId9"/>
  </sheets>
  <definedNames>
    <definedName name="_xlnm.Print_Area" localSheetId="0">'BS-3-4'!$A$1:$J$78</definedName>
    <definedName name="_xlnm.Print_Area" localSheetId="8">'CF 10-11'!$A$1:$J$68</definedName>
    <definedName name="_xlnm.Print_Area" localSheetId="7">'CF11-12'!$A$1:$J$82</definedName>
    <definedName name="_xlnm.Print_Area" localSheetId="3">'Equity 7'!$A$1:$O$31</definedName>
    <definedName name="_xlnm.Print_Area" localSheetId="4">'Equity 8'!$A$1:$O$31</definedName>
    <definedName name="_xlnm.Print_Area" localSheetId="1">'PL 5'!$A$1:$J$42</definedName>
    <definedName name="_xlnm.Print_Area" localSheetId="2">'PL 6'!$A$1:$J$41</definedName>
    <definedName name="_xlnm.Print_Area" localSheetId="6">'Separate 10'!$A$1:$O$31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7" l="1"/>
  <c r="H75" i="12" l="1"/>
  <c r="I31" i="24" l="1"/>
  <c r="I29" i="24"/>
  <c r="G29" i="24"/>
  <c r="E29" i="24"/>
  <c r="C29" i="24"/>
  <c r="C24" i="24"/>
  <c r="M22" i="24"/>
  <c r="M24" i="24" s="1"/>
  <c r="K22" i="24"/>
  <c r="K24" i="24" s="1"/>
  <c r="I22" i="24"/>
  <c r="I24" i="24" s="1"/>
  <c r="G22" i="24"/>
  <c r="G31" i="24" s="1"/>
  <c r="E22" i="24"/>
  <c r="C22" i="24"/>
  <c r="C31" i="24" s="1"/>
  <c r="O21" i="24"/>
  <c r="O22" i="24" s="1"/>
  <c r="O24" i="24" s="1"/>
  <c r="O17" i="24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C31" i="23" s="1"/>
  <c r="O21" i="23"/>
  <c r="O22" i="23" s="1"/>
  <c r="O24" i="23" s="1"/>
  <c r="O17" i="23"/>
  <c r="G31" i="23" l="1"/>
  <c r="I31" i="23"/>
  <c r="E31" i="23"/>
  <c r="G24" i="24"/>
  <c r="E31" i="24"/>
  <c r="E24" i="24"/>
  <c r="M28" i="21" l="1"/>
  <c r="O28" i="21" s="1"/>
  <c r="J68" i="12"/>
  <c r="H68" i="12"/>
  <c r="D68" i="12"/>
  <c r="F68" i="12"/>
  <c r="C29" i="22"/>
  <c r="C22" i="22"/>
  <c r="C24" i="22" s="1"/>
  <c r="I29" i="22"/>
  <c r="G29" i="22"/>
  <c r="E29" i="22"/>
  <c r="M22" i="22"/>
  <c r="M24" i="22" s="1"/>
  <c r="K22" i="22"/>
  <c r="K24" i="22" s="1"/>
  <c r="I22" i="22"/>
  <c r="I24" i="22" s="1"/>
  <c r="I31" i="22" s="1"/>
  <c r="G22" i="22"/>
  <c r="G24" i="22" s="1"/>
  <c r="G31" i="22" s="1"/>
  <c r="E22" i="22"/>
  <c r="E24" i="22" s="1"/>
  <c r="E31" i="22" s="1"/>
  <c r="O21" i="22"/>
  <c r="O22" i="22" s="1"/>
  <c r="O24" i="22" s="1"/>
  <c r="O17" i="22"/>
  <c r="I29" i="21"/>
  <c r="C29" i="21"/>
  <c r="O17" i="21"/>
  <c r="O21" i="21"/>
  <c r="O22" i="21" s="1"/>
  <c r="O24" i="21" s="1"/>
  <c r="C22" i="21"/>
  <c r="C24" i="21" s="1"/>
  <c r="G29" i="21"/>
  <c r="E29" i="21"/>
  <c r="M22" i="21"/>
  <c r="M24" i="21" s="1"/>
  <c r="K22" i="21"/>
  <c r="K24" i="21" s="1"/>
  <c r="I22" i="21"/>
  <c r="I24" i="21" s="1"/>
  <c r="G22" i="21"/>
  <c r="G31" i="21" s="1"/>
  <c r="E22" i="21"/>
  <c r="E31" i="21" s="1"/>
  <c r="J36" i="20"/>
  <c r="J37" i="20" s="1"/>
  <c r="M28" i="22" s="1"/>
  <c r="H36" i="20"/>
  <c r="H37" i="20" s="1"/>
  <c r="M28" i="23" s="1"/>
  <c r="F36" i="20"/>
  <c r="F37" i="20" s="1"/>
  <c r="D36" i="20"/>
  <c r="J21" i="20"/>
  <c r="H21" i="20"/>
  <c r="F21" i="20"/>
  <c r="D21" i="20"/>
  <c r="J15" i="20"/>
  <c r="H15" i="20"/>
  <c r="F15" i="20"/>
  <c r="D15" i="20"/>
  <c r="C31" i="22" l="1"/>
  <c r="E24" i="21"/>
  <c r="O28" i="22"/>
  <c r="M29" i="22"/>
  <c r="M31" i="22" s="1"/>
  <c r="D37" i="20"/>
  <c r="M28" i="24"/>
  <c r="M29" i="23"/>
  <c r="M31" i="23" s="1"/>
  <c r="O28" i="23"/>
  <c r="G24" i="21"/>
  <c r="C31" i="21"/>
  <c r="I31" i="21"/>
  <c r="M29" i="21"/>
  <c r="M31" i="21" s="1"/>
  <c r="H23" i="20"/>
  <c r="D23" i="20"/>
  <c r="J23" i="20"/>
  <c r="F23" i="20"/>
  <c r="D26" i="20"/>
  <c r="D28" i="20" s="1"/>
  <c r="K27" i="24" s="1"/>
  <c r="F26" i="20"/>
  <c r="F28" i="20" s="1"/>
  <c r="H26" i="20"/>
  <c r="H28" i="20" s="1"/>
  <c r="J26" i="20"/>
  <c r="J28" i="20" s="1"/>
  <c r="J82" i="12"/>
  <c r="J63" i="12"/>
  <c r="F82" i="12"/>
  <c r="F63" i="12"/>
  <c r="O28" i="24" l="1"/>
  <c r="M29" i="24"/>
  <c r="M31" i="24" s="1"/>
  <c r="J41" i="20"/>
  <c r="J11" i="12"/>
  <c r="J26" i="12" s="1"/>
  <c r="J40" i="12" s="1"/>
  <c r="J42" i="12" s="1"/>
  <c r="J71" i="12" s="1"/>
  <c r="J74" i="12" s="1"/>
  <c r="J76" i="12" s="1"/>
  <c r="K27" i="22"/>
  <c r="F41" i="20"/>
  <c r="K27" i="21"/>
  <c r="F11" i="12"/>
  <c r="F26" i="12" s="1"/>
  <c r="F40" i="12" s="1"/>
  <c r="F42" i="12" s="1"/>
  <c r="F71" i="12" s="1"/>
  <c r="F74" i="12" s="1"/>
  <c r="F76" i="12" s="1"/>
  <c r="K27" i="23"/>
  <c r="K29" i="23" s="1"/>
  <c r="K31" i="23" s="1"/>
  <c r="H11" i="12"/>
  <c r="K29" i="24"/>
  <c r="K31" i="24" s="1"/>
  <c r="O27" i="24"/>
  <c r="D41" i="20"/>
  <c r="D11" i="12"/>
  <c r="H41" i="20"/>
  <c r="J39" i="20"/>
  <c r="H39" i="20"/>
  <c r="F39" i="20"/>
  <c r="D39" i="20"/>
  <c r="O29" i="24" l="1"/>
  <c r="O31" i="24" s="1"/>
  <c r="K29" i="21"/>
  <c r="K31" i="21" s="1"/>
  <c r="O27" i="21"/>
  <c r="O29" i="21" s="1"/>
  <c r="O31" i="21" s="1"/>
  <c r="O27" i="23"/>
  <c r="O29" i="23" s="1"/>
  <c r="O31" i="23" s="1"/>
  <c r="K29" i="22"/>
  <c r="K31" i="22" s="1"/>
  <c r="O27" i="22"/>
  <c r="O29" i="22" s="1"/>
  <c r="O31" i="22" s="1"/>
  <c r="J38" i="11"/>
  <c r="J37" i="11"/>
  <c r="J22" i="11"/>
  <c r="J15" i="11"/>
  <c r="F38" i="11"/>
  <c r="F37" i="11"/>
  <c r="F22" i="11"/>
  <c r="F15" i="11"/>
  <c r="J76" i="17"/>
  <c r="J58" i="17"/>
  <c r="J49" i="17"/>
  <c r="J30" i="17"/>
  <c r="J20" i="17"/>
  <c r="F76" i="17"/>
  <c r="F58" i="17"/>
  <c r="F49" i="17"/>
  <c r="F30" i="17"/>
  <c r="F20" i="17"/>
  <c r="H76" i="17"/>
  <c r="D76" i="17"/>
  <c r="H58" i="17"/>
  <c r="D58" i="17"/>
  <c r="H49" i="17"/>
  <c r="D49" i="17"/>
  <c r="H30" i="17"/>
  <c r="D30" i="17"/>
  <c r="H20" i="17"/>
  <c r="D20" i="17"/>
  <c r="J27" i="11" l="1"/>
  <c r="J29" i="11" s="1"/>
  <c r="J42" i="11" s="1"/>
  <c r="F27" i="11"/>
  <c r="F29" i="11" s="1"/>
  <c r="F42" i="11" s="1"/>
  <c r="J24" i="11"/>
  <c r="F40" i="11"/>
  <c r="F24" i="11"/>
  <c r="J60" i="17"/>
  <c r="J78" i="17" s="1"/>
  <c r="F32" i="17"/>
  <c r="J32" i="17"/>
  <c r="F60" i="17"/>
  <c r="F78" i="17" s="1"/>
  <c r="H60" i="17"/>
  <c r="H78" i="17" s="1"/>
  <c r="D32" i="17"/>
  <c r="H32" i="17"/>
  <c r="D60" i="17"/>
  <c r="D78" i="17" s="1"/>
  <c r="J40" i="11" l="1"/>
  <c r="D37" i="11"/>
  <c r="H37" i="11"/>
  <c r="H38" i="11"/>
  <c r="H22" i="11" l="1"/>
  <c r="D15" i="11" l="1"/>
  <c r="I71" i="12" l="1"/>
  <c r="G71" i="12"/>
  <c r="D82" i="12" l="1"/>
  <c r="H82" i="12" l="1"/>
  <c r="D38" i="11" l="1"/>
  <c r="I29" i="11"/>
  <c r="G29" i="11"/>
  <c r="E29" i="11"/>
  <c r="D22" i="11"/>
  <c r="H15" i="11"/>
  <c r="H63" i="12"/>
  <c r="D63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D24" i="11" l="1"/>
  <c r="D27" i="11"/>
  <c r="H27" i="11"/>
  <c r="H24" i="11"/>
  <c r="H63" i="1"/>
  <c r="H65" i="1" s="1"/>
  <c r="D63" i="1"/>
  <c r="D65" i="1" s="1"/>
  <c r="D29" i="11" l="1"/>
  <c r="D26" i="12" s="1"/>
  <c r="H29" i="11"/>
  <c r="H26" i="12" l="1"/>
  <c r="H40" i="12" s="1"/>
  <c r="H42" i="12" s="1"/>
  <c r="H71" i="12" s="1"/>
  <c r="D40" i="11"/>
  <c r="H42" i="11"/>
  <c r="D42" i="11"/>
  <c r="H40" i="11"/>
  <c r="D40" i="12"/>
  <c r="H74" i="12" l="1"/>
  <c r="H76" i="12" s="1"/>
  <c r="D42" i="12"/>
  <c r="D71" i="12" s="1"/>
  <c r="D74" i="12" l="1"/>
  <c r="D76" i="12" s="1"/>
</calcChain>
</file>

<file path=xl/sharedStrings.xml><?xml version="1.0" encoding="utf-8"?>
<sst xmlns="http://schemas.openxmlformats.org/spreadsheetml/2006/main" count="463" uniqueCount="207">
  <si>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</si>
  <si>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</si>
  <si>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</si>
  <si>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</si>
  <si>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</si>
  <si>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</si>
  <si>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</si>
  <si>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</si>
  <si>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</si>
  <si>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</si>
  <si>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</si>
  <si>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</si>
  <si>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</si>
  <si>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</si>
  <si>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</si>
  <si>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</si>
  <si>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</si>
  <si>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</si>
  <si>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</si>
  <si>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</si>
  <si>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</si>
  <si>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</si>
  <si>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</si>
  <si>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</si>
  <si>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</si>
  <si>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</si>
  <si>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</si>
  <si>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</si>
  <si>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</si>
  <si>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</si>
  <si>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</si>
  <si>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</si>
  <si>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</si>
  <si>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</si>
  <si>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</si>
  <si>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</si>
  <si>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</si>
  <si>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</si>
  <si>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</si>
  <si>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</si>
  <si>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</si>
  <si>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</si>
  <si>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</si>
  <si>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</si>
  <si>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</si>
  <si>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</si>
  <si>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</si>
  <si>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</si>
  <si>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</si>
  <si>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</si>
  <si>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</si>
  <si>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</si>
  <si>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</si>
  <si>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</si>
  <si>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</si>
  <si>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</si>
  <si>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</si>
  <si>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</si>
  <si>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</si>
  <si>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</si>
  <si>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</si>
  <si>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</si>
  <si>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</si>
  <si>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</si>
  <si>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</si>
  <si>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</si>
  <si>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</si>
  <si>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</si>
  <si>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</si>
  <si>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</si>
  <si>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</si>
  <si>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</si>
  <si>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</si>
  <si>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</si>
  <si>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</si>
  <si>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</si>
  <si>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</si>
  <si>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</si>
  <si>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</si>
  <si>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</si>
  <si>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</si>
  <si>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</si>
  <si>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</si>
  <si>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</si>
  <si>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</si>
  <si>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</si>
  <si>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</si>
  <si>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</si>
  <si>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</si>
  <si>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</si>
  <si>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</si>
  <si>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</si>
  <si>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</si>
  <si>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</si>
  <si>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</si>
  <si>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</si>
  <si>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</si>
  <si>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</si>
  <si>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</si>
  <si>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</si>
  <si>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</si>
  <si>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</si>
  <si>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</si>
  <si>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</si>
  <si>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</si>
  <si>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</si>
  <si>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</si>
  <si>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</si>
  <si>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</si>
  <si>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</si>
  <si>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</si>
  <si>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</si>
  <si>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</si>
  <si>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</si>
  <si>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</si>
  <si>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</si>
  <si>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</si>
  <si>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</si>
  <si>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</si>
  <si>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</si>
  <si>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</si>
  <si>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</si>
  <si>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</si>
  <si>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</si>
  <si>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</si>
  <si>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</si>
  <si>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</si>
  <si>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</si>
  <si>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</si>
  <si>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</si>
  <si>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</si>
  <si>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</si>
  <si>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</si>
  <si>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</si>
  <si>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</si>
  <si>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</si>
  <si>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</si>
  <si>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</si>
  <si>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</si>
  <si>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</si>
  <si>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</si>
  <si>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</si>
  <si>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</si>
  <si>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</si>
  <si>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</si>
  <si>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</si>
  <si>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</si>
  <si>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</si>
  <si>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</si>
  <si>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</si>
  <si>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</si>
  <si>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</si>
  <si>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</si>
  <si>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</si>
  <si>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</si>
  <si>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</si>
  <si>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</si>
  <si>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</si>
  <si>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</si>
  <si>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</si>
  <si>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</si>
  <si>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</si>
  <si>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</si>
  <si>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ผลกำไร (ขาดทุน)</t>
  </si>
  <si>
    <t>รายได้ (ค่าใช้จ่าย) ภาษีเงินได้</t>
  </si>
  <si>
    <t>กำไร (ขาดทุน) เบ็ดเสร็จรวมสำหรับงวด</t>
  </si>
  <si>
    <t>(กลับรายการ) ขาดทุนจากการปรับมูลค่าสินค้า</t>
  </si>
  <si>
    <t>ยอดคงเหลือ ณ วันที่ 1 เมษายน 2565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</si>
  <si>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</si>
  <si>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</si>
  <si>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</si>
  <si>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>ประมาณการหนี้สินไม่หมุนเวียน</t>
  </si>
  <si>
    <t xml:space="preserve">    สำหรับผลประโยชน์พนักงาน</t>
  </si>
  <si>
    <t>ยอดคงเหลือ ณ วันที่ 1 เมษายน 2566</t>
  </si>
  <si>
    <t>ผลกำไร (ขาดทุน) จากเงินลงทุนในตราสารทุนที่กำหนดให้</t>
  </si>
  <si>
    <t xml:space="preserve">    กำไร</t>
  </si>
  <si>
    <t>ค่าใช้จ่าย (รายได้) ภาษีเงินได้</t>
  </si>
  <si>
    <t>กำไรจากอัตราแลกเปลี่ยนที่ยังไม่เกิดขึ้น</t>
  </si>
  <si>
    <t>30 กันยายน</t>
  </si>
  <si>
    <t>วันที่ 30 กันยายน</t>
  </si>
  <si>
    <t>กำไรจากกิจกรรมดำเนินงาน</t>
  </si>
  <si>
    <t>ส่วนแบ่งกำไร (ขาดทุน) ของบริษัทร่วม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</si>
  <si>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</si>
  <si>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</si>
  <si>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</si>
  <si>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</si>
  <si>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       ไว้ในกำไรหรือขาดทุนในภายหลัง</t>
  </si>
  <si>
    <t>สำหรับงวดหกเดือนสิ้นสุดวันที่ 30 กันยายน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</si>
  <si>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</si>
  <si>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</si>
  <si>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</si>
  <si>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</si>
  <si>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</si>
  <si>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กันยายน 2565</t>
  </si>
  <si>
    <t>สำหรับงวดหกเดือนสิ้นสุดวันที่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</si>
  <si>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</si>
  <si>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</si>
  <si>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</si>
  <si>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</si>
  <si>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 xml:space="preserve">ส่วนแบ่งขาดทุน (กำไร) ของบริษัทร่วม 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</si>
  <si>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</si>
  <si>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</si>
  <si>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ทุนที่ออก</t>
  </si>
  <si>
    <t>เงินสดรับ (จ่าย) สุทธิในสินทรัพย์ทางการเงินหมุนเวียนอื่น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</si>
  <si>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</si>
  <si>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</si>
  <si>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เจ้าหนี้ค่าซื้ออาคารและอุปกรณ์เพิ่มขึ้น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</si>
</sst>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00_);_(* \(#,##0.000\);_(* &quot;-&quot;???_);_(@_)"/>
    <numFmt numFmtId="192" formatCode="_(* #,##0_);_(* \(#,##0\);_(* &quot;-&quot;????_);_(@_)"/>
    <numFmt numFmtId="193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88" fontId="3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4" fontId="2" fillId="0" borderId="0" xfId="1" applyFill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9" fontId="0" fillId="0" borderId="0" xfId="0" applyNumberFormat="1"/>
    <xf numFmtId="188" fontId="2" fillId="0" borderId="0" xfId="1" applyNumberFormat="1" applyFill="1" applyAlignment="1"/>
    <xf numFmtId="188" fontId="0" fillId="0" borderId="0" xfId="1" applyNumberFormat="1" applyFont="1" applyFill="1" applyAlignment="1"/>
    <xf numFmtId="189" fontId="3" fillId="0" borderId="1" xfId="0" applyNumberFormat="1" applyFont="1" applyBorder="1"/>
    <xf numFmtId="189" fontId="3" fillId="0" borderId="1" xfId="1" applyNumberFormat="1" applyFont="1" applyFill="1" applyBorder="1" applyAlignment="1"/>
    <xf numFmtId="189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/>
    <xf numFmtId="189" fontId="0" fillId="0" borderId="0" xfId="0" applyNumberFormat="1" applyAlignment="1">
      <alignment horizontal="right"/>
    </xf>
    <xf numFmtId="189" fontId="2" fillId="0" borderId="0" xfId="0" applyNumberFormat="1" applyFont="1"/>
    <xf numFmtId="189" fontId="2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9" fontId="3" fillId="0" borderId="0" xfId="0" applyNumberFormat="1" applyFont="1"/>
    <xf numFmtId="189" fontId="2" fillId="0" borderId="0" xfId="0" applyNumberFormat="1" applyFont="1" applyAlignment="1">
      <alignment horizontal="left"/>
    </xf>
    <xf numFmtId="188" fontId="2" fillId="0" borderId="0" xfId="1" applyNumberFormat="1" applyFill="1" applyBorder="1" applyAlignment="1"/>
    <xf numFmtId="189" fontId="3" fillId="0" borderId="0" xfId="0" applyNumberFormat="1" applyFont="1" applyAlignment="1">
      <alignment horizontal="right"/>
    </xf>
    <xf numFmtId="189" fontId="0" fillId="0" borderId="3" xfId="0" applyNumberFormat="1" applyBorder="1" applyAlignment="1">
      <alignment horizontal="right"/>
    </xf>
    <xf numFmtId="188" fontId="2" fillId="0" borderId="3" xfId="1" applyNumberFormat="1" applyFill="1" applyBorder="1" applyAlignment="1"/>
    <xf numFmtId="49" fontId="3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89" fontId="3" fillId="0" borderId="4" xfId="0" applyNumberFormat="1" applyFont="1" applyBorder="1" applyAlignment="1">
      <alignment horizontal="right"/>
    </xf>
    <xf numFmtId="189" fontId="3" fillId="0" borderId="2" xfId="0" applyNumberFormat="1" applyFont="1" applyBorder="1" applyAlignment="1">
      <alignment horizontal="right"/>
    </xf>
    <xf numFmtId="190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189" fontId="0" fillId="0" borderId="0" xfId="0" quotePrefix="1" applyNumberFormat="1" applyAlignment="1">
      <alignment horizontal="right"/>
    </xf>
    <xf numFmtId="189" fontId="2" fillId="0" borderId="0" xfId="1" applyNumberFormat="1" applyFill="1" applyBorder="1" applyAlignment="1">
      <alignment horizontal="right"/>
    </xf>
    <xf numFmtId="0" fontId="0" fillId="0" borderId="0" xfId="0" quotePrefix="1" applyAlignment="1">
      <alignment horizontal="left"/>
    </xf>
    <xf numFmtId="37" fontId="0" fillId="0" borderId="0" xfId="0" quotePrefix="1" applyNumberForma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2" fontId="0" fillId="0" borderId="0" xfId="0" applyNumberFormat="1"/>
    <xf numFmtId="189" fontId="0" fillId="0" borderId="0" xfId="0" quotePrefix="1" applyNumberFormat="1"/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9" fontId="0" fillId="0" borderId="3" xfId="1" applyNumberFormat="1" applyFont="1" applyFill="1" applyBorder="1" applyAlignment="1"/>
    <xf numFmtId="189" fontId="0" fillId="0" borderId="3" xfId="0" applyNumberFormat="1" applyBorder="1"/>
    <xf numFmtId="4" fontId="0" fillId="0" borderId="0" xfId="1" applyFont="1" applyFill="1" applyAlignment="1"/>
    <xf numFmtId="0" fontId="9" fillId="0" borderId="0" xfId="0" quotePrefix="1" applyFont="1" applyAlignment="1">
      <alignment horizontal="left"/>
    </xf>
    <xf numFmtId="193" fontId="2" fillId="0" borderId="3" xfId="1" applyNumberForma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" fontId="2" fillId="0" borderId="0" xfId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93" fontId="2" fillId="0" borderId="0" xfId="1" applyNumberFormat="1" applyFill="1" applyBorder="1" applyAlignment="1"/>
    <xf numFmtId="37" fontId="3" fillId="0" borderId="3" xfId="1" applyNumberFormat="1" applyFont="1" applyBorder="1" applyAlignment="1">
      <alignment vertical="center"/>
    </xf>
    <xf numFmtId="193" fontId="2" fillId="0" borderId="3" xfId="1" applyNumberFormat="1" applyFill="1" applyBorder="1" applyAlignment="1">
      <alignment vertic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9"/>
  <sheetViews>
    <sheetView tabSelected="1" zoomScale="70" zoomScaleNormal="70" zoomScaleSheetLayoutView="81" workbookViewId="0">
      <selection activeCell="M9" sqref="M9"/>
    </sheetView>
  </sheetViews>
  <sheetFormatPr defaultColWidth="10.88671875" defaultRowHeight="23.1" x14ac:dyDescent="0.65"/>
  <cols>
    <col min="1" max="1" width="52" style="6" customWidth="1"/>
    <col min="2" max="2" width="8.44140625" style="8" customWidth="1"/>
    <col min="3" max="3" width="1.44140625" style="8" customWidth="1"/>
    <col min="4" max="4" width="14.5546875" style="6" customWidth="1"/>
    <col min="5" max="5" width="1.44140625" style="6" customWidth="1"/>
    <col min="6" max="6" width="14.5546875" style="6" customWidth="1"/>
    <col min="7" max="7" width="1.44140625" style="6" customWidth="1"/>
    <col min="8" max="8" width="14.5546875" style="6" customWidth="1"/>
    <col min="9" max="9" width="1.44140625" style="6" customWidth="1"/>
    <col min="10" max="10" width="14.5546875" style="6" customWidth="1"/>
    <col min="11" max="16384" width="10.88671875" style="6"/>
  </cols>
  <sheetData>
    <row r="1" spans="1:10" s="1" customFormat="1" ht="22.6" customHeight="1" x14ac:dyDescent="0.7">
      <c r="A1" s="173" t="s">
        <v>0</v>
      </c>
      <c r="B1" s="173"/>
      <c r="C1" s="173"/>
      <c r="D1" s="173"/>
      <c r="E1" s="173"/>
      <c r="F1" s="173"/>
      <c r="H1" s="1" t="s">
        <v>11</v>
      </c>
      <c r="J1" s="1" t="s">
        <v>11</v>
      </c>
    </row>
    <row r="2" spans="1:10" s="1" customFormat="1" ht="22.6" customHeight="1" x14ac:dyDescent="0.7">
      <c r="A2" s="174" t="s">
        <v>84</v>
      </c>
      <c r="B2" s="174"/>
      <c r="C2" s="174"/>
      <c r="D2" s="174"/>
      <c r="E2" s="174"/>
      <c r="F2" s="174"/>
    </row>
    <row r="3" spans="1:10" s="1" customFormat="1" ht="22.6" customHeight="1" x14ac:dyDescent="0.7">
      <c r="A3" s="1" t="s">
        <v>98</v>
      </c>
      <c r="B3" s="55"/>
      <c r="C3" s="55"/>
    </row>
    <row r="4" spans="1:10" s="1" customFormat="1" ht="22.6" customHeight="1" x14ac:dyDescent="0.7">
      <c r="B4" s="55"/>
      <c r="C4" s="55"/>
      <c r="D4" s="175" t="s">
        <v>48</v>
      </c>
      <c r="E4" s="175"/>
      <c r="F4" s="175"/>
      <c r="H4" s="175"/>
      <c r="I4" s="175"/>
      <c r="J4" s="175"/>
    </row>
    <row r="5" spans="1:10" s="1" customFormat="1" ht="22.6" customHeight="1" x14ac:dyDescent="0.7">
      <c r="B5" s="55"/>
      <c r="C5" s="55"/>
      <c r="D5" s="171" t="s">
        <v>49</v>
      </c>
      <c r="E5" s="171"/>
      <c r="F5" s="171"/>
      <c r="H5" s="171" t="s">
        <v>46</v>
      </c>
      <c r="I5" s="171"/>
      <c r="J5" s="171"/>
    </row>
    <row r="6" spans="1:10" s="1" customFormat="1" ht="22.6" customHeight="1" x14ac:dyDescent="0.7">
      <c r="B6" s="55"/>
      <c r="C6" s="55"/>
      <c r="D6" s="64" t="s">
        <v>178</v>
      </c>
      <c r="E6" s="65"/>
      <c r="F6" s="65" t="s">
        <v>101</v>
      </c>
      <c r="H6" s="64" t="s">
        <v>178</v>
      </c>
      <c r="I6" s="65"/>
      <c r="J6" s="65" t="s">
        <v>101</v>
      </c>
    </row>
    <row r="7" spans="1:10" s="1" customFormat="1" ht="22.6" customHeight="1" x14ac:dyDescent="0.7">
      <c r="A7" s="1" t="s">
        <v>1</v>
      </c>
      <c r="B7" s="9" t="s">
        <v>13</v>
      </c>
      <c r="C7" s="9"/>
      <c r="D7" s="48">
        <v>2566</v>
      </c>
      <c r="E7" s="48"/>
      <c r="F7" s="48">
        <v>2566</v>
      </c>
      <c r="H7" s="48">
        <v>2566</v>
      </c>
      <c r="I7" s="48"/>
      <c r="J7" s="48">
        <v>2566</v>
      </c>
    </row>
    <row r="8" spans="1:10" s="1" customFormat="1" ht="22.6" customHeight="1" x14ac:dyDescent="0.7">
      <c r="B8" s="9"/>
      <c r="C8" s="9"/>
      <c r="D8" s="48" t="s">
        <v>137</v>
      </c>
      <c r="E8" s="48"/>
      <c r="F8" s="48"/>
      <c r="H8" s="48" t="s">
        <v>137</v>
      </c>
      <c r="I8" s="48"/>
      <c r="J8" s="48"/>
    </row>
    <row r="9" spans="1:10" customFormat="1" ht="22.6" customHeight="1" x14ac:dyDescent="0.65">
      <c r="A9" s="4"/>
      <c r="B9" s="9"/>
      <c r="C9" s="9"/>
      <c r="D9" s="172" t="s">
        <v>104</v>
      </c>
      <c r="E9" s="172"/>
      <c r="F9" s="172"/>
      <c r="G9" s="172"/>
      <c r="H9" s="172"/>
      <c r="I9" s="172"/>
      <c r="J9" s="172"/>
    </row>
    <row r="10" spans="1:10" customFormat="1" ht="22.6" customHeight="1" x14ac:dyDescent="0.65">
      <c r="A10" s="11" t="s">
        <v>2</v>
      </c>
      <c r="B10" s="9"/>
      <c r="C10" s="9"/>
    </row>
    <row r="11" spans="1:10" customFormat="1" ht="22.6" customHeight="1" x14ac:dyDescent="0.6">
      <c r="A11" s="47" t="s">
        <v>33</v>
      </c>
      <c r="B11" s="9"/>
      <c r="C11" s="9"/>
      <c r="D11" s="66">
        <v>441400</v>
      </c>
      <c r="E11" s="67"/>
      <c r="F11" s="66">
        <v>630631</v>
      </c>
      <c r="H11" s="66">
        <v>441400</v>
      </c>
      <c r="I11" s="67"/>
      <c r="J11" s="66">
        <v>630631</v>
      </c>
    </row>
    <row r="12" spans="1:10" customFormat="1" ht="22.6" customHeight="1" x14ac:dyDescent="0.6">
      <c r="A12" t="s">
        <v>34</v>
      </c>
      <c r="B12" s="9">
        <v>3</v>
      </c>
      <c r="C12" s="9"/>
      <c r="D12" s="66">
        <v>810740</v>
      </c>
      <c r="E12" s="68"/>
      <c r="F12" s="66">
        <v>1041526</v>
      </c>
      <c r="H12" s="66">
        <v>810740</v>
      </c>
      <c r="I12" s="68"/>
      <c r="J12" s="66">
        <v>1041526</v>
      </c>
    </row>
    <row r="13" spans="1:10" customFormat="1" ht="22.6" customHeight="1" x14ac:dyDescent="0.6">
      <c r="A13" t="s">
        <v>127</v>
      </c>
      <c r="B13" s="9"/>
      <c r="C13" s="9"/>
      <c r="D13" s="66">
        <v>15920</v>
      </c>
      <c r="E13" s="68"/>
      <c r="F13" s="66">
        <v>49795</v>
      </c>
      <c r="H13" s="66">
        <v>15920</v>
      </c>
      <c r="I13" s="68"/>
      <c r="J13" s="66">
        <v>49795</v>
      </c>
    </row>
    <row r="14" spans="1:10" customFormat="1" ht="22.6" customHeight="1" x14ac:dyDescent="0.6">
      <c r="A14" t="s">
        <v>78</v>
      </c>
      <c r="B14" s="9">
        <v>3</v>
      </c>
      <c r="C14" s="9"/>
      <c r="D14" s="66">
        <v>28185</v>
      </c>
      <c r="E14" s="68"/>
      <c r="F14" s="66">
        <v>30705</v>
      </c>
      <c r="H14" s="66">
        <v>28185</v>
      </c>
      <c r="I14" s="68"/>
      <c r="J14" s="66">
        <v>30705</v>
      </c>
    </row>
    <row r="15" spans="1:10" customFormat="1" ht="22.6" hidden="1" customHeight="1" x14ac:dyDescent="0.6">
      <c r="A15" s="47" t="s">
        <v>134</v>
      </c>
      <c r="B15" s="9"/>
      <c r="C15" s="9"/>
      <c r="D15" s="70"/>
      <c r="E15" s="68"/>
      <c r="F15" s="69"/>
      <c r="H15" s="70"/>
      <c r="I15" s="68"/>
      <c r="J15" s="70"/>
    </row>
    <row r="16" spans="1:10" customFormat="1" ht="22.6" customHeight="1" x14ac:dyDescent="0.6">
      <c r="A16" s="47" t="s">
        <v>64</v>
      </c>
      <c r="B16" s="9">
        <v>3</v>
      </c>
      <c r="C16" s="9"/>
      <c r="D16" s="66">
        <v>90709</v>
      </c>
      <c r="E16" s="68"/>
      <c r="F16" s="66">
        <v>96959</v>
      </c>
      <c r="H16" s="66">
        <v>90709</v>
      </c>
      <c r="I16" s="68"/>
      <c r="J16" s="66">
        <v>96959</v>
      </c>
    </row>
    <row r="17" spans="1:10" customFormat="1" ht="22.6" customHeight="1" x14ac:dyDescent="0.6">
      <c r="A17" s="47" t="s">
        <v>35</v>
      </c>
      <c r="B17" s="9"/>
      <c r="C17" s="9"/>
      <c r="D17" s="66">
        <v>842017</v>
      </c>
      <c r="E17" s="67"/>
      <c r="F17" s="66">
        <v>1271353</v>
      </c>
      <c r="H17" s="66">
        <v>842017</v>
      </c>
      <c r="I17" s="67"/>
      <c r="J17" s="66">
        <v>1271353</v>
      </c>
    </row>
    <row r="18" spans="1:10" customFormat="1" ht="22.6" customHeight="1" x14ac:dyDescent="0.6">
      <c r="A18" s="47" t="s">
        <v>149</v>
      </c>
      <c r="B18" s="9"/>
      <c r="C18" s="9"/>
      <c r="D18" s="66">
        <v>3850002</v>
      </c>
      <c r="E18" s="67"/>
      <c r="F18" s="66">
        <v>2820002</v>
      </c>
      <c r="H18" s="66">
        <v>3850002</v>
      </c>
      <c r="I18" s="67"/>
      <c r="J18" s="66">
        <v>2820002</v>
      </c>
    </row>
    <row r="19" spans="1:10" customFormat="1" ht="22.6" customHeight="1" x14ac:dyDescent="0.6">
      <c r="A19" t="s">
        <v>14</v>
      </c>
      <c r="B19" s="9"/>
      <c r="C19" s="9"/>
      <c r="D19" s="66">
        <v>13872</v>
      </c>
      <c r="E19" s="67"/>
      <c r="F19" s="66">
        <v>17618</v>
      </c>
      <c r="H19" s="66">
        <v>13872</v>
      </c>
      <c r="I19" s="67"/>
      <c r="J19" s="66">
        <v>17618</v>
      </c>
    </row>
    <row r="20" spans="1:10" customFormat="1" ht="22.6" customHeight="1" x14ac:dyDescent="0.65">
      <c r="A20" s="4" t="s">
        <v>12</v>
      </c>
      <c r="B20" s="9"/>
      <c r="C20" s="9"/>
      <c r="D20" s="71">
        <f>SUM(D11:D19)</f>
        <v>6092845</v>
      </c>
      <c r="E20" s="68"/>
      <c r="F20" s="71">
        <f>SUM(F11:F19)</f>
        <v>5958589</v>
      </c>
      <c r="H20" s="71">
        <f>SUM(H11:H19)</f>
        <v>6092845</v>
      </c>
      <c r="I20" s="68"/>
      <c r="J20" s="71">
        <f>SUM(J11:J19)</f>
        <v>5958589</v>
      </c>
    </row>
    <row r="21" spans="1:10" customFormat="1" ht="22.6" customHeight="1" x14ac:dyDescent="0.65">
      <c r="A21" s="4"/>
      <c r="B21" s="9"/>
      <c r="C21" s="9"/>
      <c r="D21" s="68"/>
      <c r="E21" s="68"/>
      <c r="F21" s="68"/>
      <c r="H21" s="68"/>
      <c r="I21" s="68"/>
      <c r="J21" s="68"/>
    </row>
    <row r="22" spans="1:10" customFormat="1" ht="22.6" customHeight="1" x14ac:dyDescent="0.65">
      <c r="A22" s="12" t="s">
        <v>15</v>
      </c>
      <c r="B22" s="9"/>
      <c r="C22" s="9"/>
      <c r="D22" s="68"/>
      <c r="E22" s="68"/>
      <c r="F22" s="68"/>
      <c r="H22" s="68"/>
      <c r="I22" s="68"/>
      <c r="J22" s="68"/>
    </row>
    <row r="23" spans="1:10" customFormat="1" ht="22.6" customHeight="1" x14ac:dyDescent="0.6">
      <c r="A23" s="47" t="s">
        <v>136</v>
      </c>
      <c r="B23" s="9">
        <v>7</v>
      </c>
      <c r="C23" s="9"/>
      <c r="D23" s="68">
        <v>3232507</v>
      </c>
      <c r="E23" s="68"/>
      <c r="F23" s="68">
        <v>2195941</v>
      </c>
      <c r="H23" s="66">
        <v>3232507</v>
      </c>
      <c r="I23" s="68"/>
      <c r="J23" s="66">
        <v>2195941</v>
      </c>
    </row>
    <row r="24" spans="1:10" customFormat="1" ht="22.6" customHeight="1" x14ac:dyDescent="0.6">
      <c r="A24" s="47" t="s">
        <v>99</v>
      </c>
      <c r="B24" s="9"/>
      <c r="C24" s="9"/>
      <c r="D24" s="66">
        <f>21940+1</f>
        <v>21941</v>
      </c>
      <c r="E24" s="67"/>
      <c r="F24" s="66">
        <v>23261</v>
      </c>
      <c r="H24" s="66">
        <v>3000</v>
      </c>
      <c r="I24" s="67"/>
      <c r="J24" s="66">
        <v>3000</v>
      </c>
    </row>
    <row r="25" spans="1:10" customFormat="1" ht="22.6" customHeight="1" x14ac:dyDescent="0.6">
      <c r="A25" s="47" t="s">
        <v>79</v>
      </c>
      <c r="B25" s="9"/>
      <c r="C25" s="9"/>
      <c r="D25" s="68">
        <v>3907</v>
      </c>
      <c r="E25" s="67"/>
      <c r="F25" s="68">
        <v>3907</v>
      </c>
      <c r="H25" s="68">
        <v>3907</v>
      </c>
      <c r="I25" s="67"/>
      <c r="J25" s="68">
        <v>3907</v>
      </c>
    </row>
    <row r="26" spans="1:10" customFormat="1" ht="22.6" customHeight="1" x14ac:dyDescent="0.6">
      <c r="A26" s="47" t="s">
        <v>45</v>
      </c>
      <c r="B26" s="9">
        <v>4</v>
      </c>
      <c r="C26" s="9"/>
      <c r="D26" s="68">
        <v>1373486</v>
      </c>
      <c r="E26" s="67"/>
      <c r="F26" s="68">
        <v>1405273</v>
      </c>
      <c r="H26" s="68">
        <v>1373486</v>
      </c>
      <c r="I26" s="67"/>
      <c r="J26" s="68">
        <v>1405273</v>
      </c>
    </row>
    <row r="27" spans="1:10" customFormat="1" ht="22.6" customHeight="1" x14ac:dyDescent="0.6">
      <c r="A27" s="47" t="s">
        <v>158</v>
      </c>
      <c r="B27" s="9"/>
      <c r="C27" s="9"/>
      <c r="D27" s="68">
        <v>19217</v>
      </c>
      <c r="E27" s="67"/>
      <c r="F27" s="68">
        <v>20904</v>
      </c>
      <c r="H27" s="68">
        <v>19217</v>
      </c>
      <c r="I27" s="67"/>
      <c r="J27" s="68">
        <v>20904</v>
      </c>
    </row>
    <row r="28" spans="1:10" customFormat="1" ht="22.6" customHeight="1" x14ac:dyDescent="0.6">
      <c r="A28" s="47" t="s">
        <v>119</v>
      </c>
      <c r="B28" s="9"/>
      <c r="C28" s="9"/>
      <c r="D28" s="68">
        <v>34907</v>
      </c>
      <c r="E28" s="67"/>
      <c r="F28" s="68">
        <v>27168</v>
      </c>
      <c r="H28" s="68">
        <v>34907</v>
      </c>
      <c r="I28" s="67"/>
      <c r="J28" s="68">
        <v>27168</v>
      </c>
    </row>
    <row r="29" spans="1:10" customFormat="1" ht="22.6" customHeight="1" x14ac:dyDescent="0.6">
      <c r="A29" t="s">
        <v>36</v>
      </c>
      <c r="B29" s="9"/>
      <c r="C29" s="9"/>
      <c r="D29" s="68">
        <v>11824</v>
      </c>
      <c r="E29" s="68"/>
      <c r="F29" s="68">
        <v>10411</v>
      </c>
      <c r="H29" s="68">
        <v>11824</v>
      </c>
      <c r="I29" s="68"/>
      <c r="J29" s="68">
        <v>10411</v>
      </c>
    </row>
    <row r="30" spans="1:10" customFormat="1" ht="22.6" customHeight="1" x14ac:dyDescent="0.65">
      <c r="A30" s="3" t="s">
        <v>16</v>
      </c>
      <c r="B30" s="9"/>
      <c r="C30" s="9"/>
      <c r="D30" s="72">
        <f>SUM(D23:D29)</f>
        <v>4697789</v>
      </c>
      <c r="E30" s="68"/>
      <c r="F30" s="72">
        <f>SUM(F23:F29)</f>
        <v>3686865</v>
      </c>
      <c r="H30" s="72">
        <f>SUM(H23:H29)</f>
        <v>4678848</v>
      </c>
      <c r="I30" s="68"/>
      <c r="J30" s="72">
        <f>SUM(J23:J29)</f>
        <v>3666604</v>
      </c>
    </row>
    <row r="31" spans="1:10" customFormat="1" ht="22.6" customHeight="1" x14ac:dyDescent="0.65">
      <c r="A31" s="3"/>
      <c r="B31" s="9"/>
      <c r="C31" s="9"/>
      <c r="D31" s="68"/>
      <c r="E31" s="68"/>
      <c r="F31" s="68"/>
      <c r="H31" s="68"/>
      <c r="I31" s="68"/>
      <c r="J31" s="68"/>
    </row>
    <row r="32" spans="1:10" customFormat="1" ht="22.6" customHeight="1" thickBot="1" x14ac:dyDescent="0.7">
      <c r="A32" s="4" t="s">
        <v>17</v>
      </c>
      <c r="B32" s="9"/>
      <c r="C32" s="9"/>
      <c r="D32" s="73">
        <f>D20+D30</f>
        <v>10790634</v>
      </c>
      <c r="E32" s="68"/>
      <c r="F32" s="73">
        <f>F20+F30</f>
        <v>9645454</v>
      </c>
      <c r="H32" s="73">
        <f>H20+H30</f>
        <v>10771693</v>
      </c>
      <c r="I32" s="68"/>
      <c r="J32" s="73">
        <f>J20+J30</f>
        <v>9625193</v>
      </c>
    </row>
    <row r="33" spans="1:10" customFormat="1" ht="22.6" customHeight="1" thickTop="1" x14ac:dyDescent="0.65">
      <c r="A33" s="4"/>
      <c r="B33" s="9"/>
      <c r="C33" s="9"/>
      <c r="D33" s="68"/>
      <c r="F33" s="68"/>
    </row>
    <row r="34" spans="1:10" ht="22.6" customHeight="1" x14ac:dyDescent="0.7">
      <c r="A34" s="173" t="s">
        <v>0</v>
      </c>
      <c r="B34" s="173"/>
      <c r="C34" s="173"/>
      <c r="D34" s="173"/>
      <c r="E34" s="173"/>
      <c r="F34" s="173"/>
    </row>
    <row r="35" spans="1:10" ht="22.6" customHeight="1" x14ac:dyDescent="0.7">
      <c r="A35" s="174" t="s">
        <v>84</v>
      </c>
      <c r="B35" s="174"/>
      <c r="C35" s="174"/>
      <c r="D35" s="174"/>
      <c r="E35" s="174"/>
      <c r="F35" s="174"/>
    </row>
    <row r="36" spans="1:10" ht="18.55" customHeight="1" x14ac:dyDescent="0.7">
      <c r="A36" s="1"/>
      <c r="B36" s="55"/>
      <c r="C36" s="55"/>
      <c r="D36" s="1"/>
      <c r="E36" s="1"/>
      <c r="F36" s="1"/>
    </row>
    <row r="37" spans="1:10" ht="22.6" customHeight="1" x14ac:dyDescent="0.7">
      <c r="A37" s="1"/>
      <c r="B37" s="55"/>
      <c r="C37" s="55"/>
      <c r="D37" s="175" t="s">
        <v>48</v>
      </c>
      <c r="E37" s="175"/>
      <c r="F37" s="175"/>
    </row>
    <row r="38" spans="1:10" ht="21.5" customHeight="1" x14ac:dyDescent="0.7">
      <c r="A38" s="1"/>
      <c r="B38" s="55"/>
      <c r="C38" s="55"/>
      <c r="D38" s="171" t="s">
        <v>49</v>
      </c>
      <c r="E38" s="171"/>
      <c r="F38" s="171"/>
      <c r="H38" s="171" t="s">
        <v>46</v>
      </c>
      <c r="I38" s="171"/>
      <c r="J38" s="171"/>
    </row>
    <row r="39" spans="1:10" ht="21.5" customHeight="1" x14ac:dyDescent="0.7">
      <c r="A39" s="1"/>
      <c r="B39" s="55"/>
      <c r="C39" s="55"/>
      <c r="D39" s="64" t="s">
        <v>178</v>
      </c>
      <c r="E39" s="65"/>
      <c r="F39" s="65" t="s">
        <v>101</v>
      </c>
      <c r="G39" s="1"/>
      <c r="H39" s="64" t="s">
        <v>178</v>
      </c>
      <c r="I39" s="65"/>
      <c r="J39" s="65" t="s">
        <v>101</v>
      </c>
    </row>
    <row r="40" spans="1:10" ht="22.6" customHeight="1" x14ac:dyDescent="0.7">
      <c r="A40" s="1" t="s">
        <v>10</v>
      </c>
      <c r="B40" s="9" t="s">
        <v>13</v>
      </c>
      <c r="C40" s="9"/>
      <c r="D40" s="48">
        <v>2566</v>
      </c>
      <c r="E40" s="48"/>
      <c r="F40" s="48">
        <v>2566</v>
      </c>
      <c r="G40" s="1"/>
      <c r="H40" s="48">
        <v>2566</v>
      </c>
      <c r="I40" s="48"/>
      <c r="J40" s="48">
        <v>2566</v>
      </c>
    </row>
    <row r="41" spans="1:10" ht="21.5" customHeight="1" x14ac:dyDescent="0.7">
      <c r="A41" s="1"/>
      <c r="B41" s="9"/>
      <c r="C41" s="9"/>
      <c r="D41" s="48" t="s">
        <v>137</v>
      </c>
      <c r="E41" s="48"/>
      <c r="F41" s="48"/>
      <c r="G41" s="1"/>
      <c r="H41" s="48" t="s">
        <v>137</v>
      </c>
      <c r="I41" s="48"/>
      <c r="J41" s="48"/>
    </row>
    <row r="42" spans="1:10" customFormat="1" ht="21.5" customHeight="1" x14ac:dyDescent="0.6">
      <c r="D42" s="172" t="s">
        <v>104</v>
      </c>
      <c r="E42" s="172"/>
      <c r="F42" s="172"/>
      <c r="G42" s="172"/>
      <c r="H42" s="172"/>
      <c r="I42" s="172"/>
      <c r="J42" s="172"/>
    </row>
    <row r="43" spans="1:10" customFormat="1" ht="22.6" customHeight="1" x14ac:dyDescent="0.65">
      <c r="A43" s="11" t="s">
        <v>3</v>
      </c>
      <c r="B43" s="9"/>
      <c r="C43" s="9"/>
    </row>
    <row r="44" spans="1:10" customFormat="1" ht="21.5" customHeight="1" x14ac:dyDescent="0.6">
      <c r="A44" t="s">
        <v>20</v>
      </c>
      <c r="B44" s="9">
        <v>3</v>
      </c>
      <c r="C44" s="9"/>
      <c r="D44" s="60">
        <v>432333</v>
      </c>
      <c r="E44" s="56"/>
      <c r="F44" s="60">
        <v>768997</v>
      </c>
      <c r="G44" s="56"/>
      <c r="H44" s="60">
        <v>432333</v>
      </c>
      <c r="I44" s="56"/>
      <c r="J44" s="60">
        <v>768997</v>
      </c>
    </row>
    <row r="45" spans="1:10" customFormat="1" ht="21.5" customHeight="1" x14ac:dyDescent="0.6">
      <c r="A45" t="s">
        <v>80</v>
      </c>
      <c r="B45" s="9">
        <v>3</v>
      </c>
      <c r="C45" s="9"/>
      <c r="D45" s="60">
        <v>392836</v>
      </c>
      <c r="E45" s="56"/>
      <c r="F45" s="60">
        <v>304332</v>
      </c>
      <c r="G45" s="56"/>
      <c r="H45" s="60">
        <v>392836</v>
      </c>
      <c r="I45" s="56"/>
      <c r="J45" s="60">
        <v>304332</v>
      </c>
    </row>
    <row r="46" spans="1:10" customFormat="1" ht="21.5" customHeight="1" x14ac:dyDescent="0.6">
      <c r="A46" t="s">
        <v>138</v>
      </c>
      <c r="B46" s="9"/>
      <c r="C46" s="9"/>
      <c r="D46" s="60">
        <v>8562</v>
      </c>
      <c r="E46" s="56"/>
      <c r="F46" s="60">
        <v>8652</v>
      </c>
      <c r="G46" s="56"/>
      <c r="H46" s="60">
        <v>8562</v>
      </c>
      <c r="I46" s="56"/>
      <c r="J46" s="60">
        <v>8652</v>
      </c>
    </row>
    <row r="47" spans="1:10" customFormat="1" ht="22.6" hidden="1" customHeight="1" x14ac:dyDescent="0.6">
      <c r="A47" s="47" t="s">
        <v>159</v>
      </c>
      <c r="B47" s="9"/>
      <c r="C47" s="9"/>
      <c r="D47" s="69"/>
      <c r="E47" s="57"/>
      <c r="F47" s="69">
        <v>0</v>
      </c>
      <c r="G47" s="56"/>
      <c r="H47" s="69"/>
      <c r="I47" s="56"/>
      <c r="J47" s="69">
        <v>0</v>
      </c>
    </row>
    <row r="48" spans="1:10" customFormat="1" ht="21.5" customHeight="1" x14ac:dyDescent="0.6">
      <c r="A48" t="s">
        <v>18</v>
      </c>
      <c r="B48" s="9"/>
      <c r="C48" s="9"/>
      <c r="D48" s="60">
        <v>7236</v>
      </c>
      <c r="E48" s="56"/>
      <c r="F48" s="60">
        <v>8835</v>
      </c>
      <c r="G48" s="56"/>
      <c r="H48" s="60">
        <v>7236</v>
      </c>
      <c r="I48" s="56"/>
      <c r="J48" s="60">
        <v>8835</v>
      </c>
    </row>
    <row r="49" spans="1:10" customFormat="1" ht="21.5" customHeight="1" x14ac:dyDescent="0.65">
      <c r="A49" s="4" t="s">
        <v>19</v>
      </c>
      <c r="B49" s="9"/>
      <c r="C49" s="9"/>
      <c r="D49" s="74">
        <f>SUM(D44:D48)</f>
        <v>840967</v>
      </c>
      <c r="F49" s="74">
        <f>SUM(F44:F48)</f>
        <v>1090816</v>
      </c>
      <c r="H49" s="74">
        <f>SUM(H44:H48)</f>
        <v>840967</v>
      </c>
      <c r="J49" s="74">
        <f>SUM(J44:J48)</f>
        <v>1090816</v>
      </c>
    </row>
    <row r="50" spans="1:10" customFormat="1" ht="10.5" customHeight="1" x14ac:dyDescent="0.65">
      <c r="A50" s="4"/>
      <c r="B50" s="9"/>
      <c r="C50" s="9"/>
      <c r="D50" s="47"/>
      <c r="E50" s="47"/>
      <c r="F50" s="47"/>
      <c r="H50" s="47"/>
      <c r="J50" s="47"/>
    </row>
    <row r="51" spans="1:10" customFormat="1" ht="22.6" customHeight="1" x14ac:dyDescent="0.65">
      <c r="A51" s="11" t="s">
        <v>21</v>
      </c>
      <c r="B51" s="9"/>
      <c r="C51" s="9"/>
    </row>
    <row r="52" spans="1:10" customFormat="1" ht="22.05" customHeight="1" x14ac:dyDescent="0.6">
      <c r="A52" s="115" t="s">
        <v>160</v>
      </c>
      <c r="B52" s="9"/>
      <c r="C52" s="9"/>
      <c r="D52" s="60">
        <v>11259</v>
      </c>
      <c r="F52" s="60">
        <v>13007</v>
      </c>
      <c r="H52" s="60">
        <v>11259</v>
      </c>
      <c r="J52" s="60">
        <v>13007</v>
      </c>
    </row>
    <row r="53" spans="1:10" customFormat="1" ht="22.05" customHeight="1" x14ac:dyDescent="0.6">
      <c r="A53" s="116" t="s">
        <v>161</v>
      </c>
      <c r="B53" s="9"/>
      <c r="C53" s="9"/>
      <c r="D53" s="60">
        <v>498796</v>
      </c>
      <c r="F53" s="60">
        <v>290353</v>
      </c>
      <c r="H53" s="60">
        <v>498796</v>
      </c>
      <c r="J53" s="60">
        <v>290353</v>
      </c>
    </row>
    <row r="54" spans="1:10" customFormat="1" ht="21.5" customHeight="1" x14ac:dyDescent="0.6">
      <c r="A54" s="116" t="s">
        <v>59</v>
      </c>
      <c r="B54" s="9"/>
      <c r="C54" s="9"/>
      <c r="D54" s="60">
        <v>75419</v>
      </c>
      <c r="E54" s="56"/>
      <c r="F54" s="60">
        <v>75812</v>
      </c>
      <c r="G54" s="56"/>
      <c r="H54" s="60">
        <v>75419</v>
      </c>
      <c r="I54" s="56"/>
      <c r="J54" s="60">
        <v>75812</v>
      </c>
    </row>
    <row r="55" spans="1:10" customFormat="1" ht="21.5" customHeight="1" x14ac:dyDescent="0.6">
      <c r="A55" s="116" t="s">
        <v>171</v>
      </c>
      <c r="D55" s="60"/>
      <c r="F55" s="60"/>
    </row>
    <row r="56" spans="1:10" customFormat="1" ht="21.5" customHeight="1" x14ac:dyDescent="0.6">
      <c r="A56" s="116" t="s">
        <v>172</v>
      </c>
      <c r="B56" s="9"/>
      <c r="C56" s="9"/>
      <c r="D56" s="60">
        <v>280990</v>
      </c>
      <c r="E56" s="56"/>
      <c r="F56" s="60">
        <v>270029</v>
      </c>
      <c r="G56" s="56"/>
      <c r="H56" s="60">
        <v>280990</v>
      </c>
      <c r="I56" s="56"/>
      <c r="J56" s="60">
        <v>270029</v>
      </c>
    </row>
    <row r="57" spans="1:10" customFormat="1" ht="21.5" customHeight="1" x14ac:dyDescent="0.6">
      <c r="A57" s="116" t="s">
        <v>114</v>
      </c>
      <c r="B57" s="9"/>
      <c r="C57" s="9"/>
      <c r="D57" s="60">
        <v>6182</v>
      </c>
      <c r="E57" s="56"/>
      <c r="F57" s="60">
        <v>6351</v>
      </c>
      <c r="G57" s="56"/>
      <c r="H57" s="60">
        <v>6182</v>
      </c>
      <c r="I57" s="56"/>
      <c r="J57" s="60">
        <v>6351</v>
      </c>
    </row>
    <row r="58" spans="1:10" customFormat="1" ht="22.6" customHeight="1" x14ac:dyDescent="0.65">
      <c r="A58" s="3" t="s">
        <v>37</v>
      </c>
      <c r="B58" s="9"/>
      <c r="C58" s="9"/>
      <c r="D58" s="74">
        <f>SUM(D52:D57)</f>
        <v>872646</v>
      </c>
      <c r="F58" s="74">
        <f>SUM(F52:F57)</f>
        <v>655552</v>
      </c>
      <c r="H58" s="74">
        <f>SUM(H52:H57)</f>
        <v>872646</v>
      </c>
      <c r="J58" s="74">
        <f>SUM(J52:J57)</f>
        <v>655552</v>
      </c>
    </row>
    <row r="59" spans="1:10" customFormat="1" ht="10.5" customHeight="1" x14ac:dyDescent="0.65">
      <c r="A59" s="3"/>
      <c r="B59" s="9"/>
      <c r="C59" s="9"/>
      <c r="D59" s="75"/>
      <c r="F59" s="75"/>
      <c r="H59" s="75"/>
      <c r="J59" s="75"/>
    </row>
    <row r="60" spans="1:10" customFormat="1" ht="22.6" customHeight="1" x14ac:dyDescent="0.65">
      <c r="A60" s="3" t="s">
        <v>38</v>
      </c>
      <c r="B60" s="9"/>
      <c r="C60" s="9"/>
      <c r="D60" s="76">
        <f>SUM(D58,D49)</f>
        <v>1713613</v>
      </c>
      <c r="F60" s="76">
        <f>SUM(F58,F49)</f>
        <v>1746368</v>
      </c>
      <c r="H60" s="76">
        <f>SUM(H58,H49)</f>
        <v>1713613</v>
      </c>
      <c r="J60" s="76">
        <f>SUM(J58,J49)</f>
        <v>1746368</v>
      </c>
    </row>
    <row r="61" spans="1:10" customFormat="1" ht="10.5" customHeight="1" x14ac:dyDescent="0.65">
      <c r="A61" s="3"/>
      <c r="B61" s="9"/>
      <c r="C61" s="9"/>
    </row>
    <row r="62" spans="1:10" s="77" customFormat="1" ht="21.5" customHeight="1" x14ac:dyDescent="0.65">
      <c r="A62" s="11" t="s">
        <v>9</v>
      </c>
      <c r="B62" s="9"/>
      <c r="C62" s="9"/>
    </row>
    <row r="63" spans="1:10" s="77" customFormat="1" ht="21.5" customHeight="1" x14ac:dyDescent="0.6">
      <c r="A63" t="s">
        <v>54</v>
      </c>
      <c r="B63" s="9"/>
      <c r="C63" s="9"/>
    </row>
    <row r="64" spans="1:10" customFormat="1" ht="21.5" customHeight="1" x14ac:dyDescent="0.6">
      <c r="A64" t="s">
        <v>55</v>
      </c>
      <c r="B64" s="9"/>
      <c r="C64" s="9"/>
    </row>
    <row r="65" spans="1:10" customFormat="1" ht="21.5" customHeight="1" thickBot="1" x14ac:dyDescent="0.65">
      <c r="A65" s="77" t="s">
        <v>162</v>
      </c>
      <c r="B65" s="9"/>
      <c r="C65" s="9"/>
      <c r="D65" s="78">
        <v>198000</v>
      </c>
      <c r="F65" s="78">
        <v>198000</v>
      </c>
      <c r="H65" s="78">
        <v>198000</v>
      </c>
      <c r="J65" s="78">
        <v>198000</v>
      </c>
    </row>
    <row r="66" spans="1:10" customFormat="1" ht="21.5" customHeight="1" thickTop="1" x14ac:dyDescent="0.6">
      <c r="A66" t="s">
        <v>56</v>
      </c>
      <c r="B66" s="9"/>
      <c r="C66" s="9"/>
      <c r="D66" s="60"/>
      <c r="E66" s="60"/>
      <c r="F66" s="60"/>
      <c r="H66" s="60"/>
      <c r="J66" s="60"/>
    </row>
    <row r="67" spans="1:10" customFormat="1" ht="21.5" customHeight="1" x14ac:dyDescent="0.6">
      <c r="A67" s="77" t="s">
        <v>162</v>
      </c>
      <c r="B67" s="9"/>
      <c r="C67" s="9"/>
      <c r="D67" s="60">
        <v>198000</v>
      </c>
      <c r="E67" s="60"/>
      <c r="F67" s="60">
        <v>198000</v>
      </c>
      <c r="H67" s="60">
        <v>198000</v>
      </c>
      <c r="J67" s="60">
        <v>198000</v>
      </c>
    </row>
    <row r="68" spans="1:10" customFormat="1" ht="21.5" customHeight="1" x14ac:dyDescent="0.6">
      <c r="A68" t="s">
        <v>100</v>
      </c>
      <c r="B68" s="9"/>
      <c r="D68" s="60"/>
      <c r="E68" s="60"/>
      <c r="F68" s="60"/>
      <c r="H68" s="60"/>
      <c r="J68" s="60"/>
    </row>
    <row r="69" spans="1:10" customFormat="1" ht="21.5" customHeight="1" x14ac:dyDescent="0.6">
      <c r="A69" t="s">
        <v>135</v>
      </c>
      <c r="B69" s="9"/>
      <c r="C69" s="9"/>
      <c r="D69" s="60">
        <v>726100</v>
      </c>
      <c r="E69" s="60"/>
      <c r="F69" s="60">
        <v>726100</v>
      </c>
      <c r="H69" s="60">
        <v>726100</v>
      </c>
      <c r="J69" s="60">
        <v>726100</v>
      </c>
    </row>
    <row r="70" spans="1:10" customFormat="1" ht="21.5" customHeight="1" x14ac:dyDescent="0.6">
      <c r="A70" t="s">
        <v>4</v>
      </c>
      <c r="B70" s="9"/>
      <c r="C70" s="9"/>
      <c r="D70" s="60"/>
      <c r="E70" s="60"/>
      <c r="F70" s="60"/>
      <c r="H70" s="60"/>
      <c r="J70" s="60"/>
    </row>
    <row r="71" spans="1:10" customFormat="1" ht="21.5" customHeight="1" x14ac:dyDescent="0.6">
      <c r="A71" t="s">
        <v>39</v>
      </c>
      <c r="B71" s="9"/>
      <c r="C71" s="9"/>
      <c r="D71" s="60"/>
      <c r="E71" s="60"/>
      <c r="F71" s="60"/>
      <c r="H71" s="60"/>
      <c r="J71" s="60"/>
    </row>
    <row r="72" spans="1:10" customFormat="1" ht="21.5" customHeight="1" x14ac:dyDescent="0.6">
      <c r="A72" t="s">
        <v>69</v>
      </c>
      <c r="B72" s="9"/>
      <c r="C72" s="9"/>
      <c r="D72" s="60">
        <v>22000</v>
      </c>
      <c r="E72" s="60"/>
      <c r="F72" s="60">
        <v>22000</v>
      </c>
      <c r="H72" s="60">
        <v>22000</v>
      </c>
      <c r="J72" s="60">
        <v>22000</v>
      </c>
    </row>
    <row r="73" spans="1:10" customFormat="1" ht="21.5" customHeight="1" x14ac:dyDescent="0.6">
      <c r="A73" s="47" t="s">
        <v>113</v>
      </c>
      <c r="B73" s="9"/>
      <c r="C73" s="9"/>
      <c r="D73" s="60">
        <v>420000</v>
      </c>
      <c r="E73" s="60"/>
      <c r="F73" s="60">
        <v>420000</v>
      </c>
      <c r="H73" s="60">
        <v>420000</v>
      </c>
      <c r="J73" s="60">
        <v>420000</v>
      </c>
    </row>
    <row r="74" spans="1:10" customFormat="1" ht="21.5" customHeight="1" x14ac:dyDescent="0.6">
      <c r="A74" t="s">
        <v>44</v>
      </c>
      <c r="B74" s="9"/>
      <c r="C74" s="9"/>
      <c r="D74" s="58">
        <v>5255017</v>
      </c>
      <c r="F74" s="58">
        <v>4906335</v>
      </c>
      <c r="H74" s="60">
        <v>5236076</v>
      </c>
      <c r="J74" s="60">
        <v>4886074</v>
      </c>
    </row>
    <row r="75" spans="1:10" customFormat="1" ht="21.5" customHeight="1" x14ac:dyDescent="0.6">
      <c r="A75" s="79" t="s">
        <v>81</v>
      </c>
      <c r="B75" s="9"/>
      <c r="C75" s="9"/>
      <c r="D75" s="59">
        <v>2455904</v>
      </c>
      <c r="E75" s="60"/>
      <c r="F75" s="59">
        <v>1626651</v>
      </c>
      <c r="H75" s="59">
        <v>2455904</v>
      </c>
      <c r="J75" s="59">
        <v>1626651</v>
      </c>
    </row>
    <row r="76" spans="1:10" customFormat="1" ht="21.5" customHeight="1" x14ac:dyDescent="0.65">
      <c r="A76" s="3" t="s">
        <v>24</v>
      </c>
      <c r="B76" s="9"/>
      <c r="C76" s="9"/>
      <c r="D76" s="74">
        <f>SUM(D66:D75)</f>
        <v>9077021</v>
      </c>
      <c r="F76" s="74">
        <f>SUM(F66:F75)</f>
        <v>7899086</v>
      </c>
      <c r="H76" s="74">
        <f>SUM(H66:H75)</f>
        <v>9058080</v>
      </c>
      <c r="J76" s="74">
        <f>SUM(J66:J75)</f>
        <v>7878825</v>
      </c>
    </row>
    <row r="77" spans="1:10" customFormat="1" ht="10.5" customHeight="1" x14ac:dyDescent="0.65">
      <c r="A77" s="3"/>
      <c r="B77" s="9"/>
      <c r="C77" s="9"/>
    </row>
    <row r="78" spans="1:10" customFormat="1" ht="22.6" customHeight="1" thickBot="1" x14ac:dyDescent="0.7">
      <c r="A78" s="3" t="s">
        <v>23</v>
      </c>
      <c r="B78" s="9"/>
      <c r="C78" s="9"/>
      <c r="D78" s="80">
        <f>SUM(D60+D76)</f>
        <v>10790634</v>
      </c>
      <c r="F78" s="80">
        <f>SUM(F60+F76)</f>
        <v>9645454</v>
      </c>
      <c r="H78" s="80">
        <f>H60+H76</f>
        <v>10771693</v>
      </c>
      <c r="I78" s="68"/>
      <c r="J78" s="80">
        <f>J60+J76</f>
        <v>9625193</v>
      </c>
    </row>
    <row r="79" spans="1:10" ht="23.65" thickTop="1" x14ac:dyDescent="0.65"/>
  </sheetData>
  <mergeCells count="13">
    <mergeCell ref="A1:F1"/>
    <mergeCell ref="A2:F2"/>
    <mergeCell ref="D4:F4"/>
    <mergeCell ref="H4:J4"/>
    <mergeCell ref="D5:F5"/>
    <mergeCell ref="H5:J5"/>
    <mergeCell ref="D38:F38"/>
    <mergeCell ref="H38:J38"/>
    <mergeCell ref="D42:J42"/>
    <mergeCell ref="D9:J9"/>
    <mergeCell ref="A34:F34"/>
    <mergeCell ref="A35:F35"/>
    <mergeCell ref="D37:F37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J43"/>
  <sheetViews>
    <sheetView zoomScale="84" zoomScaleNormal="84" zoomScaleSheetLayoutView="92" workbookViewId="0">
      <selection sqref="A1:J1"/>
    </sheetView>
  </sheetViews>
  <sheetFormatPr defaultColWidth="10.88671875" defaultRowHeight="22.6" customHeight="1" x14ac:dyDescent="0.65"/>
  <cols>
    <col min="1" max="1" width="57.21875" style="6" customWidth="1"/>
    <col min="2" max="2" width="9.44140625" style="8" customWidth="1"/>
    <col min="3" max="3" width="1.33203125" style="6" hidden="1" customWidth="1"/>
    <col min="4" max="4" width="13.44140625" style="6" customWidth="1"/>
    <col min="5" max="5" width="1.21875" style="6" customWidth="1"/>
    <col min="6" max="6" width="13.44140625" style="6" customWidth="1"/>
    <col min="7" max="7" width="1.21875" style="7" customWidth="1"/>
    <col min="8" max="8" width="13.44140625" style="7" customWidth="1"/>
    <col min="9" max="9" width="1.21875" style="7" customWidth="1"/>
    <col min="10" max="10" width="13.44140625" style="7" customWidth="1"/>
    <col min="11" max="16384" width="10.88671875" style="6"/>
  </cols>
  <sheetData>
    <row r="1" spans="1:10" ht="22.6" customHeight="1" x14ac:dyDescent="0.7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2.6" customHeight="1" x14ac:dyDescent="0.7">
      <c r="A2" s="173" t="s">
        <v>102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8.95" customHeight="1" x14ac:dyDescent="0.7">
      <c r="A3" s="1" t="s">
        <v>98</v>
      </c>
      <c r="B3" s="55"/>
      <c r="C3" s="1"/>
      <c r="D3" s="1"/>
      <c r="E3" s="1"/>
      <c r="F3" s="1"/>
      <c r="G3" s="14"/>
      <c r="H3" s="14"/>
      <c r="I3" s="14"/>
      <c r="J3" s="14"/>
    </row>
    <row r="4" spans="1:10" ht="22.6" customHeight="1" x14ac:dyDescent="0.7">
      <c r="A4" s="1"/>
      <c r="B4" s="55"/>
      <c r="C4" s="1"/>
      <c r="D4" s="175" t="s">
        <v>48</v>
      </c>
      <c r="E4" s="175"/>
      <c r="F4" s="175"/>
      <c r="G4" s="14"/>
      <c r="H4" s="14"/>
      <c r="I4" s="14"/>
      <c r="J4" s="14"/>
    </row>
    <row r="5" spans="1:10" ht="22.6" customHeight="1" x14ac:dyDescent="0.7">
      <c r="A5" s="1"/>
      <c r="B5" s="55"/>
      <c r="C5" s="1"/>
      <c r="D5" s="171" t="s">
        <v>49</v>
      </c>
      <c r="E5" s="171"/>
      <c r="F5" s="171"/>
      <c r="G5" s="38"/>
      <c r="H5" s="171" t="s">
        <v>46</v>
      </c>
      <c r="I5" s="171"/>
      <c r="J5" s="171"/>
    </row>
    <row r="6" spans="1:10" ht="22.6" customHeight="1" x14ac:dyDescent="0.7">
      <c r="A6" s="1"/>
      <c r="B6" s="55"/>
      <c r="C6" s="1"/>
      <c r="D6" s="176" t="s">
        <v>103</v>
      </c>
      <c r="E6" s="176"/>
      <c r="F6" s="176"/>
      <c r="G6" s="38"/>
      <c r="H6" s="176" t="s">
        <v>103</v>
      </c>
      <c r="I6" s="176"/>
      <c r="J6" s="176"/>
    </row>
    <row r="7" spans="1:10" ht="22.6" customHeight="1" x14ac:dyDescent="0.7">
      <c r="A7" s="1"/>
      <c r="B7" s="55"/>
      <c r="C7" s="1"/>
      <c r="D7" s="176" t="s">
        <v>179</v>
      </c>
      <c r="E7" s="176"/>
      <c r="F7" s="176"/>
      <c r="G7" s="6"/>
      <c r="H7" s="176" t="s">
        <v>179</v>
      </c>
      <c r="I7" s="176"/>
      <c r="J7" s="176"/>
    </row>
    <row r="8" spans="1:10" s="16" customFormat="1" ht="22.6" customHeight="1" x14ac:dyDescent="0.6">
      <c r="A8" s="2"/>
      <c r="B8" s="9"/>
      <c r="C8" s="26"/>
      <c r="D8" s="26">
        <v>2566</v>
      </c>
      <c r="E8" s="26"/>
      <c r="F8" s="26">
        <v>2565</v>
      </c>
      <c r="G8" s="26"/>
      <c r="H8" s="26">
        <v>2566</v>
      </c>
      <c r="I8" s="26"/>
      <c r="J8" s="26">
        <v>2565</v>
      </c>
    </row>
    <row r="9" spans="1:10" s="16" customFormat="1" ht="22.6" customHeight="1" x14ac:dyDescent="0.6">
      <c r="A9" s="2"/>
      <c r="B9" s="9"/>
      <c r="C9" s="26"/>
      <c r="D9" s="172" t="s">
        <v>104</v>
      </c>
      <c r="E9" s="172"/>
      <c r="F9" s="172"/>
      <c r="G9" s="172"/>
      <c r="H9" s="172"/>
      <c r="I9" s="172"/>
      <c r="J9" s="172"/>
    </row>
    <row r="10" spans="1:10" s="16" customFormat="1" ht="22.6" customHeight="1" x14ac:dyDescent="0.65">
      <c r="A10" s="12" t="s">
        <v>25</v>
      </c>
      <c r="B10" s="9"/>
      <c r="C10" s="81"/>
      <c r="D10" s="81"/>
      <c r="E10" s="81"/>
      <c r="F10" s="81"/>
      <c r="G10" s="82"/>
      <c r="H10" s="82"/>
      <c r="I10" s="82"/>
      <c r="J10" s="82"/>
    </row>
    <row r="11" spans="1:10" s="16" customFormat="1" ht="22.6" customHeight="1" x14ac:dyDescent="0.6">
      <c r="A11" t="s">
        <v>121</v>
      </c>
      <c r="B11" s="10"/>
      <c r="C11" s="2"/>
      <c r="D11" s="83">
        <v>1780432</v>
      </c>
      <c r="E11" s="84"/>
      <c r="F11" s="83">
        <v>2264332</v>
      </c>
      <c r="G11" s="84"/>
      <c r="H11" s="68">
        <v>1780432</v>
      </c>
      <c r="I11" s="84"/>
      <c r="J11" s="68">
        <v>2264332</v>
      </c>
    </row>
    <row r="12" spans="1:10" s="16" customFormat="1" ht="22.6" customHeight="1" x14ac:dyDescent="0.6">
      <c r="A12" t="s">
        <v>91</v>
      </c>
      <c r="B12" s="10"/>
      <c r="C12" s="2"/>
      <c r="D12" s="85">
        <v>261553</v>
      </c>
      <c r="E12" s="84"/>
      <c r="F12" s="85">
        <v>140697</v>
      </c>
      <c r="G12" s="84"/>
      <c r="H12" s="68">
        <v>262263</v>
      </c>
      <c r="I12" s="84"/>
      <c r="J12" s="68">
        <v>141372</v>
      </c>
    </row>
    <row r="13" spans="1:10" s="16" customFormat="1" ht="22.6" customHeight="1" x14ac:dyDescent="0.6">
      <c r="A13" t="s">
        <v>148</v>
      </c>
      <c r="B13" s="10"/>
      <c r="C13" s="2"/>
      <c r="D13" s="85">
        <v>11433</v>
      </c>
      <c r="E13" s="84"/>
      <c r="F13" s="85">
        <v>32480</v>
      </c>
      <c r="G13" s="84"/>
      <c r="H13" s="68">
        <v>11433</v>
      </c>
      <c r="I13" s="84"/>
      <c r="J13" s="68">
        <v>32480</v>
      </c>
    </row>
    <row r="14" spans="1:10" s="16" customFormat="1" ht="22.6" customHeight="1" x14ac:dyDescent="0.6">
      <c r="A14" s="2" t="s">
        <v>27</v>
      </c>
      <c r="B14" s="10"/>
      <c r="C14" s="2"/>
      <c r="D14" s="85">
        <v>13275</v>
      </c>
      <c r="E14" s="84"/>
      <c r="F14" s="85">
        <v>18217</v>
      </c>
      <c r="G14" s="84"/>
      <c r="H14" s="68">
        <v>13275</v>
      </c>
      <c r="I14" s="84"/>
      <c r="J14" s="68">
        <v>18217</v>
      </c>
    </row>
    <row r="15" spans="1:10" s="16" customFormat="1" ht="22.6" customHeight="1" x14ac:dyDescent="0.65">
      <c r="A15" s="3" t="s">
        <v>28</v>
      </c>
      <c r="C15" s="2"/>
      <c r="D15" s="86">
        <f>SUM(D11:D14)</f>
        <v>2066693</v>
      </c>
      <c r="E15" s="84"/>
      <c r="F15" s="86">
        <f>SUM(F11:F14)</f>
        <v>2455726</v>
      </c>
      <c r="G15" s="87"/>
      <c r="H15" s="86">
        <f>SUM(H11:H14)</f>
        <v>2067403</v>
      </c>
      <c r="I15" s="87"/>
      <c r="J15" s="86">
        <f>SUM(J11:J14)</f>
        <v>2456401</v>
      </c>
    </row>
    <row r="16" spans="1:10" s="19" customFormat="1" ht="16" customHeight="1" x14ac:dyDescent="0.65">
      <c r="A16" s="3"/>
      <c r="B16" s="10"/>
      <c r="C16" s="2"/>
      <c r="D16" s="84"/>
      <c r="E16" s="84"/>
      <c r="F16" s="84"/>
      <c r="G16" s="84"/>
      <c r="H16" s="68"/>
      <c r="I16" s="84"/>
      <c r="J16" s="68"/>
    </row>
    <row r="17" spans="1:10" s="16" customFormat="1" ht="22.6" customHeight="1" x14ac:dyDescent="0.65">
      <c r="A17" s="12" t="s">
        <v>26</v>
      </c>
      <c r="B17" s="9"/>
      <c r="C17" s="81"/>
      <c r="D17" s="88"/>
      <c r="E17" s="88"/>
      <c r="F17" s="88"/>
      <c r="G17" s="84"/>
      <c r="H17" s="67"/>
      <c r="I17" s="84"/>
      <c r="J17" s="67"/>
    </row>
    <row r="18" spans="1:10" s="16" customFormat="1" ht="22.6" customHeight="1" x14ac:dyDescent="0.6">
      <c r="A18" t="s">
        <v>122</v>
      </c>
      <c r="B18" s="10"/>
      <c r="C18" s="2"/>
      <c r="D18" s="85">
        <v>1551171</v>
      </c>
      <c r="E18" s="84"/>
      <c r="F18" s="85">
        <v>2048127</v>
      </c>
      <c r="G18" s="84"/>
      <c r="H18" s="83">
        <v>1551171</v>
      </c>
      <c r="I18" s="84"/>
      <c r="J18" s="83">
        <v>2048127</v>
      </c>
    </row>
    <row r="19" spans="1:10" s="16" customFormat="1" ht="22.6" customHeight="1" x14ac:dyDescent="0.6">
      <c r="A19" s="47" t="s">
        <v>118</v>
      </c>
      <c r="B19" s="10"/>
      <c r="C19" s="81"/>
      <c r="D19" s="85">
        <v>72755</v>
      </c>
      <c r="E19" s="88"/>
      <c r="F19" s="85">
        <v>159021</v>
      </c>
      <c r="G19" s="84"/>
      <c r="H19" s="83">
        <v>72755</v>
      </c>
      <c r="I19" s="84"/>
      <c r="J19" s="83">
        <v>159021</v>
      </c>
    </row>
    <row r="20" spans="1:10" s="16" customFormat="1" ht="22.6" customHeight="1" x14ac:dyDescent="0.6">
      <c r="A20" s="81" t="s">
        <v>70</v>
      </c>
      <c r="B20" s="10"/>
      <c r="C20" s="81"/>
      <c r="D20" s="85">
        <v>143125</v>
      </c>
      <c r="E20" s="88"/>
      <c r="F20" s="85">
        <v>155653</v>
      </c>
      <c r="G20" s="84"/>
      <c r="H20" s="83">
        <v>143125</v>
      </c>
      <c r="I20" s="84"/>
      <c r="J20" s="83">
        <v>155653</v>
      </c>
    </row>
    <row r="21" spans="1:10" s="16" customFormat="1" ht="22.6" hidden="1" customHeight="1" x14ac:dyDescent="0.6">
      <c r="A21" t="s">
        <v>105</v>
      </c>
      <c r="B21" s="10"/>
      <c r="C21" s="81"/>
      <c r="D21" s="89"/>
      <c r="E21" s="88"/>
      <c r="F21" s="89"/>
      <c r="G21" s="84"/>
      <c r="H21" s="89"/>
      <c r="I21" s="84"/>
      <c r="J21" s="89"/>
    </row>
    <row r="22" spans="1:10" s="19" customFormat="1" ht="22.6" customHeight="1" x14ac:dyDescent="0.65">
      <c r="A22" s="4" t="s">
        <v>29</v>
      </c>
      <c r="B22" s="10"/>
      <c r="C22" s="2"/>
      <c r="D22" s="86">
        <f>SUM(D18:D21)</f>
        <v>1767051</v>
      </c>
      <c r="E22" s="84"/>
      <c r="F22" s="86">
        <f>SUM(F18:F21)</f>
        <v>2362801</v>
      </c>
      <c r="G22" s="87"/>
      <c r="H22" s="86">
        <f>SUM(H18:H21)</f>
        <v>1767051</v>
      </c>
      <c r="I22" s="87"/>
      <c r="J22" s="86">
        <f>SUM(J18:J21)</f>
        <v>2362801</v>
      </c>
    </row>
    <row r="23" spans="1:10" s="16" customFormat="1" ht="16" customHeight="1" x14ac:dyDescent="0.6">
      <c r="A23" s="81"/>
      <c r="B23" s="10"/>
      <c r="C23" s="2"/>
      <c r="D23" s="85"/>
      <c r="E23" s="84"/>
      <c r="F23" s="85"/>
      <c r="G23" s="84"/>
      <c r="H23" s="83"/>
      <c r="I23" s="84"/>
      <c r="J23" s="83"/>
    </row>
    <row r="24" spans="1:10" s="16" customFormat="1" ht="22.6" customHeight="1" x14ac:dyDescent="0.65">
      <c r="A24" s="4" t="s">
        <v>180</v>
      </c>
      <c r="B24" s="10"/>
      <c r="C24" s="2"/>
      <c r="D24" s="90">
        <f>D15-D22</f>
        <v>299642</v>
      </c>
      <c r="E24" s="87"/>
      <c r="F24" s="90">
        <f>F15-F22</f>
        <v>92925</v>
      </c>
      <c r="G24" s="87"/>
      <c r="H24" s="90">
        <f>H15-H22</f>
        <v>300352</v>
      </c>
      <c r="I24" s="87"/>
      <c r="J24" s="90">
        <f>J15-J22</f>
        <v>93600</v>
      </c>
    </row>
    <row r="25" spans="1:10" s="16" customFormat="1" ht="22.6" customHeight="1" x14ac:dyDescent="0.6">
      <c r="A25" s="81" t="s">
        <v>71</v>
      </c>
      <c r="B25" s="10"/>
      <c r="C25" s="2"/>
      <c r="D25" s="85">
        <v>-130</v>
      </c>
      <c r="E25" s="84"/>
      <c r="F25" s="85">
        <v>-58</v>
      </c>
      <c r="G25" s="84"/>
      <c r="H25" s="83">
        <v>-130</v>
      </c>
      <c r="I25" s="84"/>
      <c r="J25" s="83">
        <v>-58</v>
      </c>
    </row>
    <row r="26" spans="1:10" s="19" customFormat="1" ht="22.6" customHeight="1" x14ac:dyDescent="0.6">
      <c r="A26" s="47" t="s">
        <v>181</v>
      </c>
      <c r="B26" s="10"/>
      <c r="C26" s="2"/>
      <c r="D26" s="91">
        <v>-409</v>
      </c>
      <c r="E26" s="84"/>
      <c r="F26" s="91">
        <v>819</v>
      </c>
      <c r="G26" s="84"/>
      <c r="H26" s="92">
        <v>0</v>
      </c>
      <c r="I26" s="84"/>
      <c r="J26" s="92">
        <v>0</v>
      </c>
    </row>
    <row r="27" spans="1:10" s="19" customFormat="1" ht="22.6" customHeight="1" x14ac:dyDescent="0.65">
      <c r="A27" s="4" t="s">
        <v>182</v>
      </c>
      <c r="B27" s="10"/>
      <c r="C27" s="2"/>
      <c r="D27" s="90">
        <f>D15-D22+D26+D25</f>
        <v>299103</v>
      </c>
      <c r="E27" s="84"/>
      <c r="F27" s="90">
        <f>F15-F22+F26+F25</f>
        <v>93686</v>
      </c>
      <c r="G27" s="87"/>
      <c r="H27" s="90">
        <f>H15-H22+H26+H25</f>
        <v>300222</v>
      </c>
      <c r="I27" s="87"/>
      <c r="J27" s="90">
        <f>J15-J22+J26+J25</f>
        <v>93542</v>
      </c>
    </row>
    <row r="28" spans="1:10" s="16" customFormat="1" ht="22.6" customHeight="1" x14ac:dyDescent="0.6">
      <c r="A28" s="47" t="s">
        <v>164</v>
      </c>
      <c r="B28" s="10"/>
      <c r="C28" s="2"/>
      <c r="D28" s="83">
        <v>-484</v>
      </c>
      <c r="E28" s="84"/>
      <c r="F28" s="83">
        <v>7431</v>
      </c>
      <c r="G28" s="84"/>
      <c r="H28" s="83">
        <v>-484</v>
      </c>
      <c r="I28" s="84"/>
      <c r="J28" s="83">
        <v>7431</v>
      </c>
    </row>
    <row r="29" spans="1:10" s="19" customFormat="1" ht="22.6" customHeight="1" x14ac:dyDescent="0.65">
      <c r="A29" s="3" t="s">
        <v>183</v>
      </c>
      <c r="B29" s="10"/>
      <c r="C29" s="2"/>
      <c r="D29" s="86">
        <f>SUM(D27:D28)</f>
        <v>298619</v>
      </c>
      <c r="E29" s="90">
        <f t="shared" ref="E29:I29" si="0">SUM(E27:E28)</f>
        <v>0</v>
      </c>
      <c r="F29" s="86">
        <f>SUM(F27:F28)</f>
        <v>101117</v>
      </c>
      <c r="G29" s="90">
        <f t="shared" si="0"/>
        <v>0</v>
      </c>
      <c r="H29" s="86">
        <f>SUM(H27:H28)</f>
        <v>299738</v>
      </c>
      <c r="I29" s="90">
        <f t="shared" si="0"/>
        <v>0</v>
      </c>
      <c r="J29" s="86">
        <f>SUM(J27:J28)</f>
        <v>100973</v>
      </c>
    </row>
    <row r="30" spans="1:10" s="19" customFormat="1" ht="16" customHeight="1" x14ac:dyDescent="0.65">
      <c r="A30" s="3"/>
      <c r="B30" s="10"/>
      <c r="C30" s="2"/>
      <c r="D30" s="90"/>
      <c r="E30" s="90"/>
      <c r="F30" s="90"/>
      <c r="G30" s="90"/>
      <c r="H30" s="90"/>
      <c r="I30" s="90"/>
      <c r="J30" s="90"/>
    </row>
    <row r="31" spans="1:10" s="3" customFormat="1" ht="22.6" customHeight="1" x14ac:dyDescent="0.65">
      <c r="A31" s="93" t="s">
        <v>83</v>
      </c>
      <c r="B31" s="9"/>
      <c r="C31" s="94"/>
      <c r="D31" s="90"/>
      <c r="E31" s="90"/>
      <c r="F31" s="90"/>
      <c r="G31" s="90"/>
      <c r="H31" s="90"/>
      <c r="I31" s="90"/>
      <c r="J31" s="90"/>
    </row>
    <row r="32" spans="1:10" s="3" customFormat="1" ht="22.6" customHeight="1" x14ac:dyDescent="0.65">
      <c r="A32" s="28" t="s">
        <v>150</v>
      </c>
      <c r="B32" s="9"/>
      <c r="C32" s="94"/>
      <c r="D32" s="90"/>
      <c r="E32" s="90"/>
      <c r="F32" s="90"/>
      <c r="G32" s="90"/>
      <c r="H32" s="90"/>
      <c r="I32" s="90"/>
      <c r="J32" s="90"/>
    </row>
    <row r="33" spans="1:10" s="3" customFormat="1" ht="22.6" customHeight="1" x14ac:dyDescent="0.65">
      <c r="A33" s="47" t="s">
        <v>174</v>
      </c>
      <c r="B33" s="9"/>
      <c r="C33" s="94"/>
      <c r="D33" s="90"/>
      <c r="E33" s="90"/>
      <c r="F33" s="90"/>
      <c r="G33" s="90"/>
      <c r="H33" s="90"/>
      <c r="I33" s="90"/>
      <c r="J33" s="90"/>
    </row>
    <row r="34" spans="1:10" ht="22.6" customHeight="1" x14ac:dyDescent="0.65">
      <c r="A34" s="47" t="s">
        <v>155</v>
      </c>
      <c r="B34" s="10"/>
      <c r="C34" s="95"/>
      <c r="D34" s="83">
        <v>374479</v>
      </c>
      <c r="E34" s="83"/>
      <c r="F34" s="83">
        <v>-22065</v>
      </c>
      <c r="G34" s="83"/>
      <c r="H34" s="83">
        <v>374479</v>
      </c>
      <c r="I34" s="83"/>
      <c r="J34" s="83">
        <v>-22065</v>
      </c>
    </row>
    <row r="35" spans="1:10" ht="22.6" customHeight="1" x14ac:dyDescent="0.65">
      <c r="A35" s="47" t="s">
        <v>151</v>
      </c>
      <c r="B35" s="9"/>
      <c r="C35" s="95"/>
      <c r="D35" s="83"/>
      <c r="E35" s="83"/>
      <c r="F35" s="83"/>
      <c r="G35" s="83"/>
      <c r="H35" s="83"/>
      <c r="I35" s="83"/>
      <c r="J35" s="83"/>
    </row>
    <row r="36" spans="1:10" ht="22.6" customHeight="1" x14ac:dyDescent="0.65">
      <c r="A36" s="47" t="s">
        <v>156</v>
      </c>
      <c r="B36" s="9"/>
      <c r="C36" s="95"/>
      <c r="D36" s="91">
        <v>-74896</v>
      </c>
      <c r="E36" s="83"/>
      <c r="F36" s="91">
        <v>4413</v>
      </c>
      <c r="G36" s="83"/>
      <c r="H36" s="91">
        <v>-74896</v>
      </c>
      <c r="I36" s="83"/>
      <c r="J36" s="91">
        <v>4413</v>
      </c>
    </row>
    <row r="37" spans="1:10" ht="22.6" customHeight="1" x14ac:dyDescent="0.65">
      <c r="A37" s="4" t="s">
        <v>169</v>
      </c>
      <c r="B37" s="9"/>
      <c r="C37" s="95"/>
      <c r="D37" s="90">
        <f>SUM(D34:D36)</f>
        <v>299583</v>
      </c>
      <c r="E37" s="90"/>
      <c r="F37" s="90">
        <f>SUM(F34:F36)</f>
        <v>-17652</v>
      </c>
      <c r="G37" s="90"/>
      <c r="H37" s="90">
        <f>SUM(H34:H36)</f>
        <v>299583</v>
      </c>
      <c r="I37" s="90"/>
      <c r="J37" s="90">
        <f>SUM(J34:J36)</f>
        <v>-17652</v>
      </c>
    </row>
    <row r="38" spans="1:10" ht="22.6" customHeight="1" x14ac:dyDescent="0.65">
      <c r="A38" s="93" t="s">
        <v>124</v>
      </c>
      <c r="B38" s="9"/>
      <c r="C38" s="94"/>
      <c r="D38" s="96">
        <f>SUM(D34:D36)</f>
        <v>299583</v>
      </c>
      <c r="E38" s="90"/>
      <c r="F38" s="96">
        <f>SUM(F34:F36)</f>
        <v>-17652</v>
      </c>
      <c r="G38" s="90"/>
      <c r="H38" s="96">
        <f>SUM(H34:H36)</f>
        <v>299583</v>
      </c>
      <c r="I38" s="90"/>
      <c r="J38" s="96">
        <f>SUM(J34:J36)</f>
        <v>-17652</v>
      </c>
    </row>
    <row r="39" spans="1:10" ht="16" customHeight="1" x14ac:dyDescent="0.65">
      <c r="A39" s="93"/>
      <c r="B39" s="9"/>
      <c r="C39" s="94"/>
      <c r="D39" s="96"/>
      <c r="E39" s="90"/>
      <c r="F39" s="96"/>
      <c r="G39" s="90"/>
      <c r="H39" s="96"/>
      <c r="I39" s="90"/>
      <c r="J39" s="96"/>
    </row>
    <row r="40" spans="1:10" ht="22.6" customHeight="1" thickBot="1" x14ac:dyDescent="0.7">
      <c r="A40" s="93" t="s">
        <v>165</v>
      </c>
      <c r="B40" s="9"/>
      <c r="C40" s="94"/>
      <c r="D40" s="97">
        <f>SUM(D38,D29)</f>
        <v>598202</v>
      </c>
      <c r="E40" s="90"/>
      <c r="F40" s="97">
        <f>SUM(F38,F29)</f>
        <v>83465</v>
      </c>
      <c r="G40" s="90"/>
      <c r="H40" s="97">
        <f>SUM(H38,H29)</f>
        <v>599321</v>
      </c>
      <c r="I40" s="90"/>
      <c r="J40" s="97">
        <f>SUM(J38,J29)</f>
        <v>83321</v>
      </c>
    </row>
    <row r="41" spans="1:10" ht="16" customHeight="1" thickTop="1" x14ac:dyDescent="0.65">
      <c r="A41" s="93"/>
      <c r="B41" s="9"/>
      <c r="C41" s="94"/>
      <c r="D41" s="34"/>
      <c r="E41" s="34"/>
      <c r="F41" s="34"/>
      <c r="G41" s="34"/>
      <c r="H41" s="34"/>
      <c r="I41" s="34"/>
      <c r="J41" s="34"/>
    </row>
    <row r="42" spans="1:10" ht="29.55" customHeight="1" thickBot="1" x14ac:dyDescent="0.7">
      <c r="A42" s="4" t="s">
        <v>184</v>
      </c>
      <c r="B42" s="10"/>
      <c r="C42" s="3"/>
      <c r="D42" s="98">
        <f>D29/19800</f>
        <v>15.081767676767678</v>
      </c>
      <c r="E42" s="3"/>
      <c r="F42" s="98">
        <f>F29/19800</f>
        <v>5.1069191919191921</v>
      </c>
      <c r="G42" s="99"/>
      <c r="H42" s="98">
        <f>H29/19800</f>
        <v>15.138282828282827</v>
      </c>
      <c r="I42" s="99"/>
      <c r="J42" s="98">
        <f>J29/19800</f>
        <v>5.0996464646464643</v>
      </c>
    </row>
    <row r="43" spans="1:10" ht="22.6" customHeight="1" thickTop="1" x14ac:dyDescent="0.65"/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2"/>
  <sheetViews>
    <sheetView zoomScale="84" zoomScaleNormal="84" zoomScaleSheetLayoutView="71" workbookViewId="0">
      <selection sqref="A1:J1"/>
    </sheetView>
  </sheetViews>
  <sheetFormatPr defaultColWidth="10.88671875" defaultRowHeight="22.6" customHeight="1" x14ac:dyDescent="0.6"/>
  <cols>
    <col min="1" max="1" width="46" style="118" customWidth="1"/>
    <col min="2" max="2" width="9.44140625" style="152" customWidth="1"/>
    <col min="3" max="3" width="6.6640625" style="118" customWidth="1"/>
    <col min="4" max="4" width="12.6640625" style="118" customWidth="1"/>
    <col min="5" max="5" width="1.44140625" style="118" customWidth="1"/>
    <col min="6" max="6" width="12.6640625" style="118" customWidth="1"/>
    <col min="7" max="7" width="1.44140625" style="126" customWidth="1"/>
    <col min="8" max="8" width="12.6640625" style="126" customWidth="1"/>
    <col min="9" max="9" width="1.44140625" style="126" customWidth="1"/>
    <col min="10" max="10" width="12.6640625" style="126" customWidth="1"/>
    <col min="11" max="16384" width="10.88671875" style="118"/>
  </cols>
  <sheetData>
    <row r="1" spans="1:10" ht="22.6" customHeight="1" x14ac:dyDescent="0.6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22.6" customHeight="1" x14ac:dyDescent="0.6">
      <c r="A2" s="177" t="s">
        <v>102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5.05" customHeight="1" x14ac:dyDescent="0.6">
      <c r="A3" s="119" t="s">
        <v>98</v>
      </c>
      <c r="B3" s="120"/>
      <c r="C3" s="119"/>
      <c r="D3" s="119"/>
      <c r="E3" s="119"/>
      <c r="F3" s="119"/>
      <c r="G3" s="121"/>
      <c r="H3" s="121"/>
      <c r="I3" s="121"/>
      <c r="J3" s="121"/>
    </row>
    <row r="4" spans="1:10" ht="22.6" customHeight="1" x14ac:dyDescent="0.6">
      <c r="A4" s="119"/>
      <c r="B4" s="120"/>
      <c r="C4" s="119"/>
      <c r="D4" s="178" t="s">
        <v>48</v>
      </c>
      <c r="E4" s="178"/>
      <c r="F4" s="178"/>
      <c r="G4" s="121"/>
      <c r="H4" s="121"/>
      <c r="I4" s="121"/>
      <c r="J4" s="121"/>
    </row>
    <row r="5" spans="1:10" ht="22.6" customHeight="1" x14ac:dyDescent="0.6">
      <c r="A5" s="119"/>
      <c r="B5" s="120"/>
      <c r="C5" s="119"/>
      <c r="D5" s="180" t="s">
        <v>49</v>
      </c>
      <c r="E5" s="180"/>
      <c r="F5" s="180"/>
      <c r="G5" s="122"/>
      <c r="H5" s="180" t="s">
        <v>46</v>
      </c>
      <c r="I5" s="180"/>
      <c r="J5" s="180"/>
    </row>
    <row r="6" spans="1:10" ht="22.6" customHeight="1" x14ac:dyDescent="0.6">
      <c r="A6" s="119"/>
      <c r="B6" s="120"/>
      <c r="C6" s="119"/>
      <c r="D6" s="181" t="s">
        <v>185</v>
      </c>
      <c r="E6" s="181"/>
      <c r="F6" s="181"/>
      <c r="G6" s="122"/>
      <c r="H6" s="181" t="s">
        <v>185</v>
      </c>
      <c r="I6" s="181"/>
      <c r="J6" s="181"/>
    </row>
    <row r="7" spans="1:10" ht="22.6" customHeight="1" x14ac:dyDescent="0.6">
      <c r="A7" s="119"/>
      <c r="B7" s="120"/>
      <c r="C7" s="119"/>
      <c r="D7" s="181" t="s">
        <v>179</v>
      </c>
      <c r="E7" s="181"/>
      <c r="F7" s="181"/>
      <c r="G7" s="118"/>
      <c r="H7" s="181" t="s">
        <v>179</v>
      </c>
      <c r="I7" s="181"/>
      <c r="J7" s="181"/>
    </row>
    <row r="8" spans="1:10" ht="22.6" customHeight="1" x14ac:dyDescent="0.6">
      <c r="A8" s="52"/>
      <c r="B8" s="123" t="s">
        <v>13</v>
      </c>
      <c r="C8" s="51"/>
      <c r="D8" s="51">
        <v>2566</v>
      </c>
      <c r="E8" s="51"/>
      <c r="F8" s="51">
        <v>2565</v>
      </c>
      <c r="G8" s="51"/>
      <c r="H8" s="51">
        <v>2566</v>
      </c>
      <c r="I8" s="51"/>
      <c r="J8" s="51">
        <v>2565</v>
      </c>
    </row>
    <row r="9" spans="1:10" ht="22.6" customHeight="1" x14ac:dyDescent="0.6">
      <c r="A9" s="52"/>
      <c r="B9" s="123"/>
      <c r="C9" s="51"/>
      <c r="D9" s="179" t="s">
        <v>104</v>
      </c>
      <c r="E9" s="179"/>
      <c r="F9" s="179"/>
      <c r="G9" s="179"/>
      <c r="H9" s="179"/>
      <c r="I9" s="179"/>
      <c r="J9" s="179"/>
    </row>
    <row r="10" spans="1:10" ht="22.6" customHeight="1" x14ac:dyDescent="0.6">
      <c r="A10" s="124" t="s">
        <v>25</v>
      </c>
      <c r="B10" s="123"/>
      <c r="C10" s="125"/>
      <c r="D10" s="125"/>
      <c r="E10" s="125"/>
      <c r="F10" s="125"/>
    </row>
    <row r="11" spans="1:10" ht="22.6" customHeight="1" x14ac:dyDescent="0.6">
      <c r="A11" s="116" t="s">
        <v>121</v>
      </c>
      <c r="B11" s="127" t="s">
        <v>168</v>
      </c>
      <c r="C11" s="52"/>
      <c r="D11" s="131">
        <v>3877039</v>
      </c>
      <c r="E11" s="129"/>
      <c r="F11" s="131">
        <v>4514354</v>
      </c>
      <c r="G11" s="129"/>
      <c r="H11" s="128">
        <v>3877039</v>
      </c>
      <c r="I11" s="129"/>
      <c r="J11" s="128">
        <v>4514354</v>
      </c>
    </row>
    <row r="12" spans="1:10" ht="22.6" customHeight="1" x14ac:dyDescent="0.6">
      <c r="A12" s="116" t="s">
        <v>91</v>
      </c>
      <c r="B12" s="127">
        <v>3</v>
      </c>
      <c r="C12" s="52"/>
      <c r="D12" s="131">
        <v>277653</v>
      </c>
      <c r="E12" s="129"/>
      <c r="F12" s="131">
        <v>150373</v>
      </c>
      <c r="G12" s="129"/>
      <c r="H12" s="128">
        <v>278363</v>
      </c>
      <c r="I12" s="129"/>
      <c r="J12" s="128">
        <v>151048</v>
      </c>
    </row>
    <row r="13" spans="1:10" ht="22.6" customHeight="1" x14ac:dyDescent="0.6">
      <c r="A13" s="116" t="s">
        <v>148</v>
      </c>
      <c r="B13" s="127"/>
      <c r="C13" s="52"/>
      <c r="D13" s="131">
        <v>27415</v>
      </c>
      <c r="E13" s="129"/>
      <c r="F13" s="131">
        <v>62696</v>
      </c>
      <c r="G13" s="129"/>
      <c r="H13" s="128">
        <v>27415</v>
      </c>
      <c r="I13" s="129"/>
      <c r="J13" s="128">
        <v>62696</v>
      </c>
    </row>
    <row r="14" spans="1:10" ht="22.6" customHeight="1" x14ac:dyDescent="0.6">
      <c r="A14" s="52" t="s">
        <v>27</v>
      </c>
      <c r="B14" s="127">
        <v>3</v>
      </c>
      <c r="C14" s="52"/>
      <c r="D14" s="131">
        <v>22734</v>
      </c>
      <c r="E14" s="129"/>
      <c r="F14" s="131">
        <v>35030</v>
      </c>
      <c r="G14" s="129"/>
      <c r="H14" s="128">
        <v>22734</v>
      </c>
      <c r="I14" s="129"/>
      <c r="J14" s="128">
        <v>35030</v>
      </c>
    </row>
    <row r="15" spans="1:10" ht="22.6" customHeight="1" x14ac:dyDescent="0.6">
      <c r="A15" s="50" t="s">
        <v>28</v>
      </c>
      <c r="B15" s="127"/>
      <c r="C15" s="52"/>
      <c r="D15" s="133">
        <f>SUM(D11:D14)</f>
        <v>4204841</v>
      </c>
      <c r="E15" s="129"/>
      <c r="F15" s="133">
        <f>SUM(F11:F14)</f>
        <v>4762453</v>
      </c>
      <c r="G15" s="134"/>
      <c r="H15" s="133">
        <f>SUM(H11:H14)</f>
        <v>4205551</v>
      </c>
      <c r="I15" s="134"/>
      <c r="J15" s="133">
        <f>SUM(J11:J14)</f>
        <v>4763128</v>
      </c>
    </row>
    <row r="16" spans="1:10" ht="15.05" customHeight="1" x14ac:dyDescent="0.6">
      <c r="A16" s="50"/>
      <c r="B16" s="127"/>
      <c r="C16" s="52"/>
      <c r="D16" s="129"/>
      <c r="E16" s="129"/>
      <c r="F16" s="129"/>
      <c r="G16" s="129"/>
      <c r="H16" s="128"/>
      <c r="I16" s="129"/>
      <c r="J16" s="128"/>
    </row>
    <row r="17" spans="1:10" ht="22.6" customHeight="1" x14ac:dyDescent="0.6">
      <c r="A17" s="124" t="s">
        <v>26</v>
      </c>
      <c r="B17" s="123"/>
      <c r="C17" s="125"/>
      <c r="D17" s="135"/>
      <c r="E17" s="135"/>
      <c r="F17" s="135"/>
      <c r="G17" s="129"/>
      <c r="H17" s="136"/>
      <c r="I17" s="129"/>
      <c r="J17" s="136"/>
    </row>
    <row r="18" spans="1:10" ht="22.6" customHeight="1" x14ac:dyDescent="0.6">
      <c r="A18" s="116" t="s">
        <v>122</v>
      </c>
      <c r="B18" s="127">
        <v>3</v>
      </c>
      <c r="C18" s="52"/>
      <c r="D18" s="131">
        <v>3321319</v>
      </c>
      <c r="E18" s="129"/>
      <c r="F18" s="131">
        <v>4097448</v>
      </c>
      <c r="G18" s="129"/>
      <c r="H18" s="130">
        <v>3321319</v>
      </c>
      <c r="I18" s="129"/>
      <c r="J18" s="130">
        <v>4097448</v>
      </c>
    </row>
    <row r="19" spans="1:10" ht="22.6" customHeight="1" x14ac:dyDescent="0.6">
      <c r="A19" s="137" t="s">
        <v>118</v>
      </c>
      <c r="B19" s="127">
        <v>3</v>
      </c>
      <c r="C19" s="125"/>
      <c r="D19" s="131">
        <v>160383</v>
      </c>
      <c r="E19" s="135"/>
      <c r="F19" s="131">
        <v>293829</v>
      </c>
      <c r="G19" s="129"/>
      <c r="H19" s="130">
        <v>160383</v>
      </c>
      <c r="I19" s="129"/>
      <c r="J19" s="130">
        <v>293829</v>
      </c>
    </row>
    <row r="20" spans="1:10" ht="22.6" customHeight="1" x14ac:dyDescent="0.6">
      <c r="A20" s="125" t="s">
        <v>70</v>
      </c>
      <c r="B20" s="127">
        <v>3</v>
      </c>
      <c r="C20" s="125"/>
      <c r="D20" s="131">
        <v>291264</v>
      </c>
      <c r="E20" s="135"/>
      <c r="F20" s="131">
        <v>311823</v>
      </c>
      <c r="G20" s="129"/>
      <c r="H20" s="130">
        <v>291264</v>
      </c>
      <c r="I20" s="129"/>
      <c r="J20" s="130">
        <v>311823</v>
      </c>
    </row>
    <row r="21" spans="1:10" ht="22.6" customHeight="1" x14ac:dyDescent="0.6">
      <c r="A21" s="139" t="s">
        <v>29</v>
      </c>
      <c r="B21" s="127"/>
      <c r="C21" s="52"/>
      <c r="D21" s="133">
        <f>SUM(D18:D20)</f>
        <v>3772966</v>
      </c>
      <c r="E21" s="129"/>
      <c r="F21" s="133">
        <f>SUM(F18:F20)</f>
        <v>4703100</v>
      </c>
      <c r="G21" s="134"/>
      <c r="H21" s="133">
        <f>SUM(H18:H20)</f>
        <v>3772966</v>
      </c>
      <c r="I21" s="134"/>
      <c r="J21" s="133">
        <f>SUM(J18:J20)</f>
        <v>4703100</v>
      </c>
    </row>
    <row r="22" spans="1:10" ht="15.05" customHeight="1" x14ac:dyDescent="0.6">
      <c r="A22" s="125"/>
      <c r="B22" s="127"/>
      <c r="C22" s="52"/>
      <c r="D22" s="131"/>
      <c r="E22" s="129"/>
      <c r="F22" s="131"/>
      <c r="G22" s="129"/>
      <c r="H22" s="130"/>
      <c r="I22" s="129"/>
      <c r="J22" s="130"/>
    </row>
    <row r="23" spans="1:10" s="52" customFormat="1" ht="22.6" customHeight="1" x14ac:dyDescent="0.6">
      <c r="A23" s="139" t="s">
        <v>180</v>
      </c>
      <c r="B23" s="127"/>
      <c r="D23" s="140">
        <f>D15-D21</f>
        <v>431875</v>
      </c>
      <c r="E23" s="134"/>
      <c r="F23" s="140">
        <f>F15-F21</f>
        <v>59353</v>
      </c>
      <c r="G23" s="134"/>
      <c r="H23" s="140">
        <f>H15-H21</f>
        <v>432585</v>
      </c>
      <c r="I23" s="134"/>
      <c r="J23" s="140">
        <f>J15-J21</f>
        <v>60028</v>
      </c>
    </row>
    <row r="24" spans="1:10" s="52" customFormat="1" ht="22.6" customHeight="1" x14ac:dyDescent="0.6">
      <c r="A24" s="125" t="s">
        <v>71</v>
      </c>
      <c r="B24" s="127"/>
      <c r="D24" s="131">
        <v>-273</v>
      </c>
      <c r="E24" s="129"/>
      <c r="F24" s="131">
        <v>-124</v>
      </c>
      <c r="G24" s="129"/>
      <c r="H24" s="130">
        <v>-273</v>
      </c>
      <c r="I24" s="129"/>
      <c r="J24" s="130">
        <v>-124</v>
      </c>
    </row>
    <row r="25" spans="1:10" ht="22.6" customHeight="1" x14ac:dyDescent="0.6">
      <c r="A25" s="137" t="s">
        <v>181</v>
      </c>
      <c r="B25" s="127"/>
      <c r="C25" s="52"/>
      <c r="D25" s="141">
        <v>-610</v>
      </c>
      <c r="E25" s="129"/>
      <c r="F25" s="141">
        <v>551</v>
      </c>
      <c r="G25" s="129"/>
      <c r="H25" s="142">
        <v>0</v>
      </c>
      <c r="I25" s="129"/>
      <c r="J25" s="142">
        <v>0</v>
      </c>
    </row>
    <row r="26" spans="1:10" ht="22.6" customHeight="1" x14ac:dyDescent="0.6">
      <c r="A26" s="139" t="s">
        <v>182</v>
      </c>
      <c r="B26" s="127"/>
      <c r="C26" s="52"/>
      <c r="D26" s="140">
        <f>D15-D21+D25+D24</f>
        <v>430992</v>
      </c>
      <c r="E26" s="129"/>
      <c r="F26" s="140">
        <f>F15-F21+F25+F24</f>
        <v>59780</v>
      </c>
      <c r="G26" s="134"/>
      <c r="H26" s="140">
        <f>H15-H21+H25+H24</f>
        <v>432312</v>
      </c>
      <c r="I26" s="134"/>
      <c r="J26" s="140">
        <f>J15-J21+J25+J24</f>
        <v>59904</v>
      </c>
    </row>
    <row r="27" spans="1:10" ht="22.6" customHeight="1" x14ac:dyDescent="0.6">
      <c r="A27" s="137" t="s">
        <v>164</v>
      </c>
      <c r="B27" s="127"/>
      <c r="C27" s="52"/>
      <c r="D27" s="130">
        <v>-1130</v>
      </c>
      <c r="E27" s="129"/>
      <c r="F27" s="130">
        <v>13707</v>
      </c>
      <c r="G27" s="129"/>
      <c r="H27" s="130">
        <v>-1130</v>
      </c>
      <c r="I27" s="129"/>
      <c r="J27" s="130">
        <v>13707</v>
      </c>
    </row>
    <row r="28" spans="1:10" ht="22.6" customHeight="1" x14ac:dyDescent="0.6">
      <c r="A28" s="50" t="s">
        <v>183</v>
      </c>
      <c r="B28" s="127"/>
      <c r="C28" s="52"/>
      <c r="D28" s="133">
        <f>SUM(D26:D27)</f>
        <v>429862</v>
      </c>
      <c r="E28" s="140"/>
      <c r="F28" s="133">
        <f>SUM(F26:F27)</f>
        <v>73487</v>
      </c>
      <c r="G28" s="140"/>
      <c r="H28" s="133">
        <f t="shared" ref="H28" si="0">SUM(H26:H27)</f>
        <v>431182</v>
      </c>
      <c r="I28" s="140"/>
      <c r="J28" s="133">
        <f t="shared" ref="J28" si="1">SUM(J26:J27)</f>
        <v>73611</v>
      </c>
    </row>
    <row r="29" spans="1:10" ht="15.05" customHeight="1" x14ac:dyDescent="0.6">
      <c r="A29" s="50"/>
      <c r="B29" s="127"/>
      <c r="C29" s="52"/>
      <c r="D29" s="140"/>
      <c r="E29" s="140"/>
      <c r="F29" s="140"/>
      <c r="G29" s="140"/>
      <c r="H29" s="140"/>
      <c r="I29" s="140"/>
      <c r="J29" s="140"/>
    </row>
    <row r="30" spans="1:10" ht="22.6" customHeight="1" x14ac:dyDescent="0.6">
      <c r="A30" s="143" t="s">
        <v>83</v>
      </c>
      <c r="B30" s="123"/>
      <c r="C30" s="144"/>
      <c r="D30" s="140"/>
      <c r="E30" s="140"/>
      <c r="F30" s="140"/>
      <c r="G30" s="140"/>
      <c r="H30" s="140"/>
      <c r="I30" s="140"/>
      <c r="J30" s="140"/>
    </row>
    <row r="31" spans="1:10" ht="22.6" customHeight="1" x14ac:dyDescent="0.6">
      <c r="A31" s="145" t="s">
        <v>150</v>
      </c>
      <c r="B31" s="123"/>
      <c r="C31" s="144"/>
      <c r="D31" s="140"/>
      <c r="E31" s="140"/>
      <c r="F31" s="140"/>
      <c r="G31" s="140"/>
      <c r="H31" s="140"/>
      <c r="I31" s="140"/>
      <c r="J31" s="140"/>
    </row>
    <row r="32" spans="1:10" ht="22.6" customHeight="1" x14ac:dyDescent="0.6">
      <c r="A32" s="137" t="s">
        <v>174</v>
      </c>
      <c r="B32" s="123"/>
      <c r="C32" s="144"/>
      <c r="D32" s="140"/>
      <c r="E32" s="140"/>
      <c r="F32" s="140"/>
      <c r="G32" s="140"/>
      <c r="H32" s="140"/>
      <c r="I32" s="140"/>
      <c r="J32" s="140"/>
    </row>
    <row r="33" spans="1:10" ht="22.6" customHeight="1" x14ac:dyDescent="0.6">
      <c r="A33" s="137" t="s">
        <v>155</v>
      </c>
      <c r="B33" s="127"/>
      <c r="C33" s="146"/>
      <c r="D33" s="130">
        <v>1036566</v>
      </c>
      <c r="E33" s="130"/>
      <c r="F33" s="130">
        <v>-130821</v>
      </c>
      <c r="G33" s="130"/>
      <c r="H33" s="130">
        <v>1036566</v>
      </c>
      <c r="I33" s="130"/>
      <c r="J33" s="130">
        <v>-130821</v>
      </c>
    </row>
    <row r="34" spans="1:10" ht="22.6" customHeight="1" x14ac:dyDescent="0.6">
      <c r="A34" s="137" t="s">
        <v>151</v>
      </c>
      <c r="B34" s="123"/>
      <c r="C34" s="146"/>
      <c r="D34" s="130"/>
      <c r="E34" s="130"/>
      <c r="F34" s="130"/>
      <c r="G34" s="130"/>
      <c r="H34" s="130"/>
      <c r="I34" s="130"/>
      <c r="J34" s="130"/>
    </row>
    <row r="35" spans="1:10" ht="22.6" customHeight="1" x14ac:dyDescent="0.6">
      <c r="A35" s="137" t="s">
        <v>186</v>
      </c>
      <c r="B35" s="123"/>
      <c r="C35" s="146"/>
      <c r="D35" s="141">
        <v>-207313</v>
      </c>
      <c r="E35" s="130"/>
      <c r="F35" s="141">
        <v>26164</v>
      </c>
      <c r="G35" s="130"/>
      <c r="H35" s="141">
        <v>-207313</v>
      </c>
      <c r="I35" s="130"/>
      <c r="J35" s="141">
        <v>26164</v>
      </c>
    </row>
    <row r="36" spans="1:10" ht="22.6" customHeight="1" x14ac:dyDescent="0.6">
      <c r="A36" s="139" t="s">
        <v>169</v>
      </c>
      <c r="B36" s="123"/>
      <c r="C36" s="146"/>
      <c r="D36" s="147">
        <f>SUM(D33:D35)</f>
        <v>829253</v>
      </c>
      <c r="E36" s="140"/>
      <c r="F36" s="147">
        <f>SUM(F33:F35)</f>
        <v>-104657</v>
      </c>
      <c r="G36" s="140"/>
      <c r="H36" s="147">
        <f>SUM(H33:H35)</f>
        <v>829253</v>
      </c>
      <c r="I36" s="140"/>
      <c r="J36" s="147">
        <f>SUM(J33:J35)</f>
        <v>-104657</v>
      </c>
    </row>
    <row r="37" spans="1:10" ht="22.6" customHeight="1" x14ac:dyDescent="0.6">
      <c r="A37" s="143" t="s">
        <v>124</v>
      </c>
      <c r="B37" s="123"/>
      <c r="C37" s="144"/>
      <c r="D37" s="147">
        <f>D36</f>
        <v>829253</v>
      </c>
      <c r="E37" s="140"/>
      <c r="F37" s="147">
        <f>F36</f>
        <v>-104657</v>
      </c>
      <c r="G37" s="140"/>
      <c r="H37" s="147">
        <f>H36</f>
        <v>829253</v>
      </c>
      <c r="I37" s="140"/>
      <c r="J37" s="147">
        <f>J36</f>
        <v>-104657</v>
      </c>
    </row>
    <row r="38" spans="1:10" ht="15.05" customHeight="1" x14ac:dyDescent="0.6">
      <c r="A38" s="143"/>
      <c r="B38" s="123"/>
      <c r="C38" s="144"/>
      <c r="D38" s="147"/>
      <c r="E38" s="140"/>
      <c r="F38" s="147"/>
      <c r="G38" s="140"/>
      <c r="H38" s="147"/>
      <c r="I38" s="140"/>
      <c r="J38" s="147"/>
    </row>
    <row r="39" spans="1:10" ht="22.6" customHeight="1" thickBot="1" x14ac:dyDescent="0.65">
      <c r="A39" s="143" t="s">
        <v>165</v>
      </c>
      <c r="B39" s="123"/>
      <c r="C39" s="144"/>
      <c r="D39" s="148">
        <f>SUM(D37,D28)</f>
        <v>1259115</v>
      </c>
      <c r="E39" s="140"/>
      <c r="F39" s="148">
        <f>SUM(F37,F28)</f>
        <v>-31170</v>
      </c>
      <c r="G39" s="140"/>
      <c r="H39" s="148">
        <f>SUM(H37,H28)</f>
        <v>1260435</v>
      </c>
      <c r="I39" s="140"/>
      <c r="J39" s="148">
        <f>SUM(J37,J28)</f>
        <v>-31046</v>
      </c>
    </row>
    <row r="40" spans="1:10" ht="15.05" customHeight="1" thickTop="1" x14ac:dyDescent="0.6">
      <c r="A40" s="143"/>
      <c r="B40" s="123"/>
      <c r="C40" s="144"/>
      <c r="D40" s="149"/>
      <c r="E40" s="149"/>
      <c r="F40" s="149"/>
      <c r="G40" s="149"/>
      <c r="H40" s="149"/>
      <c r="I40" s="149"/>
      <c r="J40" s="149"/>
    </row>
    <row r="41" spans="1:10" ht="22.6" customHeight="1" thickBot="1" x14ac:dyDescent="0.65">
      <c r="A41" s="139" t="s">
        <v>184</v>
      </c>
      <c r="B41" s="127"/>
      <c r="C41" s="50"/>
      <c r="D41" s="150">
        <f>D28/19800</f>
        <v>21.710202020202019</v>
      </c>
      <c r="E41" s="50"/>
      <c r="F41" s="150">
        <f>F28/19800</f>
        <v>3.7114646464646466</v>
      </c>
      <c r="G41" s="151"/>
      <c r="H41" s="150">
        <f>H28/19800</f>
        <v>21.776868686868688</v>
      </c>
      <c r="I41" s="151"/>
      <c r="J41" s="150">
        <f>J28/19800</f>
        <v>3.7177272727272728</v>
      </c>
    </row>
    <row r="42" spans="1:10" ht="22.6" customHeight="1" thickTop="1" x14ac:dyDescent="0.6"/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C7749-CA76-499E-B07D-5773ED90FE4B}">
  <sheetPr>
    <tabColor rgb="FF7030A0"/>
  </sheetPr>
  <dimension ref="A1:O32"/>
  <sheetViews>
    <sheetView topLeftCell="A16" zoomScale="87" zoomScaleNormal="87" zoomScaleSheetLayoutView="90" workbookViewId="0"/>
  </sheetViews>
  <sheetFormatPr defaultColWidth="8.77734375" defaultRowHeight="21.5" x14ac:dyDescent="0.6"/>
  <cols>
    <col min="1" max="1" width="55.88671875" style="52" customWidth="1"/>
    <col min="2" max="2" width="10.5546875" style="123" customWidth="1"/>
    <col min="3" max="3" width="15.6640625" style="52" customWidth="1"/>
    <col min="4" max="4" width="2.109375" style="52" customWidth="1"/>
    <col min="5" max="5" width="15.6640625" style="52" customWidth="1"/>
    <col min="6" max="6" width="2.109375" style="52" customWidth="1"/>
    <col min="7" max="7" width="15.6640625" style="52" customWidth="1"/>
    <col min="8" max="8" width="2.109375" style="52" customWidth="1"/>
    <col min="9" max="9" width="15.6640625" style="52" customWidth="1"/>
    <col min="10" max="10" width="2.109375" style="52" customWidth="1"/>
    <col min="11" max="11" width="15.6640625" style="52" customWidth="1"/>
    <col min="12" max="12" width="2.109375" style="52" customWidth="1"/>
    <col min="13" max="13" width="18.6640625" style="52" customWidth="1"/>
    <col min="14" max="14" width="2.109375" style="52" customWidth="1"/>
    <col min="15" max="15" width="15.6640625" style="52" customWidth="1"/>
    <col min="16" max="16384" width="8.77734375" style="52"/>
  </cols>
  <sheetData>
    <row r="1" spans="1:15" ht="22.6" customHeight="1" x14ac:dyDescent="0.6">
      <c r="A1" s="119" t="s">
        <v>0</v>
      </c>
      <c r="B1" s="15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6" customHeight="1" x14ac:dyDescent="0.6">
      <c r="A2" s="119" t="s">
        <v>106</v>
      </c>
      <c r="B2" s="15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11.95" customHeight="1" x14ac:dyDescent="0.6">
      <c r="A3" s="153"/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2.6" customHeight="1" x14ac:dyDescent="0.6">
      <c r="A4" s="50"/>
      <c r="C4" s="178" t="s">
        <v>47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6" customHeight="1" x14ac:dyDescent="0.6">
      <c r="A5" s="50"/>
      <c r="C5" s="62"/>
      <c r="D5" s="62"/>
      <c r="E5" s="62"/>
      <c r="F5" s="62"/>
      <c r="G5" s="62"/>
      <c r="H5" s="62"/>
      <c r="I5" s="62"/>
      <c r="J5" s="62"/>
      <c r="K5" s="62"/>
      <c r="L5" s="62"/>
      <c r="M5" s="51" t="s">
        <v>107</v>
      </c>
      <c r="N5" s="62"/>
      <c r="O5" s="62"/>
    </row>
    <row r="6" spans="1:15" ht="21.5" customHeight="1" x14ac:dyDescent="0.6">
      <c r="A6" s="51"/>
      <c r="E6" s="51"/>
      <c r="G6" s="183" t="s">
        <v>4</v>
      </c>
      <c r="H6" s="183"/>
      <c r="I6" s="183"/>
      <c r="J6" s="183"/>
      <c r="K6" s="183"/>
      <c r="L6" s="51"/>
      <c r="M6" s="117" t="s">
        <v>9</v>
      </c>
      <c r="N6" s="51"/>
    </row>
    <row r="7" spans="1:15" ht="21.5" customHeight="1" x14ac:dyDescent="0.6">
      <c r="A7" s="51"/>
      <c r="C7" s="51"/>
      <c r="D7" s="51"/>
      <c r="E7" s="51"/>
      <c r="F7" s="51"/>
      <c r="J7" s="51"/>
      <c r="L7" s="51"/>
      <c r="M7" s="63" t="s">
        <v>163</v>
      </c>
      <c r="N7" s="51"/>
    </row>
    <row r="8" spans="1:15" ht="21.5" customHeight="1" x14ac:dyDescent="0.6">
      <c r="A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1.5" customHeight="1" x14ac:dyDescent="0.6">
      <c r="A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1.5" customHeight="1" x14ac:dyDescent="0.6">
      <c r="A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1.5" customHeight="1" x14ac:dyDescent="0.6">
      <c r="A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1.5" customHeight="1" x14ac:dyDescent="0.6"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1.5" customHeight="1" x14ac:dyDescent="0.6">
      <c r="C13" s="63" t="s">
        <v>202</v>
      </c>
      <c r="D13" s="51"/>
      <c r="E13" s="51" t="s">
        <v>30</v>
      </c>
      <c r="F13" s="51"/>
      <c r="G13" s="51" t="s">
        <v>88</v>
      </c>
      <c r="H13" s="51"/>
      <c r="I13" s="63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1.5" customHeight="1" x14ac:dyDescent="0.6">
      <c r="B14" s="123" t="s">
        <v>13</v>
      </c>
      <c r="C14" s="51" t="s">
        <v>57</v>
      </c>
      <c r="D14" s="51"/>
      <c r="E14" s="63" t="s">
        <v>89</v>
      </c>
      <c r="F14" s="51"/>
      <c r="G14" s="51" t="s">
        <v>90</v>
      </c>
      <c r="H14" s="51"/>
      <c r="I14" s="63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1.5" customHeight="1" x14ac:dyDescent="0.6">
      <c r="C15" s="184" t="s">
        <v>104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6" customHeight="1" x14ac:dyDescent="0.6">
      <c r="A16" s="50" t="s">
        <v>187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</row>
    <row r="17" spans="1:15" ht="21.5" customHeight="1" x14ac:dyDescent="0.6">
      <c r="A17" s="50" t="s">
        <v>167</v>
      </c>
      <c r="C17" s="151">
        <v>198000</v>
      </c>
      <c r="D17" s="151"/>
      <c r="E17" s="151">
        <v>726100</v>
      </c>
      <c r="F17" s="151"/>
      <c r="G17" s="151">
        <v>22000</v>
      </c>
      <c r="H17" s="151"/>
      <c r="I17" s="151">
        <v>420000</v>
      </c>
      <c r="J17" s="151"/>
      <c r="K17" s="151">
        <v>4913095</v>
      </c>
      <c r="L17" s="151"/>
      <c r="M17" s="151">
        <v>1732627</v>
      </c>
      <c r="N17" s="151"/>
      <c r="O17" s="151">
        <f>SUM(C17:M17)</f>
        <v>8011822</v>
      </c>
    </row>
    <row r="18" spans="1:15" ht="11.95" customHeight="1" x14ac:dyDescent="0.6">
      <c r="A18" s="50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ht="22.6" customHeight="1" x14ac:dyDescent="0.6">
      <c r="A19" s="139" t="s">
        <v>188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5" ht="21.5" customHeight="1" x14ac:dyDescent="0.6">
      <c r="A20" s="124" t="s">
        <v>189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ht="21.5" customHeight="1" x14ac:dyDescent="0.6">
      <c r="A21" s="137" t="s">
        <v>190</v>
      </c>
      <c r="B21" s="123">
        <v>6</v>
      </c>
      <c r="C21" s="138">
        <v>0</v>
      </c>
      <c r="D21" s="132"/>
      <c r="E21" s="138">
        <v>0</v>
      </c>
      <c r="F21" s="132"/>
      <c r="G21" s="138">
        <v>0</v>
      </c>
      <c r="H21" s="132"/>
      <c r="I21" s="138">
        <v>0</v>
      </c>
      <c r="J21" s="132"/>
      <c r="K21" s="170">
        <v>-169290</v>
      </c>
      <c r="L21" s="132"/>
      <c r="M21" s="138">
        <v>0</v>
      </c>
      <c r="N21" s="132"/>
      <c r="O21" s="132">
        <f>SUM(C21:M21)</f>
        <v>-169290</v>
      </c>
    </row>
    <row r="22" spans="1:15" ht="21.5" customHeight="1" x14ac:dyDescent="0.6">
      <c r="A22" s="124" t="s">
        <v>191</v>
      </c>
      <c r="C22" s="54">
        <f>SUM(C21)</f>
        <v>0</v>
      </c>
      <c r="D22" s="132"/>
      <c r="E22" s="54">
        <f>SUM(E21)</f>
        <v>0</v>
      </c>
      <c r="F22" s="132"/>
      <c r="G22" s="54">
        <f>SUM(G21)</f>
        <v>0</v>
      </c>
      <c r="H22" s="132"/>
      <c r="I22" s="54">
        <f>SUM(I21)</f>
        <v>0</v>
      </c>
      <c r="J22" s="132"/>
      <c r="K22" s="169">
        <f>SUM(K21)</f>
        <v>-169290</v>
      </c>
      <c r="L22" s="132"/>
      <c r="M22" s="54">
        <f>SUM(M21)</f>
        <v>0</v>
      </c>
      <c r="N22" s="132"/>
      <c r="O22" s="154">
        <f>SUM(O21)</f>
        <v>-169290</v>
      </c>
    </row>
    <row r="23" spans="1:15" ht="11.95" customHeight="1" x14ac:dyDescent="0.6">
      <c r="A23" s="50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5" ht="22.6" customHeight="1" x14ac:dyDescent="0.6">
      <c r="A24" s="139" t="s">
        <v>192</v>
      </c>
      <c r="C24" s="155">
        <f>C22</f>
        <v>0</v>
      </c>
      <c r="D24" s="156"/>
      <c r="E24" s="155">
        <f>E22</f>
        <v>0</v>
      </c>
      <c r="F24" s="156"/>
      <c r="G24" s="155">
        <f>G22</f>
        <v>0</v>
      </c>
      <c r="H24" s="156"/>
      <c r="I24" s="155">
        <f>I22</f>
        <v>0</v>
      </c>
      <c r="J24" s="151"/>
      <c r="K24" s="157">
        <f>K22</f>
        <v>-169290</v>
      </c>
      <c r="L24" s="151"/>
      <c r="M24" s="155">
        <f>M22</f>
        <v>0</v>
      </c>
      <c r="N24" s="151"/>
      <c r="O24" s="157">
        <f>O22</f>
        <v>-169290</v>
      </c>
    </row>
    <row r="25" spans="1:15" ht="11.95" customHeight="1" x14ac:dyDescent="0.6">
      <c r="A25" s="50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5" ht="21.5" customHeight="1" x14ac:dyDescent="0.6">
      <c r="A26" s="50" t="s">
        <v>125</v>
      </c>
      <c r="C26" s="158"/>
      <c r="D26" s="132"/>
      <c r="E26" s="158"/>
      <c r="F26" s="132"/>
      <c r="G26" s="158"/>
      <c r="H26" s="132"/>
      <c r="I26" s="158"/>
      <c r="J26" s="132"/>
      <c r="K26" s="132"/>
      <c r="L26" s="132"/>
      <c r="M26" s="158"/>
      <c r="N26" s="132"/>
      <c r="O26" s="132"/>
    </row>
    <row r="27" spans="1:15" ht="21.5" customHeight="1" x14ac:dyDescent="0.6">
      <c r="A27" s="52" t="s">
        <v>175</v>
      </c>
      <c r="C27" s="138">
        <v>0</v>
      </c>
      <c r="D27" s="138"/>
      <c r="E27" s="138">
        <v>0</v>
      </c>
      <c r="F27" s="138"/>
      <c r="G27" s="138">
        <v>0</v>
      </c>
      <c r="H27" s="138"/>
      <c r="I27" s="138">
        <v>0</v>
      </c>
      <c r="J27" s="132"/>
      <c r="K27" s="159">
        <f>'PL 6'!F28</f>
        <v>73487</v>
      </c>
      <c r="L27" s="132"/>
      <c r="M27" s="138">
        <v>0</v>
      </c>
      <c r="N27" s="132"/>
      <c r="O27" s="132">
        <f>SUM(C27:N27)</f>
        <v>73487</v>
      </c>
    </row>
    <row r="28" spans="1:15" ht="22.6" customHeight="1" x14ac:dyDescent="0.6">
      <c r="A28" s="116" t="s">
        <v>126</v>
      </c>
      <c r="C28" s="138">
        <v>0</v>
      </c>
      <c r="D28" s="138"/>
      <c r="E28" s="138">
        <v>0</v>
      </c>
      <c r="F28" s="138"/>
      <c r="G28" s="138">
        <v>0</v>
      </c>
      <c r="H28" s="138"/>
      <c r="I28" s="138">
        <v>0</v>
      </c>
      <c r="J28" s="132"/>
      <c r="K28" s="138">
        <v>0</v>
      </c>
      <c r="L28" s="132"/>
      <c r="M28" s="159">
        <f>'PL 6'!F37</f>
        <v>-104657</v>
      </c>
      <c r="N28" s="132"/>
      <c r="O28" s="132">
        <f>SUM(C28:N28)</f>
        <v>-104657</v>
      </c>
    </row>
    <row r="29" spans="1:15" ht="21.5" customHeight="1" x14ac:dyDescent="0.6">
      <c r="A29" s="50" t="s">
        <v>128</v>
      </c>
      <c r="C29" s="54">
        <f>SUM(C27:C28)</f>
        <v>0</v>
      </c>
      <c r="D29" s="151"/>
      <c r="E29" s="54">
        <f>SUM(E27:E28)</f>
        <v>0</v>
      </c>
      <c r="F29" s="151"/>
      <c r="G29" s="54">
        <f>SUM(G27:G28)</f>
        <v>0</v>
      </c>
      <c r="H29" s="151"/>
      <c r="I29" s="54">
        <f>SUM(I27:I28)</f>
        <v>0</v>
      </c>
      <c r="J29" s="151"/>
      <c r="K29" s="160">
        <f>SUM(K27:K28)</f>
        <v>73487</v>
      </c>
      <c r="L29" s="151"/>
      <c r="M29" s="160">
        <f>SUM(M27:M28)</f>
        <v>-104657</v>
      </c>
      <c r="N29" s="151"/>
      <c r="O29" s="161">
        <f>SUM(O27:O28)</f>
        <v>-31170</v>
      </c>
    </row>
    <row r="30" spans="1:15" ht="11.95" customHeight="1" x14ac:dyDescent="0.6">
      <c r="A30" s="116"/>
      <c r="C30" s="158"/>
      <c r="D30" s="132"/>
      <c r="E30" s="158"/>
      <c r="F30" s="132"/>
      <c r="G30" s="158"/>
      <c r="H30" s="132"/>
      <c r="I30" s="158"/>
      <c r="J30" s="132"/>
      <c r="K30" s="132"/>
      <c r="L30" s="132"/>
      <c r="M30" s="158"/>
      <c r="N30" s="132"/>
      <c r="O30" s="132"/>
    </row>
    <row r="31" spans="1:15" ht="22.6" customHeight="1" thickBot="1" x14ac:dyDescent="0.65">
      <c r="A31" s="50" t="s">
        <v>193</v>
      </c>
      <c r="C31" s="162">
        <f>C17+C22+C29</f>
        <v>198000</v>
      </c>
      <c r="D31" s="163"/>
      <c r="E31" s="162">
        <f>E17+E22+E29</f>
        <v>726100</v>
      </c>
      <c r="F31" s="163"/>
      <c r="G31" s="162">
        <f>G17+G22+G29</f>
        <v>22000</v>
      </c>
      <c r="H31" s="163"/>
      <c r="I31" s="162">
        <f>I17+I22+I29</f>
        <v>420000</v>
      </c>
      <c r="J31" s="163"/>
      <c r="K31" s="162">
        <f>K17+K22+K29</f>
        <v>4817292</v>
      </c>
      <c r="L31" s="163"/>
      <c r="M31" s="162">
        <f>M17+M22+M29</f>
        <v>1627970</v>
      </c>
      <c r="N31" s="163"/>
      <c r="O31" s="162">
        <f>O17+O22+O29</f>
        <v>7811362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topLeftCell="A10" zoomScale="87" zoomScaleNormal="87" zoomScaleSheetLayoutView="90" workbookViewId="0"/>
  </sheetViews>
  <sheetFormatPr defaultColWidth="8.77734375" defaultRowHeight="21.5" x14ac:dyDescent="0.6"/>
  <cols>
    <col min="1" max="1" width="55.88671875" style="52" customWidth="1"/>
    <col min="2" max="2" width="10.5546875" style="123" customWidth="1"/>
    <col min="3" max="3" width="15.6640625" style="52" customWidth="1"/>
    <col min="4" max="4" width="2.109375" style="52" customWidth="1"/>
    <col min="5" max="5" width="15.6640625" style="52" customWidth="1"/>
    <col min="6" max="6" width="2.109375" style="52" customWidth="1"/>
    <col min="7" max="7" width="15.6640625" style="52" customWidth="1"/>
    <col min="8" max="8" width="2.109375" style="52" customWidth="1"/>
    <col min="9" max="9" width="15.6640625" style="52" customWidth="1"/>
    <col min="10" max="10" width="2.109375" style="52" customWidth="1"/>
    <col min="11" max="11" width="15.6640625" style="52" customWidth="1"/>
    <col min="12" max="12" width="2.109375" style="52" customWidth="1"/>
    <col min="13" max="13" width="18.6640625" style="52" customWidth="1"/>
    <col min="14" max="14" width="2.109375" style="52" customWidth="1"/>
    <col min="15" max="15" width="15.6640625" style="52" customWidth="1"/>
    <col min="16" max="16384" width="8.77734375" style="52"/>
  </cols>
  <sheetData>
    <row r="1" spans="1:15" ht="22.6" customHeight="1" x14ac:dyDescent="0.6">
      <c r="A1" s="119" t="s">
        <v>0</v>
      </c>
      <c r="B1" s="15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6" customHeight="1" x14ac:dyDescent="0.6">
      <c r="A2" s="119" t="s">
        <v>106</v>
      </c>
      <c r="B2" s="15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11.95" customHeight="1" x14ac:dyDescent="0.6">
      <c r="A3" s="153"/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2.6" customHeight="1" x14ac:dyDescent="0.6">
      <c r="A4" s="50"/>
      <c r="C4" s="178" t="s">
        <v>47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6" customHeight="1" x14ac:dyDescent="0.6">
      <c r="A5" s="50"/>
      <c r="C5" s="62"/>
      <c r="D5" s="62"/>
      <c r="E5" s="62"/>
      <c r="F5" s="62"/>
      <c r="G5" s="62"/>
      <c r="H5" s="62"/>
      <c r="I5" s="62"/>
      <c r="J5" s="62"/>
      <c r="K5" s="62"/>
      <c r="L5" s="62"/>
      <c r="M5" s="51" t="s">
        <v>107</v>
      </c>
      <c r="N5" s="62"/>
      <c r="O5" s="62"/>
    </row>
    <row r="6" spans="1:15" ht="21.5" customHeight="1" x14ac:dyDescent="0.6">
      <c r="A6" s="51"/>
      <c r="E6" s="51"/>
      <c r="G6" s="183" t="s">
        <v>4</v>
      </c>
      <c r="H6" s="183"/>
      <c r="I6" s="183"/>
      <c r="J6" s="183"/>
      <c r="K6" s="183"/>
      <c r="L6" s="51"/>
      <c r="M6" s="117" t="s">
        <v>9</v>
      </c>
      <c r="N6" s="51"/>
    </row>
    <row r="7" spans="1:15" ht="21.5" customHeight="1" x14ac:dyDescent="0.6">
      <c r="A7" s="51"/>
      <c r="C7" s="51"/>
      <c r="D7" s="51"/>
      <c r="E7" s="51"/>
      <c r="F7" s="51"/>
      <c r="J7" s="51"/>
      <c r="L7" s="51"/>
      <c r="M7" s="63" t="s">
        <v>163</v>
      </c>
      <c r="N7" s="51"/>
    </row>
    <row r="8" spans="1:15" ht="21.5" customHeight="1" x14ac:dyDescent="0.6">
      <c r="A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1.5" customHeight="1" x14ac:dyDescent="0.6">
      <c r="A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1.5" customHeight="1" x14ac:dyDescent="0.6">
      <c r="A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1.5" customHeight="1" x14ac:dyDescent="0.6">
      <c r="A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1.5" customHeight="1" x14ac:dyDescent="0.6"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1.5" customHeight="1" x14ac:dyDescent="0.6">
      <c r="C13" s="63" t="s">
        <v>202</v>
      </c>
      <c r="D13" s="51"/>
      <c r="E13" s="51" t="s">
        <v>30</v>
      </c>
      <c r="F13" s="51"/>
      <c r="G13" s="51" t="s">
        <v>88</v>
      </c>
      <c r="H13" s="51"/>
      <c r="I13" s="63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1.5" customHeight="1" x14ac:dyDescent="0.6">
      <c r="B14" s="123" t="s">
        <v>13</v>
      </c>
      <c r="C14" s="51" t="s">
        <v>57</v>
      </c>
      <c r="D14" s="51"/>
      <c r="E14" s="63" t="s">
        <v>89</v>
      </c>
      <c r="F14" s="51"/>
      <c r="G14" s="51" t="s">
        <v>90</v>
      </c>
      <c r="H14" s="51"/>
      <c r="I14" s="63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1.5" customHeight="1" x14ac:dyDescent="0.6">
      <c r="C15" s="184" t="s">
        <v>104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6" customHeight="1" x14ac:dyDescent="0.6">
      <c r="A16" s="50" t="s">
        <v>194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</row>
    <row r="17" spans="1:15" ht="21.5" customHeight="1" x14ac:dyDescent="0.6">
      <c r="A17" s="50" t="s">
        <v>173</v>
      </c>
      <c r="C17" s="151">
        <v>198000</v>
      </c>
      <c r="D17" s="151"/>
      <c r="E17" s="151">
        <v>726100</v>
      </c>
      <c r="F17" s="151"/>
      <c r="G17" s="151">
        <v>22000</v>
      </c>
      <c r="H17" s="151"/>
      <c r="I17" s="151">
        <v>420000</v>
      </c>
      <c r="J17" s="151"/>
      <c r="K17" s="151">
        <v>4906335</v>
      </c>
      <c r="L17" s="151"/>
      <c r="M17" s="151">
        <v>1626651</v>
      </c>
      <c r="N17" s="151"/>
      <c r="O17" s="151">
        <f>SUM(C17:M17)</f>
        <v>7899086</v>
      </c>
    </row>
    <row r="18" spans="1:15" ht="11.95" customHeight="1" x14ac:dyDescent="0.6">
      <c r="A18" s="50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ht="22.6" customHeight="1" x14ac:dyDescent="0.6">
      <c r="A19" s="139" t="s">
        <v>188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5" ht="21.5" customHeight="1" x14ac:dyDescent="0.6">
      <c r="A20" s="124" t="s">
        <v>189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ht="21.5" customHeight="1" x14ac:dyDescent="0.6">
      <c r="A21" s="137" t="s">
        <v>190</v>
      </c>
      <c r="B21" s="123">
        <v>6</v>
      </c>
      <c r="C21" s="138">
        <v>0</v>
      </c>
      <c r="D21" s="132"/>
      <c r="E21" s="138">
        <v>0</v>
      </c>
      <c r="F21" s="132"/>
      <c r="G21" s="138">
        <v>0</v>
      </c>
      <c r="H21" s="132"/>
      <c r="I21" s="138">
        <v>0</v>
      </c>
      <c r="J21" s="132"/>
      <c r="K21" s="132">
        <v>-81180</v>
      </c>
      <c r="L21" s="132"/>
      <c r="M21" s="138">
        <v>0</v>
      </c>
      <c r="N21" s="132"/>
      <c r="O21" s="132">
        <f>SUM(C21:M21)</f>
        <v>-81180</v>
      </c>
    </row>
    <row r="22" spans="1:15" ht="21.5" customHeight="1" x14ac:dyDescent="0.6">
      <c r="A22" s="124" t="s">
        <v>191</v>
      </c>
      <c r="C22" s="54">
        <f>SUM(C21)</f>
        <v>0</v>
      </c>
      <c r="D22" s="132"/>
      <c r="E22" s="54">
        <f>SUM(E21)</f>
        <v>0</v>
      </c>
      <c r="F22" s="132"/>
      <c r="G22" s="54">
        <f>SUM(G21)</f>
        <v>0</v>
      </c>
      <c r="H22" s="132"/>
      <c r="I22" s="54">
        <f>SUM(I21)</f>
        <v>0</v>
      </c>
      <c r="J22" s="132"/>
      <c r="K22" s="154">
        <f>SUM(K21)</f>
        <v>-81180</v>
      </c>
      <c r="L22" s="132"/>
      <c r="M22" s="54">
        <f>SUM(M21)</f>
        <v>0</v>
      </c>
      <c r="N22" s="132"/>
      <c r="O22" s="154">
        <f>SUM(O21)</f>
        <v>-81180</v>
      </c>
    </row>
    <row r="23" spans="1:15" ht="11.95" customHeight="1" x14ac:dyDescent="0.6">
      <c r="A23" s="50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5" ht="22.6" customHeight="1" x14ac:dyDescent="0.6">
      <c r="A24" s="139" t="s">
        <v>192</v>
      </c>
      <c r="C24" s="155">
        <f>C22</f>
        <v>0</v>
      </c>
      <c r="D24" s="156"/>
      <c r="E24" s="155">
        <f>E22</f>
        <v>0</v>
      </c>
      <c r="F24" s="156"/>
      <c r="G24" s="155">
        <f>G22</f>
        <v>0</v>
      </c>
      <c r="H24" s="156"/>
      <c r="I24" s="155">
        <f>I22</f>
        <v>0</v>
      </c>
      <c r="J24" s="151"/>
      <c r="K24" s="157">
        <f>K22</f>
        <v>-81180</v>
      </c>
      <c r="L24" s="151"/>
      <c r="M24" s="155">
        <f>M22</f>
        <v>0</v>
      </c>
      <c r="N24" s="151"/>
      <c r="O24" s="157">
        <f>O22</f>
        <v>-81180</v>
      </c>
    </row>
    <row r="25" spans="1:15" ht="11.95" customHeight="1" x14ac:dyDescent="0.6">
      <c r="A25" s="50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5" ht="21.5" customHeight="1" x14ac:dyDescent="0.6">
      <c r="A26" s="50" t="s">
        <v>125</v>
      </c>
      <c r="C26" s="158"/>
      <c r="D26" s="132"/>
      <c r="E26" s="158"/>
      <c r="F26" s="132"/>
      <c r="G26" s="158"/>
      <c r="H26" s="132"/>
      <c r="I26" s="158"/>
      <c r="J26" s="132"/>
      <c r="K26" s="132"/>
      <c r="L26" s="132"/>
      <c r="M26" s="158"/>
      <c r="N26" s="132"/>
      <c r="O26" s="132"/>
    </row>
    <row r="27" spans="1:15" ht="21.5" customHeight="1" x14ac:dyDescent="0.6">
      <c r="A27" s="52" t="s">
        <v>175</v>
      </c>
      <c r="C27" s="138">
        <v>0</v>
      </c>
      <c r="D27" s="138"/>
      <c r="E27" s="138">
        <v>0</v>
      </c>
      <c r="F27" s="138"/>
      <c r="G27" s="138">
        <v>0</v>
      </c>
      <c r="H27" s="138"/>
      <c r="I27" s="138">
        <v>0</v>
      </c>
      <c r="J27" s="132"/>
      <c r="K27" s="159">
        <f>'PL 6'!D28</f>
        <v>429862</v>
      </c>
      <c r="L27" s="132"/>
      <c r="M27" s="138">
        <v>0</v>
      </c>
      <c r="N27" s="132"/>
      <c r="O27" s="132">
        <f>SUM(C27:N27)</f>
        <v>429862</v>
      </c>
    </row>
    <row r="28" spans="1:15" ht="22.6" customHeight="1" x14ac:dyDescent="0.6">
      <c r="A28" s="116" t="s">
        <v>126</v>
      </c>
      <c r="C28" s="138">
        <v>0</v>
      </c>
      <c r="D28" s="138"/>
      <c r="E28" s="138">
        <v>0</v>
      </c>
      <c r="F28" s="138"/>
      <c r="G28" s="138">
        <v>0</v>
      </c>
      <c r="H28" s="138"/>
      <c r="I28" s="138">
        <v>0</v>
      </c>
      <c r="J28" s="132"/>
      <c r="K28" s="138">
        <v>0</v>
      </c>
      <c r="L28" s="132"/>
      <c r="M28" s="159">
        <f>'PL 6'!D36</f>
        <v>829253</v>
      </c>
      <c r="N28" s="132"/>
      <c r="O28" s="132">
        <f>SUM(C28:N28)</f>
        <v>829253</v>
      </c>
    </row>
    <row r="29" spans="1:15" ht="21.5" customHeight="1" x14ac:dyDescent="0.6">
      <c r="A29" s="50" t="s">
        <v>128</v>
      </c>
      <c r="C29" s="54">
        <f>SUM(C27:C28)</f>
        <v>0</v>
      </c>
      <c r="D29" s="151"/>
      <c r="E29" s="54">
        <f>SUM(E27:E28)</f>
        <v>0</v>
      </c>
      <c r="F29" s="151"/>
      <c r="G29" s="54">
        <f>SUM(G27:G28)</f>
        <v>0</v>
      </c>
      <c r="H29" s="151"/>
      <c r="I29" s="54">
        <f>SUM(I27:I28)</f>
        <v>0</v>
      </c>
      <c r="J29" s="151"/>
      <c r="K29" s="160">
        <f>SUM(K27:K28)</f>
        <v>429862</v>
      </c>
      <c r="L29" s="151"/>
      <c r="M29" s="160">
        <f>SUM(M27:M28)</f>
        <v>829253</v>
      </c>
      <c r="N29" s="151"/>
      <c r="O29" s="161">
        <f>SUM(O27:O28)</f>
        <v>1259115</v>
      </c>
    </row>
    <row r="30" spans="1:15" ht="11.95" customHeight="1" x14ac:dyDescent="0.6">
      <c r="A30" s="116"/>
      <c r="C30" s="158"/>
      <c r="D30" s="132"/>
      <c r="E30" s="158"/>
      <c r="F30" s="132"/>
      <c r="G30" s="158"/>
      <c r="H30" s="132"/>
      <c r="I30" s="158"/>
      <c r="J30" s="132"/>
      <c r="K30" s="132"/>
      <c r="L30" s="132"/>
      <c r="M30" s="158"/>
      <c r="N30" s="132"/>
      <c r="O30" s="132"/>
    </row>
    <row r="31" spans="1:15" ht="22.6" customHeight="1" thickBot="1" x14ac:dyDescent="0.65">
      <c r="A31" s="50" t="s">
        <v>195</v>
      </c>
      <c r="C31" s="162">
        <f>C17+C22+C29</f>
        <v>198000</v>
      </c>
      <c r="D31" s="163"/>
      <c r="E31" s="162">
        <f>E17+E22+E29</f>
        <v>726100</v>
      </c>
      <c r="F31" s="163"/>
      <c r="G31" s="162">
        <f>G17+G22+G29</f>
        <v>22000</v>
      </c>
      <c r="H31" s="163"/>
      <c r="I31" s="162">
        <f>I17+I22+I29</f>
        <v>420000</v>
      </c>
      <c r="J31" s="163"/>
      <c r="K31" s="162">
        <f>K17+K22+K29</f>
        <v>5255017</v>
      </c>
      <c r="L31" s="163"/>
      <c r="M31" s="162">
        <f>M17+M22+M29</f>
        <v>2455904</v>
      </c>
      <c r="N31" s="163"/>
      <c r="O31" s="162">
        <f>O17+O22+O29</f>
        <v>9077021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topLeftCell="A15" zoomScale="66" zoomScaleNormal="66" zoomScaleSheetLayoutView="80" workbookViewId="0">
      <selection activeCell="K36" sqref="K36"/>
    </sheetView>
  </sheetViews>
  <sheetFormatPr defaultRowHeight="21.5" x14ac:dyDescent="0.6"/>
  <cols>
    <col min="1" max="1" width="60" style="52" customWidth="1"/>
    <col min="2" max="2" width="10.5546875" style="52" customWidth="1"/>
    <col min="3" max="3" width="16.88671875" style="52" customWidth="1"/>
    <col min="4" max="4" width="1.44140625" style="52" customWidth="1"/>
    <col min="5" max="5" width="16.88671875" style="52" customWidth="1"/>
    <col min="6" max="6" width="1.44140625" style="52" customWidth="1"/>
    <col min="7" max="7" width="16.88671875" style="52" customWidth="1"/>
    <col min="8" max="8" width="1.44140625" style="52" customWidth="1"/>
    <col min="9" max="9" width="16.88671875" style="52" customWidth="1"/>
    <col min="10" max="10" width="1.44140625" style="52" customWidth="1"/>
    <col min="11" max="11" width="16.88671875" style="52" customWidth="1"/>
    <col min="12" max="12" width="1.44140625" style="52" customWidth="1"/>
    <col min="13" max="13" width="17.6640625" style="52" customWidth="1"/>
    <col min="14" max="14" width="1.44140625" style="52" customWidth="1"/>
    <col min="15" max="15" width="16.88671875" style="52" customWidth="1"/>
    <col min="16" max="148" width="8.77734375" style="52"/>
    <col min="149" max="149" width="42.88671875" style="52" customWidth="1"/>
    <col min="150" max="150" width="9.44140625" style="52" customWidth="1"/>
    <col min="151" max="151" width="12.5546875" style="52" customWidth="1"/>
    <col min="152" max="152" width="1.44140625" style="52" customWidth="1"/>
    <col min="153" max="153" width="12.5546875" style="52" customWidth="1"/>
    <col min="154" max="154" width="1.44140625" style="52" customWidth="1"/>
    <col min="155" max="155" width="12.88671875" style="52" customWidth="1"/>
    <col min="156" max="156" width="1.44140625" style="52" customWidth="1"/>
    <col min="157" max="157" width="12.5546875" style="52" customWidth="1"/>
    <col min="158" max="158" width="1.44140625" style="52" customWidth="1"/>
    <col min="159" max="159" width="12.5546875" style="52" customWidth="1"/>
    <col min="160" max="160" width="1.44140625" style="52" customWidth="1"/>
    <col min="161" max="161" width="12.5546875" style="52" customWidth="1"/>
    <col min="162" max="162" width="1.44140625" style="52" customWidth="1"/>
    <col min="163" max="163" width="13.88671875" style="52" customWidth="1"/>
    <col min="164" max="164" width="1.44140625" style="52" customWidth="1"/>
    <col min="165" max="165" width="15.21875" style="52" customWidth="1"/>
    <col min="166" max="166" width="1.44140625" style="52" customWidth="1"/>
    <col min="167" max="167" width="14.44140625" style="52" customWidth="1"/>
    <col min="168" max="404" width="8.77734375" style="52"/>
    <col min="405" max="405" width="42.88671875" style="52" customWidth="1"/>
    <col min="406" max="406" width="9.44140625" style="52" customWidth="1"/>
    <col min="407" max="407" width="12.5546875" style="52" customWidth="1"/>
    <col min="408" max="408" width="1.44140625" style="52" customWidth="1"/>
    <col min="409" max="409" width="12.5546875" style="52" customWidth="1"/>
    <col min="410" max="410" width="1.44140625" style="52" customWidth="1"/>
    <col min="411" max="411" width="12.88671875" style="52" customWidth="1"/>
    <col min="412" max="412" width="1.44140625" style="52" customWidth="1"/>
    <col min="413" max="413" width="12.5546875" style="52" customWidth="1"/>
    <col min="414" max="414" width="1.44140625" style="52" customWidth="1"/>
    <col min="415" max="415" width="12.5546875" style="52" customWidth="1"/>
    <col min="416" max="416" width="1.44140625" style="52" customWidth="1"/>
    <col min="417" max="417" width="12.5546875" style="52" customWidth="1"/>
    <col min="418" max="418" width="1.44140625" style="52" customWidth="1"/>
    <col min="419" max="419" width="13.88671875" style="52" customWidth="1"/>
    <col min="420" max="420" width="1.44140625" style="52" customWidth="1"/>
    <col min="421" max="421" width="15.21875" style="52" customWidth="1"/>
    <col min="422" max="422" width="1.44140625" style="52" customWidth="1"/>
    <col min="423" max="423" width="14.44140625" style="52" customWidth="1"/>
    <col min="424" max="660" width="8.77734375" style="52"/>
    <col min="661" max="661" width="42.88671875" style="52" customWidth="1"/>
    <col min="662" max="662" width="9.44140625" style="52" customWidth="1"/>
    <col min="663" max="663" width="12.5546875" style="52" customWidth="1"/>
    <col min="664" max="664" width="1.44140625" style="52" customWidth="1"/>
    <col min="665" max="665" width="12.5546875" style="52" customWidth="1"/>
    <col min="666" max="666" width="1.44140625" style="52" customWidth="1"/>
    <col min="667" max="667" width="12.88671875" style="52" customWidth="1"/>
    <col min="668" max="668" width="1.44140625" style="52" customWidth="1"/>
    <col min="669" max="669" width="12.5546875" style="52" customWidth="1"/>
    <col min="670" max="670" width="1.44140625" style="52" customWidth="1"/>
    <col min="671" max="671" width="12.5546875" style="52" customWidth="1"/>
    <col min="672" max="672" width="1.44140625" style="52" customWidth="1"/>
    <col min="673" max="673" width="12.5546875" style="52" customWidth="1"/>
    <col min="674" max="674" width="1.44140625" style="52" customWidth="1"/>
    <col min="675" max="675" width="13.88671875" style="52" customWidth="1"/>
    <col min="676" max="676" width="1.44140625" style="52" customWidth="1"/>
    <col min="677" max="677" width="15.21875" style="52" customWidth="1"/>
    <col min="678" max="678" width="1.44140625" style="52" customWidth="1"/>
    <col min="679" max="679" width="14.44140625" style="52" customWidth="1"/>
    <col min="680" max="916" width="8.77734375" style="52"/>
    <col min="917" max="917" width="42.88671875" style="52" customWidth="1"/>
    <col min="918" max="918" width="9.44140625" style="52" customWidth="1"/>
    <col min="919" max="919" width="12.5546875" style="52" customWidth="1"/>
    <col min="920" max="920" width="1.44140625" style="52" customWidth="1"/>
    <col min="921" max="921" width="12.5546875" style="52" customWidth="1"/>
    <col min="922" max="922" width="1.44140625" style="52" customWidth="1"/>
    <col min="923" max="923" width="12.88671875" style="52" customWidth="1"/>
    <col min="924" max="924" width="1.44140625" style="52" customWidth="1"/>
    <col min="925" max="925" width="12.5546875" style="52" customWidth="1"/>
    <col min="926" max="926" width="1.44140625" style="52" customWidth="1"/>
    <col min="927" max="927" width="12.5546875" style="52" customWidth="1"/>
    <col min="928" max="928" width="1.44140625" style="52" customWidth="1"/>
    <col min="929" max="929" width="12.5546875" style="52" customWidth="1"/>
    <col min="930" max="930" width="1.44140625" style="52" customWidth="1"/>
    <col min="931" max="931" width="13.88671875" style="52" customWidth="1"/>
    <col min="932" max="932" width="1.44140625" style="52" customWidth="1"/>
    <col min="933" max="933" width="15.21875" style="52" customWidth="1"/>
    <col min="934" max="934" width="1.44140625" style="52" customWidth="1"/>
    <col min="935" max="935" width="14.44140625" style="52" customWidth="1"/>
    <col min="936" max="1172" width="8.77734375" style="52"/>
    <col min="1173" max="1173" width="42.88671875" style="52" customWidth="1"/>
    <col min="1174" max="1174" width="9.44140625" style="52" customWidth="1"/>
    <col min="1175" max="1175" width="12.5546875" style="52" customWidth="1"/>
    <col min="1176" max="1176" width="1.44140625" style="52" customWidth="1"/>
    <col min="1177" max="1177" width="12.5546875" style="52" customWidth="1"/>
    <col min="1178" max="1178" width="1.44140625" style="52" customWidth="1"/>
    <col min="1179" max="1179" width="12.88671875" style="52" customWidth="1"/>
    <col min="1180" max="1180" width="1.44140625" style="52" customWidth="1"/>
    <col min="1181" max="1181" width="12.5546875" style="52" customWidth="1"/>
    <col min="1182" max="1182" width="1.44140625" style="52" customWidth="1"/>
    <col min="1183" max="1183" width="12.5546875" style="52" customWidth="1"/>
    <col min="1184" max="1184" width="1.44140625" style="52" customWidth="1"/>
    <col min="1185" max="1185" width="12.5546875" style="52" customWidth="1"/>
    <col min="1186" max="1186" width="1.44140625" style="52" customWidth="1"/>
    <col min="1187" max="1187" width="13.88671875" style="52" customWidth="1"/>
    <col min="1188" max="1188" width="1.44140625" style="52" customWidth="1"/>
    <col min="1189" max="1189" width="15.21875" style="52" customWidth="1"/>
    <col min="1190" max="1190" width="1.44140625" style="52" customWidth="1"/>
    <col min="1191" max="1191" width="14.44140625" style="52" customWidth="1"/>
    <col min="1192" max="1428" width="8.77734375" style="52"/>
    <col min="1429" max="1429" width="42.88671875" style="52" customWidth="1"/>
    <col min="1430" max="1430" width="9.44140625" style="52" customWidth="1"/>
    <col min="1431" max="1431" width="12.5546875" style="52" customWidth="1"/>
    <col min="1432" max="1432" width="1.44140625" style="52" customWidth="1"/>
    <col min="1433" max="1433" width="12.5546875" style="52" customWidth="1"/>
    <col min="1434" max="1434" width="1.44140625" style="52" customWidth="1"/>
    <col min="1435" max="1435" width="12.88671875" style="52" customWidth="1"/>
    <col min="1436" max="1436" width="1.44140625" style="52" customWidth="1"/>
    <col min="1437" max="1437" width="12.5546875" style="52" customWidth="1"/>
    <col min="1438" max="1438" width="1.44140625" style="52" customWidth="1"/>
    <col min="1439" max="1439" width="12.5546875" style="52" customWidth="1"/>
    <col min="1440" max="1440" width="1.44140625" style="52" customWidth="1"/>
    <col min="1441" max="1441" width="12.5546875" style="52" customWidth="1"/>
    <col min="1442" max="1442" width="1.44140625" style="52" customWidth="1"/>
    <col min="1443" max="1443" width="13.88671875" style="52" customWidth="1"/>
    <col min="1444" max="1444" width="1.44140625" style="52" customWidth="1"/>
    <col min="1445" max="1445" width="15.21875" style="52" customWidth="1"/>
    <col min="1446" max="1446" width="1.44140625" style="52" customWidth="1"/>
    <col min="1447" max="1447" width="14.44140625" style="52" customWidth="1"/>
    <col min="1448" max="1684" width="8.77734375" style="52"/>
    <col min="1685" max="1685" width="42.88671875" style="52" customWidth="1"/>
    <col min="1686" max="1686" width="9.44140625" style="52" customWidth="1"/>
    <col min="1687" max="1687" width="12.5546875" style="52" customWidth="1"/>
    <col min="1688" max="1688" width="1.44140625" style="52" customWidth="1"/>
    <col min="1689" max="1689" width="12.5546875" style="52" customWidth="1"/>
    <col min="1690" max="1690" width="1.44140625" style="52" customWidth="1"/>
    <col min="1691" max="1691" width="12.88671875" style="52" customWidth="1"/>
    <col min="1692" max="1692" width="1.44140625" style="52" customWidth="1"/>
    <col min="1693" max="1693" width="12.5546875" style="52" customWidth="1"/>
    <col min="1694" max="1694" width="1.44140625" style="52" customWidth="1"/>
    <col min="1695" max="1695" width="12.5546875" style="52" customWidth="1"/>
    <col min="1696" max="1696" width="1.44140625" style="52" customWidth="1"/>
    <col min="1697" max="1697" width="12.5546875" style="52" customWidth="1"/>
    <col min="1698" max="1698" width="1.44140625" style="52" customWidth="1"/>
    <col min="1699" max="1699" width="13.88671875" style="52" customWidth="1"/>
    <col min="1700" max="1700" width="1.44140625" style="52" customWidth="1"/>
    <col min="1701" max="1701" width="15.21875" style="52" customWidth="1"/>
    <col min="1702" max="1702" width="1.44140625" style="52" customWidth="1"/>
    <col min="1703" max="1703" width="14.44140625" style="52" customWidth="1"/>
    <col min="1704" max="1940" width="8.77734375" style="52"/>
    <col min="1941" max="1941" width="42.88671875" style="52" customWidth="1"/>
    <col min="1942" max="1942" width="9.44140625" style="52" customWidth="1"/>
    <col min="1943" max="1943" width="12.5546875" style="52" customWidth="1"/>
    <col min="1944" max="1944" width="1.44140625" style="52" customWidth="1"/>
    <col min="1945" max="1945" width="12.5546875" style="52" customWidth="1"/>
    <col min="1946" max="1946" width="1.44140625" style="52" customWidth="1"/>
    <col min="1947" max="1947" width="12.88671875" style="52" customWidth="1"/>
    <col min="1948" max="1948" width="1.44140625" style="52" customWidth="1"/>
    <col min="1949" max="1949" width="12.5546875" style="52" customWidth="1"/>
    <col min="1950" max="1950" width="1.44140625" style="52" customWidth="1"/>
    <col min="1951" max="1951" width="12.5546875" style="52" customWidth="1"/>
    <col min="1952" max="1952" width="1.44140625" style="52" customWidth="1"/>
    <col min="1953" max="1953" width="12.5546875" style="52" customWidth="1"/>
    <col min="1954" max="1954" width="1.44140625" style="52" customWidth="1"/>
    <col min="1955" max="1955" width="13.88671875" style="52" customWidth="1"/>
    <col min="1956" max="1956" width="1.44140625" style="52" customWidth="1"/>
    <col min="1957" max="1957" width="15.21875" style="52" customWidth="1"/>
    <col min="1958" max="1958" width="1.44140625" style="52" customWidth="1"/>
    <col min="1959" max="1959" width="14.44140625" style="52" customWidth="1"/>
    <col min="1960" max="2196" width="8.77734375" style="52"/>
    <col min="2197" max="2197" width="42.88671875" style="52" customWidth="1"/>
    <col min="2198" max="2198" width="9.44140625" style="52" customWidth="1"/>
    <col min="2199" max="2199" width="12.5546875" style="52" customWidth="1"/>
    <col min="2200" max="2200" width="1.44140625" style="52" customWidth="1"/>
    <col min="2201" max="2201" width="12.5546875" style="52" customWidth="1"/>
    <col min="2202" max="2202" width="1.44140625" style="52" customWidth="1"/>
    <col min="2203" max="2203" width="12.88671875" style="52" customWidth="1"/>
    <col min="2204" max="2204" width="1.44140625" style="52" customWidth="1"/>
    <col min="2205" max="2205" width="12.5546875" style="52" customWidth="1"/>
    <col min="2206" max="2206" width="1.44140625" style="52" customWidth="1"/>
    <col min="2207" max="2207" width="12.5546875" style="52" customWidth="1"/>
    <col min="2208" max="2208" width="1.44140625" style="52" customWidth="1"/>
    <col min="2209" max="2209" width="12.5546875" style="52" customWidth="1"/>
    <col min="2210" max="2210" width="1.44140625" style="52" customWidth="1"/>
    <col min="2211" max="2211" width="13.88671875" style="52" customWidth="1"/>
    <col min="2212" max="2212" width="1.44140625" style="52" customWidth="1"/>
    <col min="2213" max="2213" width="15.21875" style="52" customWidth="1"/>
    <col min="2214" max="2214" width="1.44140625" style="52" customWidth="1"/>
    <col min="2215" max="2215" width="14.44140625" style="52" customWidth="1"/>
    <col min="2216" max="2452" width="8.77734375" style="52"/>
    <col min="2453" max="2453" width="42.88671875" style="52" customWidth="1"/>
    <col min="2454" max="2454" width="9.44140625" style="52" customWidth="1"/>
    <col min="2455" max="2455" width="12.5546875" style="52" customWidth="1"/>
    <col min="2456" max="2456" width="1.44140625" style="52" customWidth="1"/>
    <col min="2457" max="2457" width="12.5546875" style="52" customWidth="1"/>
    <col min="2458" max="2458" width="1.44140625" style="52" customWidth="1"/>
    <col min="2459" max="2459" width="12.88671875" style="52" customWidth="1"/>
    <col min="2460" max="2460" width="1.44140625" style="52" customWidth="1"/>
    <col min="2461" max="2461" width="12.5546875" style="52" customWidth="1"/>
    <col min="2462" max="2462" width="1.44140625" style="52" customWidth="1"/>
    <col min="2463" max="2463" width="12.5546875" style="52" customWidth="1"/>
    <col min="2464" max="2464" width="1.44140625" style="52" customWidth="1"/>
    <col min="2465" max="2465" width="12.5546875" style="52" customWidth="1"/>
    <col min="2466" max="2466" width="1.44140625" style="52" customWidth="1"/>
    <col min="2467" max="2467" width="13.88671875" style="52" customWidth="1"/>
    <col min="2468" max="2468" width="1.44140625" style="52" customWidth="1"/>
    <col min="2469" max="2469" width="15.21875" style="52" customWidth="1"/>
    <col min="2470" max="2470" width="1.44140625" style="52" customWidth="1"/>
    <col min="2471" max="2471" width="14.44140625" style="52" customWidth="1"/>
    <col min="2472" max="2708" width="8.77734375" style="52"/>
    <col min="2709" max="2709" width="42.88671875" style="52" customWidth="1"/>
    <col min="2710" max="2710" width="9.44140625" style="52" customWidth="1"/>
    <col min="2711" max="2711" width="12.5546875" style="52" customWidth="1"/>
    <col min="2712" max="2712" width="1.44140625" style="52" customWidth="1"/>
    <col min="2713" max="2713" width="12.5546875" style="52" customWidth="1"/>
    <col min="2714" max="2714" width="1.44140625" style="52" customWidth="1"/>
    <col min="2715" max="2715" width="12.88671875" style="52" customWidth="1"/>
    <col min="2716" max="2716" width="1.44140625" style="52" customWidth="1"/>
    <col min="2717" max="2717" width="12.5546875" style="52" customWidth="1"/>
    <col min="2718" max="2718" width="1.44140625" style="52" customWidth="1"/>
    <col min="2719" max="2719" width="12.5546875" style="52" customWidth="1"/>
    <col min="2720" max="2720" width="1.44140625" style="52" customWidth="1"/>
    <col min="2721" max="2721" width="12.5546875" style="52" customWidth="1"/>
    <col min="2722" max="2722" width="1.44140625" style="52" customWidth="1"/>
    <col min="2723" max="2723" width="13.88671875" style="52" customWidth="1"/>
    <col min="2724" max="2724" width="1.44140625" style="52" customWidth="1"/>
    <col min="2725" max="2725" width="15.21875" style="52" customWidth="1"/>
    <col min="2726" max="2726" width="1.44140625" style="52" customWidth="1"/>
    <col min="2727" max="2727" width="14.44140625" style="52" customWidth="1"/>
    <col min="2728" max="2964" width="8.77734375" style="52"/>
    <col min="2965" max="2965" width="42.88671875" style="52" customWidth="1"/>
    <col min="2966" max="2966" width="9.44140625" style="52" customWidth="1"/>
    <col min="2967" max="2967" width="12.5546875" style="52" customWidth="1"/>
    <col min="2968" max="2968" width="1.44140625" style="52" customWidth="1"/>
    <col min="2969" max="2969" width="12.5546875" style="52" customWidth="1"/>
    <col min="2970" max="2970" width="1.44140625" style="52" customWidth="1"/>
    <col min="2971" max="2971" width="12.88671875" style="52" customWidth="1"/>
    <col min="2972" max="2972" width="1.44140625" style="52" customWidth="1"/>
    <col min="2973" max="2973" width="12.5546875" style="52" customWidth="1"/>
    <col min="2974" max="2974" width="1.44140625" style="52" customWidth="1"/>
    <col min="2975" max="2975" width="12.5546875" style="52" customWidth="1"/>
    <col min="2976" max="2976" width="1.44140625" style="52" customWidth="1"/>
    <col min="2977" max="2977" width="12.5546875" style="52" customWidth="1"/>
    <col min="2978" max="2978" width="1.44140625" style="52" customWidth="1"/>
    <col min="2979" max="2979" width="13.88671875" style="52" customWidth="1"/>
    <col min="2980" max="2980" width="1.44140625" style="52" customWidth="1"/>
    <col min="2981" max="2981" width="15.21875" style="52" customWidth="1"/>
    <col min="2982" max="2982" width="1.44140625" style="52" customWidth="1"/>
    <col min="2983" max="2983" width="14.44140625" style="52" customWidth="1"/>
    <col min="2984" max="3220" width="8.77734375" style="52"/>
    <col min="3221" max="3221" width="42.88671875" style="52" customWidth="1"/>
    <col min="3222" max="3222" width="9.44140625" style="52" customWidth="1"/>
    <col min="3223" max="3223" width="12.5546875" style="52" customWidth="1"/>
    <col min="3224" max="3224" width="1.44140625" style="52" customWidth="1"/>
    <col min="3225" max="3225" width="12.5546875" style="52" customWidth="1"/>
    <col min="3226" max="3226" width="1.44140625" style="52" customWidth="1"/>
    <col min="3227" max="3227" width="12.88671875" style="52" customWidth="1"/>
    <col min="3228" max="3228" width="1.44140625" style="52" customWidth="1"/>
    <col min="3229" max="3229" width="12.5546875" style="52" customWidth="1"/>
    <col min="3230" max="3230" width="1.44140625" style="52" customWidth="1"/>
    <col min="3231" max="3231" width="12.5546875" style="52" customWidth="1"/>
    <col min="3232" max="3232" width="1.44140625" style="52" customWidth="1"/>
    <col min="3233" max="3233" width="12.5546875" style="52" customWidth="1"/>
    <col min="3234" max="3234" width="1.44140625" style="52" customWidth="1"/>
    <col min="3235" max="3235" width="13.88671875" style="52" customWidth="1"/>
    <col min="3236" max="3236" width="1.44140625" style="52" customWidth="1"/>
    <col min="3237" max="3237" width="15.21875" style="52" customWidth="1"/>
    <col min="3238" max="3238" width="1.44140625" style="52" customWidth="1"/>
    <col min="3239" max="3239" width="14.44140625" style="52" customWidth="1"/>
    <col min="3240" max="3476" width="8.77734375" style="52"/>
    <col min="3477" max="3477" width="42.88671875" style="52" customWidth="1"/>
    <col min="3478" max="3478" width="9.44140625" style="52" customWidth="1"/>
    <col min="3479" max="3479" width="12.5546875" style="52" customWidth="1"/>
    <col min="3480" max="3480" width="1.44140625" style="52" customWidth="1"/>
    <col min="3481" max="3481" width="12.5546875" style="52" customWidth="1"/>
    <col min="3482" max="3482" width="1.44140625" style="52" customWidth="1"/>
    <col min="3483" max="3483" width="12.88671875" style="52" customWidth="1"/>
    <col min="3484" max="3484" width="1.44140625" style="52" customWidth="1"/>
    <col min="3485" max="3485" width="12.5546875" style="52" customWidth="1"/>
    <col min="3486" max="3486" width="1.44140625" style="52" customWidth="1"/>
    <col min="3487" max="3487" width="12.5546875" style="52" customWidth="1"/>
    <col min="3488" max="3488" width="1.44140625" style="52" customWidth="1"/>
    <col min="3489" max="3489" width="12.5546875" style="52" customWidth="1"/>
    <col min="3490" max="3490" width="1.44140625" style="52" customWidth="1"/>
    <col min="3491" max="3491" width="13.88671875" style="52" customWidth="1"/>
    <col min="3492" max="3492" width="1.44140625" style="52" customWidth="1"/>
    <col min="3493" max="3493" width="15.21875" style="52" customWidth="1"/>
    <col min="3494" max="3494" width="1.44140625" style="52" customWidth="1"/>
    <col min="3495" max="3495" width="14.44140625" style="52" customWidth="1"/>
    <col min="3496" max="3732" width="8.77734375" style="52"/>
    <col min="3733" max="3733" width="42.88671875" style="52" customWidth="1"/>
    <col min="3734" max="3734" width="9.44140625" style="52" customWidth="1"/>
    <col min="3735" max="3735" width="12.5546875" style="52" customWidth="1"/>
    <col min="3736" max="3736" width="1.44140625" style="52" customWidth="1"/>
    <col min="3737" max="3737" width="12.5546875" style="52" customWidth="1"/>
    <col min="3738" max="3738" width="1.44140625" style="52" customWidth="1"/>
    <col min="3739" max="3739" width="12.88671875" style="52" customWidth="1"/>
    <col min="3740" max="3740" width="1.44140625" style="52" customWidth="1"/>
    <col min="3741" max="3741" width="12.5546875" style="52" customWidth="1"/>
    <col min="3742" max="3742" width="1.44140625" style="52" customWidth="1"/>
    <col min="3743" max="3743" width="12.5546875" style="52" customWidth="1"/>
    <col min="3744" max="3744" width="1.44140625" style="52" customWidth="1"/>
    <col min="3745" max="3745" width="12.5546875" style="52" customWidth="1"/>
    <col min="3746" max="3746" width="1.44140625" style="52" customWidth="1"/>
    <col min="3747" max="3747" width="13.88671875" style="52" customWidth="1"/>
    <col min="3748" max="3748" width="1.44140625" style="52" customWidth="1"/>
    <col min="3749" max="3749" width="15.21875" style="52" customWidth="1"/>
    <col min="3750" max="3750" width="1.44140625" style="52" customWidth="1"/>
    <col min="3751" max="3751" width="14.44140625" style="52" customWidth="1"/>
    <col min="3752" max="3988" width="8.77734375" style="52"/>
    <col min="3989" max="3989" width="42.88671875" style="52" customWidth="1"/>
    <col min="3990" max="3990" width="9.44140625" style="52" customWidth="1"/>
    <col min="3991" max="3991" width="12.5546875" style="52" customWidth="1"/>
    <col min="3992" max="3992" width="1.44140625" style="52" customWidth="1"/>
    <col min="3993" max="3993" width="12.5546875" style="52" customWidth="1"/>
    <col min="3994" max="3994" width="1.44140625" style="52" customWidth="1"/>
    <col min="3995" max="3995" width="12.88671875" style="52" customWidth="1"/>
    <col min="3996" max="3996" width="1.44140625" style="52" customWidth="1"/>
    <col min="3997" max="3997" width="12.5546875" style="52" customWidth="1"/>
    <col min="3998" max="3998" width="1.44140625" style="52" customWidth="1"/>
    <col min="3999" max="3999" width="12.5546875" style="52" customWidth="1"/>
    <col min="4000" max="4000" width="1.44140625" style="52" customWidth="1"/>
    <col min="4001" max="4001" width="12.5546875" style="52" customWidth="1"/>
    <col min="4002" max="4002" width="1.44140625" style="52" customWidth="1"/>
    <col min="4003" max="4003" width="13.88671875" style="52" customWidth="1"/>
    <col min="4004" max="4004" width="1.44140625" style="52" customWidth="1"/>
    <col min="4005" max="4005" width="15.21875" style="52" customWidth="1"/>
    <col min="4006" max="4006" width="1.44140625" style="52" customWidth="1"/>
    <col min="4007" max="4007" width="14.44140625" style="52" customWidth="1"/>
    <col min="4008" max="4244" width="8.77734375" style="52"/>
    <col min="4245" max="4245" width="42.88671875" style="52" customWidth="1"/>
    <col min="4246" max="4246" width="9.44140625" style="52" customWidth="1"/>
    <col min="4247" max="4247" width="12.5546875" style="52" customWidth="1"/>
    <col min="4248" max="4248" width="1.44140625" style="52" customWidth="1"/>
    <col min="4249" max="4249" width="12.5546875" style="52" customWidth="1"/>
    <col min="4250" max="4250" width="1.44140625" style="52" customWidth="1"/>
    <col min="4251" max="4251" width="12.88671875" style="52" customWidth="1"/>
    <col min="4252" max="4252" width="1.44140625" style="52" customWidth="1"/>
    <col min="4253" max="4253" width="12.5546875" style="52" customWidth="1"/>
    <col min="4254" max="4254" width="1.44140625" style="52" customWidth="1"/>
    <col min="4255" max="4255" width="12.5546875" style="52" customWidth="1"/>
    <col min="4256" max="4256" width="1.44140625" style="52" customWidth="1"/>
    <col min="4257" max="4257" width="12.5546875" style="52" customWidth="1"/>
    <col min="4258" max="4258" width="1.44140625" style="52" customWidth="1"/>
    <col min="4259" max="4259" width="13.88671875" style="52" customWidth="1"/>
    <col min="4260" max="4260" width="1.44140625" style="52" customWidth="1"/>
    <col min="4261" max="4261" width="15.21875" style="52" customWidth="1"/>
    <col min="4262" max="4262" width="1.44140625" style="52" customWidth="1"/>
    <col min="4263" max="4263" width="14.44140625" style="52" customWidth="1"/>
    <col min="4264" max="4500" width="8.77734375" style="52"/>
    <col min="4501" max="4501" width="42.88671875" style="52" customWidth="1"/>
    <col min="4502" max="4502" width="9.44140625" style="52" customWidth="1"/>
    <col min="4503" max="4503" width="12.5546875" style="52" customWidth="1"/>
    <col min="4504" max="4504" width="1.44140625" style="52" customWidth="1"/>
    <col min="4505" max="4505" width="12.5546875" style="52" customWidth="1"/>
    <col min="4506" max="4506" width="1.44140625" style="52" customWidth="1"/>
    <col min="4507" max="4507" width="12.88671875" style="52" customWidth="1"/>
    <col min="4508" max="4508" width="1.44140625" style="52" customWidth="1"/>
    <col min="4509" max="4509" width="12.5546875" style="52" customWidth="1"/>
    <col min="4510" max="4510" width="1.44140625" style="52" customWidth="1"/>
    <col min="4511" max="4511" width="12.5546875" style="52" customWidth="1"/>
    <col min="4512" max="4512" width="1.44140625" style="52" customWidth="1"/>
    <col min="4513" max="4513" width="12.5546875" style="52" customWidth="1"/>
    <col min="4514" max="4514" width="1.44140625" style="52" customWidth="1"/>
    <col min="4515" max="4515" width="13.88671875" style="52" customWidth="1"/>
    <col min="4516" max="4516" width="1.44140625" style="52" customWidth="1"/>
    <col min="4517" max="4517" width="15.21875" style="52" customWidth="1"/>
    <col min="4518" max="4518" width="1.44140625" style="52" customWidth="1"/>
    <col min="4519" max="4519" width="14.44140625" style="52" customWidth="1"/>
    <col min="4520" max="4756" width="8.77734375" style="52"/>
    <col min="4757" max="4757" width="42.88671875" style="52" customWidth="1"/>
    <col min="4758" max="4758" width="9.44140625" style="52" customWidth="1"/>
    <col min="4759" max="4759" width="12.5546875" style="52" customWidth="1"/>
    <col min="4760" max="4760" width="1.44140625" style="52" customWidth="1"/>
    <col min="4761" max="4761" width="12.5546875" style="52" customWidth="1"/>
    <col min="4762" max="4762" width="1.44140625" style="52" customWidth="1"/>
    <col min="4763" max="4763" width="12.88671875" style="52" customWidth="1"/>
    <col min="4764" max="4764" width="1.44140625" style="52" customWidth="1"/>
    <col min="4765" max="4765" width="12.5546875" style="52" customWidth="1"/>
    <col min="4766" max="4766" width="1.44140625" style="52" customWidth="1"/>
    <col min="4767" max="4767" width="12.5546875" style="52" customWidth="1"/>
    <col min="4768" max="4768" width="1.44140625" style="52" customWidth="1"/>
    <col min="4769" max="4769" width="12.5546875" style="52" customWidth="1"/>
    <col min="4770" max="4770" width="1.44140625" style="52" customWidth="1"/>
    <col min="4771" max="4771" width="13.88671875" style="52" customWidth="1"/>
    <col min="4772" max="4772" width="1.44140625" style="52" customWidth="1"/>
    <col min="4773" max="4773" width="15.21875" style="52" customWidth="1"/>
    <col min="4774" max="4774" width="1.44140625" style="52" customWidth="1"/>
    <col min="4775" max="4775" width="14.44140625" style="52" customWidth="1"/>
    <col min="4776" max="5012" width="8.77734375" style="52"/>
    <col min="5013" max="5013" width="42.88671875" style="52" customWidth="1"/>
    <col min="5014" max="5014" width="9.44140625" style="52" customWidth="1"/>
    <col min="5015" max="5015" width="12.5546875" style="52" customWidth="1"/>
    <col min="5016" max="5016" width="1.44140625" style="52" customWidth="1"/>
    <col min="5017" max="5017" width="12.5546875" style="52" customWidth="1"/>
    <col min="5018" max="5018" width="1.44140625" style="52" customWidth="1"/>
    <col min="5019" max="5019" width="12.88671875" style="52" customWidth="1"/>
    <col min="5020" max="5020" width="1.44140625" style="52" customWidth="1"/>
    <col min="5021" max="5021" width="12.5546875" style="52" customWidth="1"/>
    <col min="5022" max="5022" width="1.44140625" style="52" customWidth="1"/>
    <col min="5023" max="5023" width="12.5546875" style="52" customWidth="1"/>
    <col min="5024" max="5024" width="1.44140625" style="52" customWidth="1"/>
    <col min="5025" max="5025" width="12.5546875" style="52" customWidth="1"/>
    <col min="5026" max="5026" width="1.44140625" style="52" customWidth="1"/>
    <col min="5027" max="5027" width="13.88671875" style="52" customWidth="1"/>
    <col min="5028" max="5028" width="1.44140625" style="52" customWidth="1"/>
    <col min="5029" max="5029" width="15.21875" style="52" customWidth="1"/>
    <col min="5030" max="5030" width="1.44140625" style="52" customWidth="1"/>
    <col min="5031" max="5031" width="14.44140625" style="52" customWidth="1"/>
    <col min="5032" max="5268" width="8.77734375" style="52"/>
    <col min="5269" max="5269" width="42.88671875" style="52" customWidth="1"/>
    <col min="5270" max="5270" width="9.44140625" style="52" customWidth="1"/>
    <col min="5271" max="5271" width="12.5546875" style="52" customWidth="1"/>
    <col min="5272" max="5272" width="1.44140625" style="52" customWidth="1"/>
    <col min="5273" max="5273" width="12.5546875" style="52" customWidth="1"/>
    <col min="5274" max="5274" width="1.44140625" style="52" customWidth="1"/>
    <col min="5275" max="5275" width="12.88671875" style="52" customWidth="1"/>
    <col min="5276" max="5276" width="1.44140625" style="52" customWidth="1"/>
    <col min="5277" max="5277" width="12.5546875" style="52" customWidth="1"/>
    <col min="5278" max="5278" width="1.44140625" style="52" customWidth="1"/>
    <col min="5279" max="5279" width="12.5546875" style="52" customWidth="1"/>
    <col min="5280" max="5280" width="1.44140625" style="52" customWidth="1"/>
    <col min="5281" max="5281" width="12.5546875" style="52" customWidth="1"/>
    <col min="5282" max="5282" width="1.44140625" style="52" customWidth="1"/>
    <col min="5283" max="5283" width="13.88671875" style="52" customWidth="1"/>
    <col min="5284" max="5284" width="1.44140625" style="52" customWidth="1"/>
    <col min="5285" max="5285" width="15.21875" style="52" customWidth="1"/>
    <col min="5286" max="5286" width="1.44140625" style="52" customWidth="1"/>
    <col min="5287" max="5287" width="14.44140625" style="52" customWidth="1"/>
    <col min="5288" max="5524" width="8.77734375" style="52"/>
    <col min="5525" max="5525" width="42.88671875" style="52" customWidth="1"/>
    <col min="5526" max="5526" width="9.44140625" style="52" customWidth="1"/>
    <col min="5527" max="5527" width="12.5546875" style="52" customWidth="1"/>
    <col min="5528" max="5528" width="1.44140625" style="52" customWidth="1"/>
    <col min="5529" max="5529" width="12.5546875" style="52" customWidth="1"/>
    <col min="5530" max="5530" width="1.44140625" style="52" customWidth="1"/>
    <col min="5531" max="5531" width="12.88671875" style="52" customWidth="1"/>
    <col min="5532" max="5532" width="1.44140625" style="52" customWidth="1"/>
    <col min="5533" max="5533" width="12.5546875" style="52" customWidth="1"/>
    <col min="5534" max="5534" width="1.44140625" style="52" customWidth="1"/>
    <col min="5535" max="5535" width="12.5546875" style="52" customWidth="1"/>
    <col min="5536" max="5536" width="1.44140625" style="52" customWidth="1"/>
    <col min="5537" max="5537" width="12.5546875" style="52" customWidth="1"/>
    <col min="5538" max="5538" width="1.44140625" style="52" customWidth="1"/>
    <col min="5539" max="5539" width="13.88671875" style="52" customWidth="1"/>
    <col min="5540" max="5540" width="1.44140625" style="52" customWidth="1"/>
    <col min="5541" max="5541" width="15.21875" style="52" customWidth="1"/>
    <col min="5542" max="5542" width="1.44140625" style="52" customWidth="1"/>
    <col min="5543" max="5543" width="14.44140625" style="52" customWidth="1"/>
    <col min="5544" max="5780" width="8.77734375" style="52"/>
    <col min="5781" max="5781" width="42.88671875" style="52" customWidth="1"/>
    <col min="5782" max="5782" width="9.44140625" style="52" customWidth="1"/>
    <col min="5783" max="5783" width="12.5546875" style="52" customWidth="1"/>
    <col min="5784" max="5784" width="1.44140625" style="52" customWidth="1"/>
    <col min="5785" max="5785" width="12.5546875" style="52" customWidth="1"/>
    <col min="5786" max="5786" width="1.44140625" style="52" customWidth="1"/>
    <col min="5787" max="5787" width="12.88671875" style="52" customWidth="1"/>
    <col min="5788" max="5788" width="1.44140625" style="52" customWidth="1"/>
    <col min="5789" max="5789" width="12.5546875" style="52" customWidth="1"/>
    <col min="5790" max="5790" width="1.44140625" style="52" customWidth="1"/>
    <col min="5791" max="5791" width="12.5546875" style="52" customWidth="1"/>
    <col min="5792" max="5792" width="1.44140625" style="52" customWidth="1"/>
    <col min="5793" max="5793" width="12.5546875" style="52" customWidth="1"/>
    <col min="5794" max="5794" width="1.44140625" style="52" customWidth="1"/>
    <col min="5795" max="5795" width="13.88671875" style="52" customWidth="1"/>
    <col min="5796" max="5796" width="1.44140625" style="52" customWidth="1"/>
    <col min="5797" max="5797" width="15.21875" style="52" customWidth="1"/>
    <col min="5798" max="5798" width="1.44140625" style="52" customWidth="1"/>
    <col min="5799" max="5799" width="14.44140625" style="52" customWidth="1"/>
    <col min="5800" max="6036" width="8.77734375" style="52"/>
    <col min="6037" max="6037" width="42.88671875" style="52" customWidth="1"/>
    <col min="6038" max="6038" width="9.44140625" style="52" customWidth="1"/>
    <col min="6039" max="6039" width="12.5546875" style="52" customWidth="1"/>
    <col min="6040" max="6040" width="1.44140625" style="52" customWidth="1"/>
    <col min="6041" max="6041" width="12.5546875" style="52" customWidth="1"/>
    <col min="6042" max="6042" width="1.44140625" style="52" customWidth="1"/>
    <col min="6043" max="6043" width="12.88671875" style="52" customWidth="1"/>
    <col min="6044" max="6044" width="1.44140625" style="52" customWidth="1"/>
    <col min="6045" max="6045" width="12.5546875" style="52" customWidth="1"/>
    <col min="6046" max="6046" width="1.44140625" style="52" customWidth="1"/>
    <col min="6047" max="6047" width="12.5546875" style="52" customWidth="1"/>
    <col min="6048" max="6048" width="1.44140625" style="52" customWidth="1"/>
    <col min="6049" max="6049" width="12.5546875" style="52" customWidth="1"/>
    <col min="6050" max="6050" width="1.44140625" style="52" customWidth="1"/>
    <col min="6051" max="6051" width="13.88671875" style="52" customWidth="1"/>
    <col min="6052" max="6052" width="1.44140625" style="52" customWidth="1"/>
    <col min="6053" max="6053" width="15.21875" style="52" customWidth="1"/>
    <col min="6054" max="6054" width="1.44140625" style="52" customWidth="1"/>
    <col min="6055" max="6055" width="14.44140625" style="52" customWidth="1"/>
    <col min="6056" max="6292" width="8.77734375" style="52"/>
    <col min="6293" max="6293" width="42.88671875" style="52" customWidth="1"/>
    <col min="6294" max="6294" width="9.44140625" style="52" customWidth="1"/>
    <col min="6295" max="6295" width="12.5546875" style="52" customWidth="1"/>
    <col min="6296" max="6296" width="1.44140625" style="52" customWidth="1"/>
    <col min="6297" max="6297" width="12.5546875" style="52" customWidth="1"/>
    <col min="6298" max="6298" width="1.44140625" style="52" customWidth="1"/>
    <col min="6299" max="6299" width="12.88671875" style="52" customWidth="1"/>
    <col min="6300" max="6300" width="1.44140625" style="52" customWidth="1"/>
    <col min="6301" max="6301" width="12.5546875" style="52" customWidth="1"/>
    <col min="6302" max="6302" width="1.44140625" style="52" customWidth="1"/>
    <col min="6303" max="6303" width="12.5546875" style="52" customWidth="1"/>
    <col min="6304" max="6304" width="1.44140625" style="52" customWidth="1"/>
    <col min="6305" max="6305" width="12.5546875" style="52" customWidth="1"/>
    <col min="6306" max="6306" width="1.44140625" style="52" customWidth="1"/>
    <col min="6307" max="6307" width="13.88671875" style="52" customWidth="1"/>
    <col min="6308" max="6308" width="1.44140625" style="52" customWidth="1"/>
    <col min="6309" max="6309" width="15.21875" style="52" customWidth="1"/>
    <col min="6310" max="6310" width="1.44140625" style="52" customWidth="1"/>
    <col min="6311" max="6311" width="14.44140625" style="52" customWidth="1"/>
    <col min="6312" max="6548" width="8.77734375" style="52"/>
    <col min="6549" max="6549" width="42.88671875" style="52" customWidth="1"/>
    <col min="6550" max="6550" width="9.44140625" style="52" customWidth="1"/>
    <col min="6551" max="6551" width="12.5546875" style="52" customWidth="1"/>
    <col min="6552" max="6552" width="1.44140625" style="52" customWidth="1"/>
    <col min="6553" max="6553" width="12.5546875" style="52" customWidth="1"/>
    <col min="6554" max="6554" width="1.44140625" style="52" customWidth="1"/>
    <col min="6555" max="6555" width="12.88671875" style="52" customWidth="1"/>
    <col min="6556" max="6556" width="1.44140625" style="52" customWidth="1"/>
    <col min="6557" max="6557" width="12.5546875" style="52" customWidth="1"/>
    <col min="6558" max="6558" width="1.44140625" style="52" customWidth="1"/>
    <col min="6559" max="6559" width="12.5546875" style="52" customWidth="1"/>
    <col min="6560" max="6560" width="1.44140625" style="52" customWidth="1"/>
    <col min="6561" max="6561" width="12.5546875" style="52" customWidth="1"/>
    <col min="6562" max="6562" width="1.44140625" style="52" customWidth="1"/>
    <col min="6563" max="6563" width="13.88671875" style="52" customWidth="1"/>
    <col min="6564" max="6564" width="1.44140625" style="52" customWidth="1"/>
    <col min="6565" max="6565" width="15.21875" style="52" customWidth="1"/>
    <col min="6566" max="6566" width="1.44140625" style="52" customWidth="1"/>
    <col min="6567" max="6567" width="14.44140625" style="52" customWidth="1"/>
    <col min="6568" max="6804" width="8.77734375" style="52"/>
    <col min="6805" max="6805" width="42.88671875" style="52" customWidth="1"/>
    <col min="6806" max="6806" width="9.44140625" style="52" customWidth="1"/>
    <col min="6807" max="6807" width="12.5546875" style="52" customWidth="1"/>
    <col min="6808" max="6808" width="1.44140625" style="52" customWidth="1"/>
    <col min="6809" max="6809" width="12.5546875" style="52" customWidth="1"/>
    <col min="6810" max="6810" width="1.44140625" style="52" customWidth="1"/>
    <col min="6811" max="6811" width="12.88671875" style="52" customWidth="1"/>
    <col min="6812" max="6812" width="1.44140625" style="52" customWidth="1"/>
    <col min="6813" max="6813" width="12.5546875" style="52" customWidth="1"/>
    <col min="6814" max="6814" width="1.44140625" style="52" customWidth="1"/>
    <col min="6815" max="6815" width="12.5546875" style="52" customWidth="1"/>
    <col min="6816" max="6816" width="1.44140625" style="52" customWidth="1"/>
    <col min="6817" max="6817" width="12.5546875" style="52" customWidth="1"/>
    <col min="6818" max="6818" width="1.44140625" style="52" customWidth="1"/>
    <col min="6819" max="6819" width="13.88671875" style="52" customWidth="1"/>
    <col min="6820" max="6820" width="1.44140625" style="52" customWidth="1"/>
    <col min="6821" max="6821" width="15.21875" style="52" customWidth="1"/>
    <col min="6822" max="6822" width="1.44140625" style="52" customWidth="1"/>
    <col min="6823" max="6823" width="14.44140625" style="52" customWidth="1"/>
    <col min="6824" max="7060" width="8.77734375" style="52"/>
    <col min="7061" max="7061" width="42.88671875" style="52" customWidth="1"/>
    <col min="7062" max="7062" width="9.44140625" style="52" customWidth="1"/>
    <col min="7063" max="7063" width="12.5546875" style="52" customWidth="1"/>
    <col min="7064" max="7064" width="1.44140625" style="52" customWidth="1"/>
    <col min="7065" max="7065" width="12.5546875" style="52" customWidth="1"/>
    <col min="7066" max="7066" width="1.44140625" style="52" customWidth="1"/>
    <col min="7067" max="7067" width="12.88671875" style="52" customWidth="1"/>
    <col min="7068" max="7068" width="1.44140625" style="52" customWidth="1"/>
    <col min="7069" max="7069" width="12.5546875" style="52" customWidth="1"/>
    <col min="7070" max="7070" width="1.44140625" style="52" customWidth="1"/>
    <col min="7071" max="7071" width="12.5546875" style="52" customWidth="1"/>
    <col min="7072" max="7072" width="1.44140625" style="52" customWidth="1"/>
    <col min="7073" max="7073" width="12.5546875" style="52" customWidth="1"/>
    <col min="7074" max="7074" width="1.44140625" style="52" customWidth="1"/>
    <col min="7075" max="7075" width="13.88671875" style="52" customWidth="1"/>
    <col min="7076" max="7076" width="1.44140625" style="52" customWidth="1"/>
    <col min="7077" max="7077" width="15.21875" style="52" customWidth="1"/>
    <col min="7078" max="7078" width="1.44140625" style="52" customWidth="1"/>
    <col min="7079" max="7079" width="14.44140625" style="52" customWidth="1"/>
    <col min="7080" max="7316" width="8.77734375" style="52"/>
    <col min="7317" max="7317" width="42.88671875" style="52" customWidth="1"/>
    <col min="7318" max="7318" width="9.44140625" style="52" customWidth="1"/>
    <col min="7319" max="7319" width="12.5546875" style="52" customWidth="1"/>
    <col min="7320" max="7320" width="1.44140625" style="52" customWidth="1"/>
    <col min="7321" max="7321" width="12.5546875" style="52" customWidth="1"/>
    <col min="7322" max="7322" width="1.44140625" style="52" customWidth="1"/>
    <col min="7323" max="7323" width="12.88671875" style="52" customWidth="1"/>
    <col min="7324" max="7324" width="1.44140625" style="52" customWidth="1"/>
    <col min="7325" max="7325" width="12.5546875" style="52" customWidth="1"/>
    <col min="7326" max="7326" width="1.44140625" style="52" customWidth="1"/>
    <col min="7327" max="7327" width="12.5546875" style="52" customWidth="1"/>
    <col min="7328" max="7328" width="1.44140625" style="52" customWidth="1"/>
    <col min="7329" max="7329" width="12.5546875" style="52" customWidth="1"/>
    <col min="7330" max="7330" width="1.44140625" style="52" customWidth="1"/>
    <col min="7331" max="7331" width="13.88671875" style="52" customWidth="1"/>
    <col min="7332" max="7332" width="1.44140625" style="52" customWidth="1"/>
    <col min="7333" max="7333" width="15.21875" style="52" customWidth="1"/>
    <col min="7334" max="7334" width="1.44140625" style="52" customWidth="1"/>
    <col min="7335" max="7335" width="14.44140625" style="52" customWidth="1"/>
    <col min="7336" max="7572" width="8.77734375" style="52"/>
    <col min="7573" max="7573" width="42.88671875" style="52" customWidth="1"/>
    <col min="7574" max="7574" width="9.44140625" style="52" customWidth="1"/>
    <col min="7575" max="7575" width="12.5546875" style="52" customWidth="1"/>
    <col min="7576" max="7576" width="1.44140625" style="52" customWidth="1"/>
    <col min="7577" max="7577" width="12.5546875" style="52" customWidth="1"/>
    <col min="7578" max="7578" width="1.44140625" style="52" customWidth="1"/>
    <col min="7579" max="7579" width="12.88671875" style="52" customWidth="1"/>
    <col min="7580" max="7580" width="1.44140625" style="52" customWidth="1"/>
    <col min="7581" max="7581" width="12.5546875" style="52" customWidth="1"/>
    <col min="7582" max="7582" width="1.44140625" style="52" customWidth="1"/>
    <col min="7583" max="7583" width="12.5546875" style="52" customWidth="1"/>
    <col min="7584" max="7584" width="1.44140625" style="52" customWidth="1"/>
    <col min="7585" max="7585" width="12.5546875" style="52" customWidth="1"/>
    <col min="7586" max="7586" width="1.44140625" style="52" customWidth="1"/>
    <col min="7587" max="7587" width="13.88671875" style="52" customWidth="1"/>
    <col min="7588" max="7588" width="1.44140625" style="52" customWidth="1"/>
    <col min="7589" max="7589" width="15.21875" style="52" customWidth="1"/>
    <col min="7590" max="7590" width="1.44140625" style="52" customWidth="1"/>
    <col min="7591" max="7591" width="14.44140625" style="52" customWidth="1"/>
    <col min="7592" max="7828" width="8.77734375" style="52"/>
    <col min="7829" max="7829" width="42.88671875" style="52" customWidth="1"/>
    <col min="7830" max="7830" width="9.44140625" style="52" customWidth="1"/>
    <col min="7831" max="7831" width="12.5546875" style="52" customWidth="1"/>
    <col min="7832" max="7832" width="1.44140625" style="52" customWidth="1"/>
    <col min="7833" max="7833" width="12.5546875" style="52" customWidth="1"/>
    <col min="7834" max="7834" width="1.44140625" style="52" customWidth="1"/>
    <col min="7835" max="7835" width="12.88671875" style="52" customWidth="1"/>
    <col min="7836" max="7836" width="1.44140625" style="52" customWidth="1"/>
    <col min="7837" max="7837" width="12.5546875" style="52" customWidth="1"/>
    <col min="7838" max="7838" width="1.44140625" style="52" customWidth="1"/>
    <col min="7839" max="7839" width="12.5546875" style="52" customWidth="1"/>
    <col min="7840" max="7840" width="1.44140625" style="52" customWidth="1"/>
    <col min="7841" max="7841" width="12.5546875" style="52" customWidth="1"/>
    <col min="7842" max="7842" width="1.44140625" style="52" customWidth="1"/>
    <col min="7843" max="7843" width="13.88671875" style="52" customWidth="1"/>
    <col min="7844" max="7844" width="1.44140625" style="52" customWidth="1"/>
    <col min="7845" max="7845" width="15.21875" style="52" customWidth="1"/>
    <col min="7846" max="7846" width="1.44140625" style="52" customWidth="1"/>
    <col min="7847" max="7847" width="14.44140625" style="52" customWidth="1"/>
    <col min="7848" max="8084" width="8.77734375" style="52"/>
    <col min="8085" max="8085" width="42.88671875" style="52" customWidth="1"/>
    <col min="8086" max="8086" width="9.44140625" style="52" customWidth="1"/>
    <col min="8087" max="8087" width="12.5546875" style="52" customWidth="1"/>
    <col min="8088" max="8088" width="1.44140625" style="52" customWidth="1"/>
    <col min="8089" max="8089" width="12.5546875" style="52" customWidth="1"/>
    <col min="8090" max="8090" width="1.44140625" style="52" customWidth="1"/>
    <col min="8091" max="8091" width="12.88671875" style="52" customWidth="1"/>
    <col min="8092" max="8092" width="1.44140625" style="52" customWidth="1"/>
    <col min="8093" max="8093" width="12.5546875" style="52" customWidth="1"/>
    <col min="8094" max="8094" width="1.44140625" style="52" customWidth="1"/>
    <col min="8095" max="8095" width="12.5546875" style="52" customWidth="1"/>
    <col min="8096" max="8096" width="1.44140625" style="52" customWidth="1"/>
    <col min="8097" max="8097" width="12.5546875" style="52" customWidth="1"/>
    <col min="8098" max="8098" width="1.44140625" style="52" customWidth="1"/>
    <col min="8099" max="8099" width="13.88671875" style="52" customWidth="1"/>
    <col min="8100" max="8100" width="1.44140625" style="52" customWidth="1"/>
    <col min="8101" max="8101" width="15.21875" style="52" customWidth="1"/>
    <col min="8102" max="8102" width="1.44140625" style="52" customWidth="1"/>
    <col min="8103" max="8103" width="14.44140625" style="52" customWidth="1"/>
    <col min="8104" max="8340" width="8.77734375" style="52"/>
    <col min="8341" max="8341" width="42.88671875" style="52" customWidth="1"/>
    <col min="8342" max="8342" width="9.44140625" style="52" customWidth="1"/>
    <col min="8343" max="8343" width="12.5546875" style="52" customWidth="1"/>
    <col min="8344" max="8344" width="1.44140625" style="52" customWidth="1"/>
    <col min="8345" max="8345" width="12.5546875" style="52" customWidth="1"/>
    <col min="8346" max="8346" width="1.44140625" style="52" customWidth="1"/>
    <col min="8347" max="8347" width="12.88671875" style="52" customWidth="1"/>
    <col min="8348" max="8348" width="1.44140625" style="52" customWidth="1"/>
    <col min="8349" max="8349" width="12.5546875" style="52" customWidth="1"/>
    <col min="8350" max="8350" width="1.44140625" style="52" customWidth="1"/>
    <col min="8351" max="8351" width="12.5546875" style="52" customWidth="1"/>
    <col min="8352" max="8352" width="1.44140625" style="52" customWidth="1"/>
    <col min="8353" max="8353" width="12.5546875" style="52" customWidth="1"/>
    <col min="8354" max="8354" width="1.44140625" style="52" customWidth="1"/>
    <col min="8355" max="8355" width="13.88671875" style="52" customWidth="1"/>
    <col min="8356" max="8356" width="1.44140625" style="52" customWidth="1"/>
    <col min="8357" max="8357" width="15.21875" style="52" customWidth="1"/>
    <col min="8358" max="8358" width="1.44140625" style="52" customWidth="1"/>
    <col min="8359" max="8359" width="14.44140625" style="52" customWidth="1"/>
    <col min="8360" max="8596" width="8.77734375" style="52"/>
    <col min="8597" max="8597" width="42.88671875" style="52" customWidth="1"/>
    <col min="8598" max="8598" width="9.44140625" style="52" customWidth="1"/>
    <col min="8599" max="8599" width="12.5546875" style="52" customWidth="1"/>
    <col min="8600" max="8600" width="1.44140625" style="52" customWidth="1"/>
    <col min="8601" max="8601" width="12.5546875" style="52" customWidth="1"/>
    <col min="8602" max="8602" width="1.44140625" style="52" customWidth="1"/>
    <col min="8603" max="8603" width="12.88671875" style="52" customWidth="1"/>
    <col min="8604" max="8604" width="1.44140625" style="52" customWidth="1"/>
    <col min="8605" max="8605" width="12.5546875" style="52" customWidth="1"/>
    <col min="8606" max="8606" width="1.44140625" style="52" customWidth="1"/>
    <col min="8607" max="8607" width="12.5546875" style="52" customWidth="1"/>
    <col min="8608" max="8608" width="1.44140625" style="52" customWidth="1"/>
    <col min="8609" max="8609" width="12.5546875" style="52" customWidth="1"/>
    <col min="8610" max="8610" width="1.44140625" style="52" customWidth="1"/>
    <col min="8611" max="8611" width="13.88671875" style="52" customWidth="1"/>
    <col min="8612" max="8612" width="1.44140625" style="52" customWidth="1"/>
    <col min="8613" max="8613" width="15.21875" style="52" customWidth="1"/>
    <col min="8614" max="8614" width="1.44140625" style="52" customWidth="1"/>
    <col min="8615" max="8615" width="14.44140625" style="52" customWidth="1"/>
    <col min="8616" max="8852" width="8.77734375" style="52"/>
    <col min="8853" max="8853" width="42.88671875" style="52" customWidth="1"/>
    <col min="8854" max="8854" width="9.44140625" style="52" customWidth="1"/>
    <col min="8855" max="8855" width="12.5546875" style="52" customWidth="1"/>
    <col min="8856" max="8856" width="1.44140625" style="52" customWidth="1"/>
    <col min="8857" max="8857" width="12.5546875" style="52" customWidth="1"/>
    <col min="8858" max="8858" width="1.44140625" style="52" customWidth="1"/>
    <col min="8859" max="8859" width="12.88671875" style="52" customWidth="1"/>
    <col min="8860" max="8860" width="1.44140625" style="52" customWidth="1"/>
    <col min="8861" max="8861" width="12.5546875" style="52" customWidth="1"/>
    <col min="8862" max="8862" width="1.44140625" style="52" customWidth="1"/>
    <col min="8863" max="8863" width="12.5546875" style="52" customWidth="1"/>
    <col min="8864" max="8864" width="1.44140625" style="52" customWidth="1"/>
    <col min="8865" max="8865" width="12.5546875" style="52" customWidth="1"/>
    <col min="8866" max="8866" width="1.44140625" style="52" customWidth="1"/>
    <col min="8867" max="8867" width="13.88671875" style="52" customWidth="1"/>
    <col min="8868" max="8868" width="1.44140625" style="52" customWidth="1"/>
    <col min="8869" max="8869" width="15.21875" style="52" customWidth="1"/>
    <col min="8870" max="8870" width="1.44140625" style="52" customWidth="1"/>
    <col min="8871" max="8871" width="14.44140625" style="52" customWidth="1"/>
    <col min="8872" max="9108" width="8.77734375" style="52"/>
    <col min="9109" max="9109" width="42.88671875" style="52" customWidth="1"/>
    <col min="9110" max="9110" width="9.44140625" style="52" customWidth="1"/>
    <col min="9111" max="9111" width="12.5546875" style="52" customWidth="1"/>
    <col min="9112" max="9112" width="1.44140625" style="52" customWidth="1"/>
    <col min="9113" max="9113" width="12.5546875" style="52" customWidth="1"/>
    <col min="9114" max="9114" width="1.44140625" style="52" customWidth="1"/>
    <col min="9115" max="9115" width="12.88671875" style="52" customWidth="1"/>
    <col min="9116" max="9116" width="1.44140625" style="52" customWidth="1"/>
    <col min="9117" max="9117" width="12.5546875" style="52" customWidth="1"/>
    <col min="9118" max="9118" width="1.44140625" style="52" customWidth="1"/>
    <col min="9119" max="9119" width="12.5546875" style="52" customWidth="1"/>
    <col min="9120" max="9120" width="1.44140625" style="52" customWidth="1"/>
    <col min="9121" max="9121" width="12.5546875" style="52" customWidth="1"/>
    <col min="9122" max="9122" width="1.44140625" style="52" customWidth="1"/>
    <col min="9123" max="9123" width="13.88671875" style="52" customWidth="1"/>
    <col min="9124" max="9124" width="1.44140625" style="52" customWidth="1"/>
    <col min="9125" max="9125" width="15.21875" style="52" customWidth="1"/>
    <col min="9126" max="9126" width="1.44140625" style="52" customWidth="1"/>
    <col min="9127" max="9127" width="14.44140625" style="52" customWidth="1"/>
    <col min="9128" max="9364" width="8.77734375" style="52"/>
    <col min="9365" max="9365" width="42.88671875" style="52" customWidth="1"/>
    <col min="9366" max="9366" width="9.44140625" style="52" customWidth="1"/>
    <col min="9367" max="9367" width="12.5546875" style="52" customWidth="1"/>
    <col min="9368" max="9368" width="1.44140625" style="52" customWidth="1"/>
    <col min="9369" max="9369" width="12.5546875" style="52" customWidth="1"/>
    <col min="9370" max="9370" width="1.44140625" style="52" customWidth="1"/>
    <col min="9371" max="9371" width="12.88671875" style="52" customWidth="1"/>
    <col min="9372" max="9372" width="1.44140625" style="52" customWidth="1"/>
    <col min="9373" max="9373" width="12.5546875" style="52" customWidth="1"/>
    <col min="9374" max="9374" width="1.44140625" style="52" customWidth="1"/>
    <col min="9375" max="9375" width="12.5546875" style="52" customWidth="1"/>
    <col min="9376" max="9376" width="1.44140625" style="52" customWidth="1"/>
    <col min="9377" max="9377" width="12.5546875" style="52" customWidth="1"/>
    <col min="9378" max="9378" width="1.44140625" style="52" customWidth="1"/>
    <col min="9379" max="9379" width="13.88671875" style="52" customWidth="1"/>
    <col min="9380" max="9380" width="1.44140625" style="52" customWidth="1"/>
    <col min="9381" max="9381" width="15.21875" style="52" customWidth="1"/>
    <col min="9382" max="9382" width="1.44140625" style="52" customWidth="1"/>
    <col min="9383" max="9383" width="14.44140625" style="52" customWidth="1"/>
    <col min="9384" max="9620" width="8.77734375" style="52"/>
    <col min="9621" max="9621" width="42.88671875" style="52" customWidth="1"/>
    <col min="9622" max="9622" width="9.44140625" style="52" customWidth="1"/>
    <col min="9623" max="9623" width="12.5546875" style="52" customWidth="1"/>
    <col min="9624" max="9624" width="1.44140625" style="52" customWidth="1"/>
    <col min="9625" max="9625" width="12.5546875" style="52" customWidth="1"/>
    <col min="9626" max="9626" width="1.44140625" style="52" customWidth="1"/>
    <col min="9627" max="9627" width="12.88671875" style="52" customWidth="1"/>
    <col min="9628" max="9628" width="1.44140625" style="52" customWidth="1"/>
    <col min="9629" max="9629" width="12.5546875" style="52" customWidth="1"/>
    <col min="9630" max="9630" width="1.44140625" style="52" customWidth="1"/>
    <col min="9631" max="9631" width="12.5546875" style="52" customWidth="1"/>
    <col min="9632" max="9632" width="1.44140625" style="52" customWidth="1"/>
    <col min="9633" max="9633" width="12.5546875" style="52" customWidth="1"/>
    <col min="9634" max="9634" width="1.44140625" style="52" customWidth="1"/>
    <col min="9635" max="9635" width="13.88671875" style="52" customWidth="1"/>
    <col min="9636" max="9636" width="1.44140625" style="52" customWidth="1"/>
    <col min="9637" max="9637" width="15.21875" style="52" customWidth="1"/>
    <col min="9638" max="9638" width="1.44140625" style="52" customWidth="1"/>
    <col min="9639" max="9639" width="14.44140625" style="52" customWidth="1"/>
    <col min="9640" max="9876" width="8.77734375" style="52"/>
    <col min="9877" max="9877" width="42.88671875" style="52" customWidth="1"/>
    <col min="9878" max="9878" width="9.44140625" style="52" customWidth="1"/>
    <col min="9879" max="9879" width="12.5546875" style="52" customWidth="1"/>
    <col min="9880" max="9880" width="1.44140625" style="52" customWidth="1"/>
    <col min="9881" max="9881" width="12.5546875" style="52" customWidth="1"/>
    <col min="9882" max="9882" width="1.44140625" style="52" customWidth="1"/>
    <col min="9883" max="9883" width="12.88671875" style="52" customWidth="1"/>
    <col min="9884" max="9884" width="1.44140625" style="52" customWidth="1"/>
    <col min="9885" max="9885" width="12.5546875" style="52" customWidth="1"/>
    <col min="9886" max="9886" width="1.44140625" style="52" customWidth="1"/>
    <col min="9887" max="9887" width="12.5546875" style="52" customWidth="1"/>
    <col min="9888" max="9888" width="1.44140625" style="52" customWidth="1"/>
    <col min="9889" max="9889" width="12.5546875" style="52" customWidth="1"/>
    <col min="9890" max="9890" width="1.44140625" style="52" customWidth="1"/>
    <col min="9891" max="9891" width="13.88671875" style="52" customWidth="1"/>
    <col min="9892" max="9892" width="1.44140625" style="52" customWidth="1"/>
    <col min="9893" max="9893" width="15.21875" style="52" customWidth="1"/>
    <col min="9894" max="9894" width="1.44140625" style="52" customWidth="1"/>
    <col min="9895" max="9895" width="14.44140625" style="52" customWidth="1"/>
    <col min="9896" max="10132" width="8.77734375" style="52"/>
    <col min="10133" max="10133" width="42.88671875" style="52" customWidth="1"/>
    <col min="10134" max="10134" width="9.44140625" style="52" customWidth="1"/>
    <col min="10135" max="10135" width="12.5546875" style="52" customWidth="1"/>
    <col min="10136" max="10136" width="1.44140625" style="52" customWidth="1"/>
    <col min="10137" max="10137" width="12.5546875" style="52" customWidth="1"/>
    <col min="10138" max="10138" width="1.44140625" style="52" customWidth="1"/>
    <col min="10139" max="10139" width="12.88671875" style="52" customWidth="1"/>
    <col min="10140" max="10140" width="1.44140625" style="52" customWidth="1"/>
    <col min="10141" max="10141" width="12.5546875" style="52" customWidth="1"/>
    <col min="10142" max="10142" width="1.44140625" style="52" customWidth="1"/>
    <col min="10143" max="10143" width="12.5546875" style="52" customWidth="1"/>
    <col min="10144" max="10144" width="1.44140625" style="52" customWidth="1"/>
    <col min="10145" max="10145" width="12.5546875" style="52" customWidth="1"/>
    <col min="10146" max="10146" width="1.44140625" style="52" customWidth="1"/>
    <col min="10147" max="10147" width="13.88671875" style="52" customWidth="1"/>
    <col min="10148" max="10148" width="1.44140625" style="52" customWidth="1"/>
    <col min="10149" max="10149" width="15.21875" style="52" customWidth="1"/>
    <col min="10150" max="10150" width="1.44140625" style="52" customWidth="1"/>
    <col min="10151" max="10151" width="14.44140625" style="52" customWidth="1"/>
    <col min="10152" max="10388" width="8.77734375" style="52"/>
    <col min="10389" max="10389" width="42.88671875" style="52" customWidth="1"/>
    <col min="10390" max="10390" width="9.44140625" style="52" customWidth="1"/>
    <col min="10391" max="10391" width="12.5546875" style="52" customWidth="1"/>
    <col min="10392" max="10392" width="1.44140625" style="52" customWidth="1"/>
    <col min="10393" max="10393" width="12.5546875" style="52" customWidth="1"/>
    <col min="10394" max="10394" width="1.44140625" style="52" customWidth="1"/>
    <col min="10395" max="10395" width="12.88671875" style="52" customWidth="1"/>
    <col min="10396" max="10396" width="1.44140625" style="52" customWidth="1"/>
    <col min="10397" max="10397" width="12.5546875" style="52" customWidth="1"/>
    <col min="10398" max="10398" width="1.44140625" style="52" customWidth="1"/>
    <col min="10399" max="10399" width="12.5546875" style="52" customWidth="1"/>
    <col min="10400" max="10400" width="1.44140625" style="52" customWidth="1"/>
    <col min="10401" max="10401" width="12.5546875" style="52" customWidth="1"/>
    <col min="10402" max="10402" width="1.44140625" style="52" customWidth="1"/>
    <col min="10403" max="10403" width="13.88671875" style="52" customWidth="1"/>
    <col min="10404" max="10404" width="1.44140625" style="52" customWidth="1"/>
    <col min="10405" max="10405" width="15.21875" style="52" customWidth="1"/>
    <col min="10406" max="10406" width="1.44140625" style="52" customWidth="1"/>
    <col min="10407" max="10407" width="14.44140625" style="52" customWidth="1"/>
    <col min="10408" max="10644" width="8.77734375" style="52"/>
    <col min="10645" max="10645" width="42.88671875" style="52" customWidth="1"/>
    <col min="10646" max="10646" width="9.44140625" style="52" customWidth="1"/>
    <col min="10647" max="10647" width="12.5546875" style="52" customWidth="1"/>
    <col min="10648" max="10648" width="1.44140625" style="52" customWidth="1"/>
    <col min="10649" max="10649" width="12.5546875" style="52" customWidth="1"/>
    <col min="10650" max="10650" width="1.44140625" style="52" customWidth="1"/>
    <col min="10651" max="10651" width="12.88671875" style="52" customWidth="1"/>
    <col min="10652" max="10652" width="1.44140625" style="52" customWidth="1"/>
    <col min="10653" max="10653" width="12.5546875" style="52" customWidth="1"/>
    <col min="10654" max="10654" width="1.44140625" style="52" customWidth="1"/>
    <col min="10655" max="10655" width="12.5546875" style="52" customWidth="1"/>
    <col min="10656" max="10656" width="1.44140625" style="52" customWidth="1"/>
    <col min="10657" max="10657" width="12.5546875" style="52" customWidth="1"/>
    <col min="10658" max="10658" width="1.44140625" style="52" customWidth="1"/>
    <col min="10659" max="10659" width="13.88671875" style="52" customWidth="1"/>
    <col min="10660" max="10660" width="1.44140625" style="52" customWidth="1"/>
    <col min="10661" max="10661" width="15.21875" style="52" customWidth="1"/>
    <col min="10662" max="10662" width="1.44140625" style="52" customWidth="1"/>
    <col min="10663" max="10663" width="14.44140625" style="52" customWidth="1"/>
    <col min="10664" max="10900" width="8.77734375" style="52"/>
    <col min="10901" max="10901" width="42.88671875" style="52" customWidth="1"/>
    <col min="10902" max="10902" width="9.44140625" style="52" customWidth="1"/>
    <col min="10903" max="10903" width="12.5546875" style="52" customWidth="1"/>
    <col min="10904" max="10904" width="1.44140625" style="52" customWidth="1"/>
    <col min="10905" max="10905" width="12.5546875" style="52" customWidth="1"/>
    <col min="10906" max="10906" width="1.44140625" style="52" customWidth="1"/>
    <col min="10907" max="10907" width="12.88671875" style="52" customWidth="1"/>
    <col min="10908" max="10908" width="1.44140625" style="52" customWidth="1"/>
    <col min="10909" max="10909" width="12.5546875" style="52" customWidth="1"/>
    <col min="10910" max="10910" width="1.44140625" style="52" customWidth="1"/>
    <col min="10911" max="10911" width="12.5546875" style="52" customWidth="1"/>
    <col min="10912" max="10912" width="1.44140625" style="52" customWidth="1"/>
    <col min="10913" max="10913" width="12.5546875" style="52" customWidth="1"/>
    <col min="10914" max="10914" width="1.44140625" style="52" customWidth="1"/>
    <col min="10915" max="10915" width="13.88671875" style="52" customWidth="1"/>
    <col min="10916" max="10916" width="1.44140625" style="52" customWidth="1"/>
    <col min="10917" max="10917" width="15.21875" style="52" customWidth="1"/>
    <col min="10918" max="10918" width="1.44140625" style="52" customWidth="1"/>
    <col min="10919" max="10919" width="14.44140625" style="52" customWidth="1"/>
    <col min="10920" max="11156" width="8.77734375" style="52"/>
    <col min="11157" max="11157" width="42.88671875" style="52" customWidth="1"/>
    <col min="11158" max="11158" width="9.44140625" style="52" customWidth="1"/>
    <col min="11159" max="11159" width="12.5546875" style="52" customWidth="1"/>
    <col min="11160" max="11160" width="1.44140625" style="52" customWidth="1"/>
    <col min="11161" max="11161" width="12.5546875" style="52" customWidth="1"/>
    <col min="11162" max="11162" width="1.44140625" style="52" customWidth="1"/>
    <col min="11163" max="11163" width="12.88671875" style="52" customWidth="1"/>
    <col min="11164" max="11164" width="1.44140625" style="52" customWidth="1"/>
    <col min="11165" max="11165" width="12.5546875" style="52" customWidth="1"/>
    <col min="11166" max="11166" width="1.44140625" style="52" customWidth="1"/>
    <col min="11167" max="11167" width="12.5546875" style="52" customWidth="1"/>
    <col min="11168" max="11168" width="1.44140625" style="52" customWidth="1"/>
    <col min="11169" max="11169" width="12.5546875" style="52" customWidth="1"/>
    <col min="11170" max="11170" width="1.44140625" style="52" customWidth="1"/>
    <col min="11171" max="11171" width="13.88671875" style="52" customWidth="1"/>
    <col min="11172" max="11172" width="1.44140625" style="52" customWidth="1"/>
    <col min="11173" max="11173" width="15.21875" style="52" customWidth="1"/>
    <col min="11174" max="11174" width="1.44140625" style="52" customWidth="1"/>
    <col min="11175" max="11175" width="14.44140625" style="52" customWidth="1"/>
    <col min="11176" max="11412" width="8.77734375" style="52"/>
    <col min="11413" max="11413" width="42.88671875" style="52" customWidth="1"/>
    <col min="11414" max="11414" width="9.44140625" style="52" customWidth="1"/>
    <col min="11415" max="11415" width="12.5546875" style="52" customWidth="1"/>
    <col min="11416" max="11416" width="1.44140625" style="52" customWidth="1"/>
    <col min="11417" max="11417" width="12.5546875" style="52" customWidth="1"/>
    <col min="11418" max="11418" width="1.44140625" style="52" customWidth="1"/>
    <col min="11419" max="11419" width="12.88671875" style="52" customWidth="1"/>
    <col min="11420" max="11420" width="1.44140625" style="52" customWidth="1"/>
    <col min="11421" max="11421" width="12.5546875" style="52" customWidth="1"/>
    <col min="11422" max="11422" width="1.44140625" style="52" customWidth="1"/>
    <col min="11423" max="11423" width="12.5546875" style="52" customWidth="1"/>
    <col min="11424" max="11424" width="1.44140625" style="52" customWidth="1"/>
    <col min="11425" max="11425" width="12.5546875" style="52" customWidth="1"/>
    <col min="11426" max="11426" width="1.44140625" style="52" customWidth="1"/>
    <col min="11427" max="11427" width="13.88671875" style="52" customWidth="1"/>
    <col min="11428" max="11428" width="1.44140625" style="52" customWidth="1"/>
    <col min="11429" max="11429" width="15.21875" style="52" customWidth="1"/>
    <col min="11430" max="11430" width="1.44140625" style="52" customWidth="1"/>
    <col min="11431" max="11431" width="14.44140625" style="52" customWidth="1"/>
    <col min="11432" max="11668" width="8.77734375" style="52"/>
    <col min="11669" max="11669" width="42.88671875" style="52" customWidth="1"/>
    <col min="11670" max="11670" width="9.44140625" style="52" customWidth="1"/>
    <col min="11671" max="11671" width="12.5546875" style="52" customWidth="1"/>
    <col min="11672" max="11672" width="1.44140625" style="52" customWidth="1"/>
    <col min="11673" max="11673" width="12.5546875" style="52" customWidth="1"/>
    <col min="11674" max="11674" width="1.44140625" style="52" customWidth="1"/>
    <col min="11675" max="11675" width="12.88671875" style="52" customWidth="1"/>
    <col min="11676" max="11676" width="1.44140625" style="52" customWidth="1"/>
    <col min="11677" max="11677" width="12.5546875" style="52" customWidth="1"/>
    <col min="11678" max="11678" width="1.44140625" style="52" customWidth="1"/>
    <col min="11679" max="11679" width="12.5546875" style="52" customWidth="1"/>
    <col min="11680" max="11680" width="1.44140625" style="52" customWidth="1"/>
    <col min="11681" max="11681" width="12.5546875" style="52" customWidth="1"/>
    <col min="11682" max="11682" width="1.44140625" style="52" customWidth="1"/>
    <col min="11683" max="11683" width="13.88671875" style="52" customWidth="1"/>
    <col min="11684" max="11684" width="1.44140625" style="52" customWidth="1"/>
    <col min="11685" max="11685" width="15.21875" style="52" customWidth="1"/>
    <col min="11686" max="11686" width="1.44140625" style="52" customWidth="1"/>
    <col min="11687" max="11687" width="14.44140625" style="52" customWidth="1"/>
    <col min="11688" max="11924" width="8.77734375" style="52"/>
    <col min="11925" max="11925" width="42.88671875" style="52" customWidth="1"/>
    <col min="11926" max="11926" width="9.44140625" style="52" customWidth="1"/>
    <col min="11927" max="11927" width="12.5546875" style="52" customWidth="1"/>
    <col min="11928" max="11928" width="1.44140625" style="52" customWidth="1"/>
    <col min="11929" max="11929" width="12.5546875" style="52" customWidth="1"/>
    <col min="11930" max="11930" width="1.44140625" style="52" customWidth="1"/>
    <col min="11931" max="11931" width="12.88671875" style="52" customWidth="1"/>
    <col min="11932" max="11932" width="1.44140625" style="52" customWidth="1"/>
    <col min="11933" max="11933" width="12.5546875" style="52" customWidth="1"/>
    <col min="11934" max="11934" width="1.44140625" style="52" customWidth="1"/>
    <col min="11935" max="11935" width="12.5546875" style="52" customWidth="1"/>
    <col min="11936" max="11936" width="1.44140625" style="52" customWidth="1"/>
    <col min="11937" max="11937" width="12.5546875" style="52" customWidth="1"/>
    <col min="11938" max="11938" width="1.44140625" style="52" customWidth="1"/>
    <col min="11939" max="11939" width="13.88671875" style="52" customWidth="1"/>
    <col min="11940" max="11940" width="1.44140625" style="52" customWidth="1"/>
    <col min="11941" max="11941" width="15.21875" style="52" customWidth="1"/>
    <col min="11942" max="11942" width="1.44140625" style="52" customWidth="1"/>
    <col min="11943" max="11943" width="14.44140625" style="52" customWidth="1"/>
    <col min="11944" max="12180" width="8.77734375" style="52"/>
    <col min="12181" max="12181" width="42.88671875" style="52" customWidth="1"/>
    <col min="12182" max="12182" width="9.44140625" style="52" customWidth="1"/>
    <col min="12183" max="12183" width="12.5546875" style="52" customWidth="1"/>
    <col min="12184" max="12184" width="1.44140625" style="52" customWidth="1"/>
    <col min="12185" max="12185" width="12.5546875" style="52" customWidth="1"/>
    <col min="12186" max="12186" width="1.44140625" style="52" customWidth="1"/>
    <col min="12187" max="12187" width="12.88671875" style="52" customWidth="1"/>
    <col min="12188" max="12188" width="1.44140625" style="52" customWidth="1"/>
    <col min="12189" max="12189" width="12.5546875" style="52" customWidth="1"/>
    <col min="12190" max="12190" width="1.44140625" style="52" customWidth="1"/>
    <col min="12191" max="12191" width="12.5546875" style="52" customWidth="1"/>
    <col min="12192" max="12192" width="1.44140625" style="52" customWidth="1"/>
    <col min="12193" max="12193" width="12.5546875" style="52" customWidth="1"/>
    <col min="12194" max="12194" width="1.44140625" style="52" customWidth="1"/>
    <col min="12195" max="12195" width="13.88671875" style="52" customWidth="1"/>
    <col min="12196" max="12196" width="1.44140625" style="52" customWidth="1"/>
    <col min="12197" max="12197" width="15.21875" style="52" customWidth="1"/>
    <col min="12198" max="12198" width="1.44140625" style="52" customWidth="1"/>
    <col min="12199" max="12199" width="14.44140625" style="52" customWidth="1"/>
    <col min="12200" max="12436" width="8.77734375" style="52"/>
    <col min="12437" max="12437" width="42.88671875" style="52" customWidth="1"/>
    <col min="12438" max="12438" width="9.44140625" style="52" customWidth="1"/>
    <col min="12439" max="12439" width="12.5546875" style="52" customWidth="1"/>
    <col min="12440" max="12440" width="1.44140625" style="52" customWidth="1"/>
    <col min="12441" max="12441" width="12.5546875" style="52" customWidth="1"/>
    <col min="12442" max="12442" width="1.44140625" style="52" customWidth="1"/>
    <col min="12443" max="12443" width="12.88671875" style="52" customWidth="1"/>
    <col min="12444" max="12444" width="1.44140625" style="52" customWidth="1"/>
    <col min="12445" max="12445" width="12.5546875" style="52" customWidth="1"/>
    <col min="12446" max="12446" width="1.44140625" style="52" customWidth="1"/>
    <col min="12447" max="12447" width="12.5546875" style="52" customWidth="1"/>
    <col min="12448" max="12448" width="1.44140625" style="52" customWidth="1"/>
    <col min="12449" max="12449" width="12.5546875" style="52" customWidth="1"/>
    <col min="12450" max="12450" width="1.44140625" style="52" customWidth="1"/>
    <col min="12451" max="12451" width="13.88671875" style="52" customWidth="1"/>
    <col min="12452" max="12452" width="1.44140625" style="52" customWidth="1"/>
    <col min="12453" max="12453" width="15.21875" style="52" customWidth="1"/>
    <col min="12454" max="12454" width="1.44140625" style="52" customWidth="1"/>
    <col min="12455" max="12455" width="14.44140625" style="52" customWidth="1"/>
    <col min="12456" max="12692" width="8.77734375" style="52"/>
    <col min="12693" max="12693" width="42.88671875" style="52" customWidth="1"/>
    <col min="12694" max="12694" width="9.44140625" style="52" customWidth="1"/>
    <col min="12695" max="12695" width="12.5546875" style="52" customWidth="1"/>
    <col min="12696" max="12696" width="1.44140625" style="52" customWidth="1"/>
    <col min="12697" max="12697" width="12.5546875" style="52" customWidth="1"/>
    <col min="12698" max="12698" width="1.44140625" style="52" customWidth="1"/>
    <col min="12699" max="12699" width="12.88671875" style="52" customWidth="1"/>
    <col min="12700" max="12700" width="1.44140625" style="52" customWidth="1"/>
    <col min="12701" max="12701" width="12.5546875" style="52" customWidth="1"/>
    <col min="12702" max="12702" width="1.44140625" style="52" customWidth="1"/>
    <col min="12703" max="12703" width="12.5546875" style="52" customWidth="1"/>
    <col min="12704" max="12704" width="1.44140625" style="52" customWidth="1"/>
    <col min="12705" max="12705" width="12.5546875" style="52" customWidth="1"/>
    <col min="12706" max="12706" width="1.44140625" style="52" customWidth="1"/>
    <col min="12707" max="12707" width="13.88671875" style="52" customWidth="1"/>
    <col min="12708" max="12708" width="1.44140625" style="52" customWidth="1"/>
    <col min="12709" max="12709" width="15.21875" style="52" customWidth="1"/>
    <col min="12710" max="12710" width="1.44140625" style="52" customWidth="1"/>
    <col min="12711" max="12711" width="14.44140625" style="52" customWidth="1"/>
    <col min="12712" max="12948" width="8.77734375" style="52"/>
    <col min="12949" max="12949" width="42.88671875" style="52" customWidth="1"/>
    <col min="12950" max="12950" width="9.44140625" style="52" customWidth="1"/>
    <col min="12951" max="12951" width="12.5546875" style="52" customWidth="1"/>
    <col min="12952" max="12952" width="1.44140625" style="52" customWidth="1"/>
    <col min="12953" max="12953" width="12.5546875" style="52" customWidth="1"/>
    <col min="12954" max="12954" width="1.44140625" style="52" customWidth="1"/>
    <col min="12955" max="12955" width="12.88671875" style="52" customWidth="1"/>
    <col min="12956" max="12956" width="1.44140625" style="52" customWidth="1"/>
    <col min="12957" max="12957" width="12.5546875" style="52" customWidth="1"/>
    <col min="12958" max="12958" width="1.44140625" style="52" customWidth="1"/>
    <col min="12959" max="12959" width="12.5546875" style="52" customWidth="1"/>
    <col min="12960" max="12960" width="1.44140625" style="52" customWidth="1"/>
    <col min="12961" max="12961" width="12.5546875" style="52" customWidth="1"/>
    <col min="12962" max="12962" width="1.44140625" style="52" customWidth="1"/>
    <col min="12963" max="12963" width="13.88671875" style="52" customWidth="1"/>
    <col min="12964" max="12964" width="1.44140625" style="52" customWidth="1"/>
    <col min="12965" max="12965" width="15.21875" style="52" customWidth="1"/>
    <col min="12966" max="12966" width="1.44140625" style="52" customWidth="1"/>
    <col min="12967" max="12967" width="14.44140625" style="52" customWidth="1"/>
    <col min="12968" max="13204" width="8.77734375" style="52"/>
    <col min="13205" max="13205" width="42.88671875" style="52" customWidth="1"/>
    <col min="13206" max="13206" width="9.44140625" style="52" customWidth="1"/>
    <col min="13207" max="13207" width="12.5546875" style="52" customWidth="1"/>
    <col min="13208" max="13208" width="1.44140625" style="52" customWidth="1"/>
    <col min="13209" max="13209" width="12.5546875" style="52" customWidth="1"/>
    <col min="13210" max="13210" width="1.44140625" style="52" customWidth="1"/>
    <col min="13211" max="13211" width="12.88671875" style="52" customWidth="1"/>
    <col min="13212" max="13212" width="1.44140625" style="52" customWidth="1"/>
    <col min="13213" max="13213" width="12.5546875" style="52" customWidth="1"/>
    <col min="13214" max="13214" width="1.44140625" style="52" customWidth="1"/>
    <col min="13215" max="13215" width="12.5546875" style="52" customWidth="1"/>
    <col min="13216" max="13216" width="1.44140625" style="52" customWidth="1"/>
    <col min="13217" max="13217" width="12.5546875" style="52" customWidth="1"/>
    <col min="13218" max="13218" width="1.44140625" style="52" customWidth="1"/>
    <col min="13219" max="13219" width="13.88671875" style="52" customWidth="1"/>
    <col min="13220" max="13220" width="1.44140625" style="52" customWidth="1"/>
    <col min="13221" max="13221" width="15.21875" style="52" customWidth="1"/>
    <col min="13222" max="13222" width="1.44140625" style="52" customWidth="1"/>
    <col min="13223" max="13223" width="14.44140625" style="52" customWidth="1"/>
    <col min="13224" max="13460" width="8.77734375" style="52"/>
    <col min="13461" max="13461" width="42.88671875" style="52" customWidth="1"/>
    <col min="13462" max="13462" width="9.44140625" style="52" customWidth="1"/>
    <col min="13463" max="13463" width="12.5546875" style="52" customWidth="1"/>
    <col min="13464" max="13464" width="1.44140625" style="52" customWidth="1"/>
    <col min="13465" max="13465" width="12.5546875" style="52" customWidth="1"/>
    <col min="13466" max="13466" width="1.44140625" style="52" customWidth="1"/>
    <col min="13467" max="13467" width="12.88671875" style="52" customWidth="1"/>
    <col min="13468" max="13468" width="1.44140625" style="52" customWidth="1"/>
    <col min="13469" max="13469" width="12.5546875" style="52" customWidth="1"/>
    <col min="13470" max="13470" width="1.44140625" style="52" customWidth="1"/>
    <col min="13471" max="13471" width="12.5546875" style="52" customWidth="1"/>
    <col min="13472" max="13472" width="1.44140625" style="52" customWidth="1"/>
    <col min="13473" max="13473" width="12.5546875" style="52" customWidth="1"/>
    <col min="13474" max="13474" width="1.44140625" style="52" customWidth="1"/>
    <col min="13475" max="13475" width="13.88671875" style="52" customWidth="1"/>
    <col min="13476" max="13476" width="1.44140625" style="52" customWidth="1"/>
    <col min="13477" max="13477" width="15.21875" style="52" customWidth="1"/>
    <col min="13478" max="13478" width="1.44140625" style="52" customWidth="1"/>
    <col min="13479" max="13479" width="14.44140625" style="52" customWidth="1"/>
    <col min="13480" max="13716" width="8.77734375" style="52"/>
    <col min="13717" max="13717" width="42.88671875" style="52" customWidth="1"/>
    <col min="13718" max="13718" width="9.44140625" style="52" customWidth="1"/>
    <col min="13719" max="13719" width="12.5546875" style="52" customWidth="1"/>
    <col min="13720" max="13720" width="1.44140625" style="52" customWidth="1"/>
    <col min="13721" max="13721" width="12.5546875" style="52" customWidth="1"/>
    <col min="13722" max="13722" width="1.44140625" style="52" customWidth="1"/>
    <col min="13723" max="13723" width="12.88671875" style="52" customWidth="1"/>
    <col min="13724" max="13724" width="1.44140625" style="52" customWidth="1"/>
    <col min="13725" max="13725" width="12.5546875" style="52" customWidth="1"/>
    <col min="13726" max="13726" width="1.44140625" style="52" customWidth="1"/>
    <col min="13727" max="13727" width="12.5546875" style="52" customWidth="1"/>
    <col min="13728" max="13728" width="1.44140625" style="52" customWidth="1"/>
    <col min="13729" max="13729" width="12.5546875" style="52" customWidth="1"/>
    <col min="13730" max="13730" width="1.44140625" style="52" customWidth="1"/>
    <col min="13731" max="13731" width="13.88671875" style="52" customWidth="1"/>
    <col min="13732" max="13732" width="1.44140625" style="52" customWidth="1"/>
    <col min="13733" max="13733" width="15.21875" style="52" customWidth="1"/>
    <col min="13734" max="13734" width="1.44140625" style="52" customWidth="1"/>
    <col min="13735" max="13735" width="14.44140625" style="52" customWidth="1"/>
    <col min="13736" max="13972" width="8.77734375" style="52"/>
    <col min="13973" max="13973" width="42.88671875" style="52" customWidth="1"/>
    <col min="13974" max="13974" width="9.44140625" style="52" customWidth="1"/>
    <col min="13975" max="13975" width="12.5546875" style="52" customWidth="1"/>
    <col min="13976" max="13976" width="1.44140625" style="52" customWidth="1"/>
    <col min="13977" max="13977" width="12.5546875" style="52" customWidth="1"/>
    <col min="13978" max="13978" width="1.44140625" style="52" customWidth="1"/>
    <col min="13979" max="13979" width="12.88671875" style="52" customWidth="1"/>
    <col min="13980" max="13980" width="1.44140625" style="52" customWidth="1"/>
    <col min="13981" max="13981" width="12.5546875" style="52" customWidth="1"/>
    <col min="13982" max="13982" width="1.44140625" style="52" customWidth="1"/>
    <col min="13983" max="13983" width="12.5546875" style="52" customWidth="1"/>
    <col min="13984" max="13984" width="1.44140625" style="52" customWidth="1"/>
    <col min="13985" max="13985" width="12.5546875" style="52" customWidth="1"/>
    <col min="13986" max="13986" width="1.44140625" style="52" customWidth="1"/>
    <col min="13987" max="13987" width="13.88671875" style="52" customWidth="1"/>
    <col min="13988" max="13988" width="1.44140625" style="52" customWidth="1"/>
    <col min="13989" max="13989" width="15.21875" style="52" customWidth="1"/>
    <col min="13990" max="13990" width="1.44140625" style="52" customWidth="1"/>
    <col min="13991" max="13991" width="14.44140625" style="52" customWidth="1"/>
    <col min="13992" max="14228" width="8.77734375" style="52"/>
    <col min="14229" max="14229" width="42.88671875" style="52" customWidth="1"/>
    <col min="14230" max="14230" width="9.44140625" style="52" customWidth="1"/>
    <col min="14231" max="14231" width="12.5546875" style="52" customWidth="1"/>
    <col min="14232" max="14232" width="1.44140625" style="52" customWidth="1"/>
    <col min="14233" max="14233" width="12.5546875" style="52" customWidth="1"/>
    <col min="14234" max="14234" width="1.44140625" style="52" customWidth="1"/>
    <col min="14235" max="14235" width="12.88671875" style="52" customWidth="1"/>
    <col min="14236" max="14236" width="1.44140625" style="52" customWidth="1"/>
    <col min="14237" max="14237" width="12.5546875" style="52" customWidth="1"/>
    <col min="14238" max="14238" width="1.44140625" style="52" customWidth="1"/>
    <col min="14239" max="14239" width="12.5546875" style="52" customWidth="1"/>
    <col min="14240" max="14240" width="1.44140625" style="52" customWidth="1"/>
    <col min="14241" max="14241" width="12.5546875" style="52" customWidth="1"/>
    <col min="14242" max="14242" width="1.44140625" style="52" customWidth="1"/>
    <col min="14243" max="14243" width="13.88671875" style="52" customWidth="1"/>
    <col min="14244" max="14244" width="1.44140625" style="52" customWidth="1"/>
    <col min="14245" max="14245" width="15.21875" style="52" customWidth="1"/>
    <col min="14246" max="14246" width="1.44140625" style="52" customWidth="1"/>
    <col min="14247" max="14247" width="14.44140625" style="52" customWidth="1"/>
    <col min="14248" max="14484" width="8.77734375" style="52"/>
    <col min="14485" max="14485" width="42.88671875" style="52" customWidth="1"/>
    <col min="14486" max="14486" width="9.44140625" style="52" customWidth="1"/>
    <col min="14487" max="14487" width="12.5546875" style="52" customWidth="1"/>
    <col min="14488" max="14488" width="1.44140625" style="52" customWidth="1"/>
    <col min="14489" max="14489" width="12.5546875" style="52" customWidth="1"/>
    <col min="14490" max="14490" width="1.44140625" style="52" customWidth="1"/>
    <col min="14491" max="14491" width="12.88671875" style="52" customWidth="1"/>
    <col min="14492" max="14492" width="1.44140625" style="52" customWidth="1"/>
    <col min="14493" max="14493" width="12.5546875" style="52" customWidth="1"/>
    <col min="14494" max="14494" width="1.44140625" style="52" customWidth="1"/>
    <col min="14495" max="14495" width="12.5546875" style="52" customWidth="1"/>
    <col min="14496" max="14496" width="1.44140625" style="52" customWidth="1"/>
    <col min="14497" max="14497" width="12.5546875" style="52" customWidth="1"/>
    <col min="14498" max="14498" width="1.44140625" style="52" customWidth="1"/>
    <col min="14499" max="14499" width="13.88671875" style="52" customWidth="1"/>
    <col min="14500" max="14500" width="1.44140625" style="52" customWidth="1"/>
    <col min="14501" max="14501" width="15.21875" style="52" customWidth="1"/>
    <col min="14502" max="14502" width="1.44140625" style="52" customWidth="1"/>
    <col min="14503" max="14503" width="14.44140625" style="52" customWidth="1"/>
    <col min="14504" max="14740" width="8.77734375" style="52"/>
    <col min="14741" max="14741" width="42.88671875" style="52" customWidth="1"/>
    <col min="14742" max="14742" width="9.44140625" style="52" customWidth="1"/>
    <col min="14743" max="14743" width="12.5546875" style="52" customWidth="1"/>
    <col min="14744" max="14744" width="1.44140625" style="52" customWidth="1"/>
    <col min="14745" max="14745" width="12.5546875" style="52" customWidth="1"/>
    <col min="14746" max="14746" width="1.44140625" style="52" customWidth="1"/>
    <col min="14747" max="14747" width="12.88671875" style="52" customWidth="1"/>
    <col min="14748" max="14748" width="1.44140625" style="52" customWidth="1"/>
    <col min="14749" max="14749" width="12.5546875" style="52" customWidth="1"/>
    <col min="14750" max="14750" width="1.44140625" style="52" customWidth="1"/>
    <col min="14751" max="14751" width="12.5546875" style="52" customWidth="1"/>
    <col min="14752" max="14752" width="1.44140625" style="52" customWidth="1"/>
    <col min="14753" max="14753" width="12.5546875" style="52" customWidth="1"/>
    <col min="14754" max="14754" width="1.44140625" style="52" customWidth="1"/>
    <col min="14755" max="14755" width="13.88671875" style="52" customWidth="1"/>
    <col min="14756" max="14756" width="1.44140625" style="52" customWidth="1"/>
    <col min="14757" max="14757" width="15.21875" style="52" customWidth="1"/>
    <col min="14758" max="14758" width="1.44140625" style="52" customWidth="1"/>
    <col min="14759" max="14759" width="14.44140625" style="52" customWidth="1"/>
    <col min="14760" max="14996" width="8.77734375" style="52"/>
    <col min="14997" max="14997" width="42.88671875" style="52" customWidth="1"/>
    <col min="14998" max="14998" width="9.44140625" style="52" customWidth="1"/>
    <col min="14999" max="14999" width="12.5546875" style="52" customWidth="1"/>
    <col min="15000" max="15000" width="1.44140625" style="52" customWidth="1"/>
    <col min="15001" max="15001" width="12.5546875" style="52" customWidth="1"/>
    <col min="15002" max="15002" width="1.44140625" style="52" customWidth="1"/>
    <col min="15003" max="15003" width="12.88671875" style="52" customWidth="1"/>
    <col min="15004" max="15004" width="1.44140625" style="52" customWidth="1"/>
    <col min="15005" max="15005" width="12.5546875" style="52" customWidth="1"/>
    <col min="15006" max="15006" width="1.44140625" style="52" customWidth="1"/>
    <col min="15007" max="15007" width="12.5546875" style="52" customWidth="1"/>
    <col min="15008" max="15008" width="1.44140625" style="52" customWidth="1"/>
    <col min="15009" max="15009" width="12.5546875" style="52" customWidth="1"/>
    <col min="15010" max="15010" width="1.44140625" style="52" customWidth="1"/>
    <col min="15011" max="15011" width="13.88671875" style="52" customWidth="1"/>
    <col min="15012" max="15012" width="1.44140625" style="52" customWidth="1"/>
    <col min="15013" max="15013" width="15.21875" style="52" customWidth="1"/>
    <col min="15014" max="15014" width="1.44140625" style="52" customWidth="1"/>
    <col min="15015" max="15015" width="14.44140625" style="52" customWidth="1"/>
    <col min="15016" max="15252" width="8.77734375" style="52"/>
    <col min="15253" max="15253" width="42.88671875" style="52" customWidth="1"/>
    <col min="15254" max="15254" width="9.44140625" style="52" customWidth="1"/>
    <col min="15255" max="15255" width="12.5546875" style="52" customWidth="1"/>
    <col min="15256" max="15256" width="1.44140625" style="52" customWidth="1"/>
    <col min="15257" max="15257" width="12.5546875" style="52" customWidth="1"/>
    <col min="15258" max="15258" width="1.44140625" style="52" customWidth="1"/>
    <col min="15259" max="15259" width="12.88671875" style="52" customWidth="1"/>
    <col min="15260" max="15260" width="1.44140625" style="52" customWidth="1"/>
    <col min="15261" max="15261" width="12.5546875" style="52" customWidth="1"/>
    <col min="15262" max="15262" width="1.44140625" style="52" customWidth="1"/>
    <col min="15263" max="15263" width="12.5546875" style="52" customWidth="1"/>
    <col min="15264" max="15264" width="1.44140625" style="52" customWidth="1"/>
    <col min="15265" max="15265" width="12.5546875" style="52" customWidth="1"/>
    <col min="15266" max="15266" width="1.44140625" style="52" customWidth="1"/>
    <col min="15267" max="15267" width="13.88671875" style="52" customWidth="1"/>
    <col min="15268" max="15268" width="1.44140625" style="52" customWidth="1"/>
    <col min="15269" max="15269" width="15.21875" style="52" customWidth="1"/>
    <col min="15270" max="15270" width="1.44140625" style="52" customWidth="1"/>
    <col min="15271" max="15271" width="14.44140625" style="52" customWidth="1"/>
    <col min="15272" max="15508" width="8.77734375" style="52"/>
    <col min="15509" max="15509" width="42.88671875" style="52" customWidth="1"/>
    <col min="15510" max="15510" width="9.44140625" style="52" customWidth="1"/>
    <col min="15511" max="15511" width="12.5546875" style="52" customWidth="1"/>
    <col min="15512" max="15512" width="1.44140625" style="52" customWidth="1"/>
    <col min="15513" max="15513" width="12.5546875" style="52" customWidth="1"/>
    <col min="15514" max="15514" width="1.44140625" style="52" customWidth="1"/>
    <col min="15515" max="15515" width="12.88671875" style="52" customWidth="1"/>
    <col min="15516" max="15516" width="1.44140625" style="52" customWidth="1"/>
    <col min="15517" max="15517" width="12.5546875" style="52" customWidth="1"/>
    <col min="15518" max="15518" width="1.44140625" style="52" customWidth="1"/>
    <col min="15519" max="15519" width="12.5546875" style="52" customWidth="1"/>
    <col min="15520" max="15520" width="1.44140625" style="52" customWidth="1"/>
    <col min="15521" max="15521" width="12.5546875" style="52" customWidth="1"/>
    <col min="15522" max="15522" width="1.44140625" style="52" customWidth="1"/>
    <col min="15523" max="15523" width="13.88671875" style="52" customWidth="1"/>
    <col min="15524" max="15524" width="1.44140625" style="52" customWidth="1"/>
    <col min="15525" max="15525" width="15.21875" style="52" customWidth="1"/>
    <col min="15526" max="15526" width="1.44140625" style="52" customWidth="1"/>
    <col min="15527" max="15527" width="14.44140625" style="52" customWidth="1"/>
    <col min="15528" max="15764" width="8.77734375" style="52"/>
    <col min="15765" max="15765" width="42.88671875" style="52" customWidth="1"/>
    <col min="15766" max="15766" width="9.44140625" style="52" customWidth="1"/>
    <col min="15767" max="15767" width="12.5546875" style="52" customWidth="1"/>
    <col min="15768" max="15768" width="1.44140625" style="52" customWidth="1"/>
    <col min="15769" max="15769" width="12.5546875" style="52" customWidth="1"/>
    <col min="15770" max="15770" width="1.44140625" style="52" customWidth="1"/>
    <col min="15771" max="15771" width="12.88671875" style="52" customWidth="1"/>
    <col min="15772" max="15772" width="1.44140625" style="52" customWidth="1"/>
    <col min="15773" max="15773" width="12.5546875" style="52" customWidth="1"/>
    <col min="15774" max="15774" width="1.44140625" style="52" customWidth="1"/>
    <col min="15775" max="15775" width="12.5546875" style="52" customWidth="1"/>
    <col min="15776" max="15776" width="1.44140625" style="52" customWidth="1"/>
    <col min="15777" max="15777" width="12.5546875" style="52" customWidth="1"/>
    <col min="15778" max="15778" width="1.44140625" style="52" customWidth="1"/>
    <col min="15779" max="15779" width="13.88671875" style="52" customWidth="1"/>
    <col min="15780" max="15780" width="1.44140625" style="52" customWidth="1"/>
    <col min="15781" max="15781" width="15.21875" style="52" customWidth="1"/>
    <col min="15782" max="15782" width="1.44140625" style="52" customWidth="1"/>
    <col min="15783" max="15783" width="14.44140625" style="52" customWidth="1"/>
    <col min="15784" max="16020" width="8.77734375" style="52"/>
    <col min="16021" max="16021" width="42.88671875" style="52" customWidth="1"/>
    <col min="16022" max="16022" width="9.44140625" style="52" customWidth="1"/>
    <col min="16023" max="16023" width="12.5546875" style="52" customWidth="1"/>
    <col min="16024" max="16024" width="1.44140625" style="52" customWidth="1"/>
    <col min="16025" max="16025" width="12.5546875" style="52" customWidth="1"/>
    <col min="16026" max="16026" width="1.44140625" style="52" customWidth="1"/>
    <col min="16027" max="16027" width="12.88671875" style="52" customWidth="1"/>
    <col min="16028" max="16028" width="1.44140625" style="52" customWidth="1"/>
    <col min="16029" max="16029" width="12.5546875" style="52" customWidth="1"/>
    <col min="16030" max="16030" width="1.44140625" style="52" customWidth="1"/>
    <col min="16031" max="16031" width="12.5546875" style="52" customWidth="1"/>
    <col min="16032" max="16032" width="1.44140625" style="52" customWidth="1"/>
    <col min="16033" max="16033" width="12.5546875" style="52" customWidth="1"/>
    <col min="16034" max="16034" width="1.44140625" style="52" customWidth="1"/>
    <col min="16035" max="16035" width="13.88671875" style="52" customWidth="1"/>
    <col min="16036" max="16036" width="1.44140625" style="52" customWidth="1"/>
    <col min="16037" max="16037" width="15.21875" style="52" customWidth="1"/>
    <col min="16038" max="16038" width="1.44140625" style="52" customWidth="1"/>
    <col min="16039" max="16039" width="14.44140625" style="52" customWidth="1"/>
    <col min="16040" max="16276" width="8.77734375" style="52"/>
    <col min="16277" max="16384" width="9.109375" style="52" customWidth="1"/>
  </cols>
  <sheetData>
    <row r="1" spans="1:15" ht="22.6" customHeight="1" x14ac:dyDescent="0.6">
      <c r="A1" s="119" t="s">
        <v>0</v>
      </c>
      <c r="B1" s="119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6" customHeight="1" x14ac:dyDescent="0.6">
      <c r="A2" s="177" t="s">
        <v>106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5.05" customHeight="1" x14ac:dyDescent="0.6">
      <c r="A3" s="50"/>
      <c r="B3" s="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2.6" customHeight="1" x14ac:dyDescent="0.6">
      <c r="A4" s="50"/>
      <c r="B4" s="50"/>
      <c r="C4" s="178" t="s">
        <v>46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6" customHeight="1" x14ac:dyDescent="0.6">
      <c r="A5" s="50"/>
      <c r="B5" s="50"/>
      <c r="C5" s="62"/>
      <c r="D5" s="62"/>
      <c r="E5" s="62"/>
      <c r="F5" s="62"/>
      <c r="G5" s="62"/>
      <c r="H5" s="62"/>
      <c r="I5" s="62"/>
      <c r="J5" s="62"/>
      <c r="K5" s="62"/>
      <c r="L5" s="62"/>
      <c r="M5" s="51" t="s">
        <v>107</v>
      </c>
      <c r="N5" s="62"/>
      <c r="O5" s="62"/>
    </row>
    <row r="6" spans="1:15" ht="22.6" customHeight="1" x14ac:dyDescent="0.6">
      <c r="A6" s="51"/>
      <c r="B6" s="51"/>
      <c r="E6" s="51"/>
      <c r="G6" s="183" t="s">
        <v>4</v>
      </c>
      <c r="H6" s="183"/>
      <c r="I6" s="183"/>
      <c r="J6" s="183"/>
      <c r="K6" s="183"/>
      <c r="L6" s="51"/>
      <c r="M6" s="117" t="s">
        <v>9</v>
      </c>
      <c r="N6" s="51"/>
    </row>
    <row r="7" spans="1:15" ht="22.6" customHeight="1" x14ac:dyDescent="0.6">
      <c r="A7" s="51"/>
      <c r="B7" s="51"/>
      <c r="C7" s="51"/>
      <c r="D7" s="51"/>
      <c r="E7" s="51"/>
      <c r="F7" s="51"/>
      <c r="J7" s="51"/>
      <c r="L7" s="51"/>
      <c r="M7" s="63" t="s">
        <v>163</v>
      </c>
      <c r="N7" s="51"/>
    </row>
    <row r="8" spans="1:15" ht="22.6" customHeight="1" x14ac:dyDescent="0.6">
      <c r="A8" s="51"/>
      <c r="B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2.6" customHeight="1" x14ac:dyDescent="0.6">
      <c r="A9" s="51"/>
      <c r="B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2.6" customHeight="1" x14ac:dyDescent="0.6">
      <c r="A10" s="51"/>
      <c r="B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2.6" customHeight="1" x14ac:dyDescent="0.6">
      <c r="A11" s="51"/>
      <c r="B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2.6" customHeight="1" x14ac:dyDescent="0.6">
      <c r="A12" s="51"/>
      <c r="B12" s="51"/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2.6" customHeight="1" x14ac:dyDescent="0.6">
      <c r="C13" s="63" t="s">
        <v>202</v>
      </c>
      <c r="D13" s="51"/>
      <c r="E13" s="51" t="s">
        <v>30</v>
      </c>
      <c r="F13" s="51"/>
      <c r="G13" s="51" t="s">
        <v>88</v>
      </c>
      <c r="H13" s="51"/>
      <c r="I13" s="63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2.6" customHeight="1" x14ac:dyDescent="0.6">
      <c r="B14" s="123" t="s">
        <v>13</v>
      </c>
      <c r="C14" s="51" t="s">
        <v>57</v>
      </c>
      <c r="D14" s="51"/>
      <c r="E14" s="63" t="s">
        <v>89</v>
      </c>
      <c r="F14" s="51"/>
      <c r="G14" s="51" t="s">
        <v>90</v>
      </c>
      <c r="H14" s="51"/>
      <c r="I14" s="63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2.6" customHeight="1" x14ac:dyDescent="0.6">
      <c r="B15" s="123"/>
      <c r="C15" s="184" t="s">
        <v>104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6" customHeight="1" x14ac:dyDescent="0.6">
      <c r="A16" s="50" t="s">
        <v>187</v>
      </c>
      <c r="B16" s="12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</row>
    <row r="17" spans="1:15" ht="22.6" customHeight="1" x14ac:dyDescent="0.6">
      <c r="A17" s="50" t="s">
        <v>167</v>
      </c>
      <c r="B17" s="123"/>
      <c r="C17" s="151">
        <v>198000</v>
      </c>
      <c r="D17" s="151"/>
      <c r="E17" s="151">
        <v>726100</v>
      </c>
      <c r="F17" s="151"/>
      <c r="G17" s="151">
        <v>22000</v>
      </c>
      <c r="H17" s="151"/>
      <c r="I17" s="151">
        <v>420000</v>
      </c>
      <c r="J17" s="151"/>
      <c r="K17" s="151">
        <v>4894430</v>
      </c>
      <c r="L17" s="151"/>
      <c r="M17" s="151">
        <v>1732627</v>
      </c>
      <c r="N17" s="151"/>
      <c r="O17" s="151">
        <f>SUM(C17:M17)</f>
        <v>7993157</v>
      </c>
    </row>
    <row r="18" spans="1:15" ht="15.05" customHeight="1" x14ac:dyDescent="0.6">
      <c r="A18" s="50"/>
      <c r="B18" s="50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</row>
    <row r="19" spans="1:15" ht="22.6" customHeight="1" x14ac:dyDescent="0.6">
      <c r="A19" s="139" t="s">
        <v>188</v>
      </c>
      <c r="B19" s="123"/>
      <c r="C19" s="165"/>
      <c r="D19" s="151"/>
      <c r="E19" s="165"/>
      <c r="F19" s="165"/>
      <c r="G19" s="165"/>
      <c r="H19" s="151"/>
      <c r="I19" s="151"/>
      <c r="J19" s="151"/>
      <c r="K19" s="151"/>
      <c r="L19" s="151"/>
      <c r="M19" s="151"/>
      <c r="N19" s="151"/>
      <c r="O19" s="151"/>
    </row>
    <row r="20" spans="1:15" ht="22.6" customHeight="1" x14ac:dyDescent="0.6">
      <c r="A20" s="124" t="s">
        <v>189</v>
      </c>
      <c r="B20" s="123"/>
      <c r="C20" s="165"/>
      <c r="D20" s="151"/>
      <c r="E20" s="165"/>
      <c r="F20" s="165"/>
      <c r="G20" s="165"/>
      <c r="H20" s="151"/>
      <c r="I20" s="151"/>
      <c r="J20" s="151"/>
      <c r="K20" s="151"/>
      <c r="L20" s="151"/>
      <c r="M20" s="151"/>
      <c r="N20" s="151"/>
      <c r="O20" s="151"/>
    </row>
    <row r="21" spans="1:15" ht="22.6" customHeight="1" x14ac:dyDescent="0.6">
      <c r="A21" s="137" t="s">
        <v>190</v>
      </c>
      <c r="B21" s="123">
        <v>6</v>
      </c>
      <c r="C21" s="138">
        <v>0</v>
      </c>
      <c r="D21" s="138"/>
      <c r="E21" s="138">
        <v>0</v>
      </c>
      <c r="F21" s="138"/>
      <c r="G21" s="138">
        <v>0</v>
      </c>
      <c r="H21" s="151"/>
      <c r="I21" s="138">
        <v>0</v>
      </c>
      <c r="J21" s="132"/>
      <c r="K21" s="159">
        <v>-169290</v>
      </c>
      <c r="L21" s="166"/>
      <c r="M21" s="138">
        <v>0</v>
      </c>
      <c r="N21" s="166"/>
      <c r="O21" s="159">
        <f>SUM(C21:M21)</f>
        <v>-169290</v>
      </c>
    </row>
    <row r="22" spans="1:15" ht="22.6" customHeight="1" x14ac:dyDescent="0.6">
      <c r="A22" s="124" t="s">
        <v>191</v>
      </c>
      <c r="B22" s="123"/>
      <c r="C22" s="54">
        <f>SUM(C21:C21)</f>
        <v>0</v>
      </c>
      <c r="D22" s="151"/>
      <c r="E22" s="54">
        <f>SUM(E21:E21)</f>
        <v>0</v>
      </c>
      <c r="F22" s="151"/>
      <c r="G22" s="54">
        <f>SUM(G21:G21)</f>
        <v>0</v>
      </c>
      <c r="H22" s="151"/>
      <c r="I22" s="54">
        <f>SUM(I21:I21)</f>
        <v>0</v>
      </c>
      <c r="J22" s="151"/>
      <c r="K22" s="161">
        <f>SUM(K21:K21)</f>
        <v>-169290</v>
      </c>
      <c r="L22" s="151"/>
      <c r="M22" s="54">
        <f>SUM(M21:M21)</f>
        <v>0</v>
      </c>
      <c r="N22" s="151"/>
      <c r="O22" s="161">
        <f>SUM(O21:O21)</f>
        <v>-169290</v>
      </c>
    </row>
    <row r="23" spans="1:15" ht="11.95" customHeight="1" x14ac:dyDescent="0.6">
      <c r="A23" s="50"/>
      <c r="B23" s="50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</row>
    <row r="24" spans="1:15" ht="22.6" customHeight="1" x14ac:dyDescent="0.6">
      <c r="A24" s="50" t="s">
        <v>192</v>
      </c>
      <c r="B24" s="50"/>
      <c r="C24" s="155">
        <f>C22</f>
        <v>0</v>
      </c>
      <c r="D24" s="151"/>
      <c r="E24" s="155">
        <f>E22</f>
        <v>0</v>
      </c>
      <c r="F24" s="151"/>
      <c r="G24" s="155">
        <f>G22</f>
        <v>0</v>
      </c>
      <c r="H24" s="151"/>
      <c r="I24" s="155">
        <f>I22</f>
        <v>0</v>
      </c>
      <c r="J24" s="151"/>
      <c r="K24" s="157">
        <f>K22</f>
        <v>-169290</v>
      </c>
      <c r="L24" s="151"/>
      <c r="M24" s="155">
        <f>M22</f>
        <v>0</v>
      </c>
      <c r="N24" s="151"/>
      <c r="O24" s="157">
        <f>O22</f>
        <v>-169290</v>
      </c>
    </row>
    <row r="25" spans="1:15" ht="11.95" customHeight="1" x14ac:dyDescent="0.6">
      <c r="A25" s="50"/>
      <c r="B25" s="50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</row>
    <row r="26" spans="1:15" ht="22.6" customHeight="1" x14ac:dyDescent="0.6">
      <c r="A26" s="50" t="s">
        <v>125</v>
      </c>
      <c r="B26" s="50"/>
      <c r="C26" s="167"/>
      <c r="D26" s="126"/>
      <c r="E26" s="167"/>
      <c r="F26" s="126"/>
      <c r="G26" s="167"/>
      <c r="H26" s="126"/>
      <c r="I26" s="167"/>
      <c r="J26" s="126"/>
      <c r="K26" s="126"/>
      <c r="L26" s="126"/>
      <c r="M26" s="138"/>
      <c r="N26" s="126"/>
      <c r="O26" s="126"/>
    </row>
    <row r="27" spans="1:15" ht="22.6" customHeight="1" x14ac:dyDescent="0.6">
      <c r="A27" s="52" t="s">
        <v>175</v>
      </c>
      <c r="C27" s="138">
        <v>0</v>
      </c>
      <c r="D27" s="138"/>
      <c r="E27" s="138">
        <v>0</v>
      </c>
      <c r="F27" s="138"/>
      <c r="G27" s="138">
        <v>0</v>
      </c>
      <c r="H27" s="138"/>
      <c r="I27" s="138">
        <v>0</v>
      </c>
      <c r="J27" s="132"/>
      <c r="K27" s="159">
        <f>'PL 6'!J28</f>
        <v>73611</v>
      </c>
      <c r="L27" s="132"/>
      <c r="M27" s="138">
        <v>0</v>
      </c>
      <c r="N27" s="132"/>
      <c r="O27" s="159">
        <f t="shared" ref="O27:O28" si="0">SUM(C27:M27)</f>
        <v>73611</v>
      </c>
    </row>
    <row r="28" spans="1:15" ht="22.6" customHeight="1" x14ac:dyDescent="0.6">
      <c r="A28" s="116" t="s">
        <v>126</v>
      </c>
      <c r="C28" s="138">
        <v>0</v>
      </c>
      <c r="D28" s="138"/>
      <c r="E28" s="138">
        <v>0</v>
      </c>
      <c r="F28" s="138"/>
      <c r="G28" s="138">
        <v>0</v>
      </c>
      <c r="H28" s="138"/>
      <c r="I28" s="138">
        <v>0</v>
      </c>
      <c r="J28" s="132"/>
      <c r="K28" s="138">
        <v>0</v>
      </c>
      <c r="L28" s="132"/>
      <c r="M28" s="159">
        <f>'PL 6'!J37</f>
        <v>-104657</v>
      </c>
      <c r="N28" s="132"/>
      <c r="O28" s="132">
        <f t="shared" si="0"/>
        <v>-104657</v>
      </c>
    </row>
    <row r="29" spans="1:15" ht="22.6" customHeight="1" x14ac:dyDescent="0.6">
      <c r="A29" s="50" t="s">
        <v>128</v>
      </c>
      <c r="B29" s="50"/>
      <c r="C29" s="54">
        <f>SUM(C27:C28)</f>
        <v>0</v>
      </c>
      <c r="D29" s="151"/>
      <c r="E29" s="54">
        <f>SUM(E27:E28)</f>
        <v>0</v>
      </c>
      <c r="F29" s="151"/>
      <c r="G29" s="54">
        <f>SUM(G27:G28)</f>
        <v>0</v>
      </c>
      <c r="H29" s="151"/>
      <c r="I29" s="54">
        <f>SUM(I27:I28)</f>
        <v>0</v>
      </c>
      <c r="J29" s="151"/>
      <c r="K29" s="160">
        <f>SUM(K27:K28)</f>
        <v>73611</v>
      </c>
      <c r="L29" s="151"/>
      <c r="M29" s="160">
        <f>SUM(M27:M28)</f>
        <v>-104657</v>
      </c>
      <c r="N29" s="151"/>
      <c r="O29" s="160">
        <f>SUM(O27:O28)</f>
        <v>-31046</v>
      </c>
    </row>
    <row r="30" spans="1:15" ht="11.95" customHeight="1" x14ac:dyDescent="0.6">
      <c r="A30" s="50"/>
      <c r="B30" s="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</row>
    <row r="31" spans="1:15" ht="22.6" customHeight="1" thickBot="1" x14ac:dyDescent="0.65">
      <c r="A31" s="50" t="s">
        <v>193</v>
      </c>
      <c r="B31" s="50"/>
      <c r="C31" s="162">
        <f>C17+C24+C29</f>
        <v>198000</v>
      </c>
      <c r="D31" s="163"/>
      <c r="E31" s="162">
        <f>E17+E24+E29</f>
        <v>726100</v>
      </c>
      <c r="F31" s="163"/>
      <c r="G31" s="162">
        <f>G17+G24+G29</f>
        <v>22000</v>
      </c>
      <c r="H31" s="163"/>
      <c r="I31" s="162">
        <f>I17+I24+I29</f>
        <v>420000</v>
      </c>
      <c r="J31" s="163"/>
      <c r="K31" s="162">
        <f>K17+K24+K29</f>
        <v>4798751</v>
      </c>
      <c r="L31" s="163"/>
      <c r="M31" s="162">
        <f>M17+M24+M29</f>
        <v>1627970</v>
      </c>
      <c r="N31" s="163"/>
      <c r="O31" s="162">
        <f>O17+O24+O29</f>
        <v>7792821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="66" zoomScaleNormal="66" zoomScaleSheetLayoutView="80" workbookViewId="0">
      <selection activeCell="W12" sqref="W12"/>
    </sheetView>
  </sheetViews>
  <sheetFormatPr defaultRowHeight="21.5" x14ac:dyDescent="0.6"/>
  <cols>
    <col min="1" max="1" width="60" style="52" customWidth="1"/>
    <col min="2" max="2" width="10.5546875" style="52" customWidth="1"/>
    <col min="3" max="3" width="16.88671875" style="52" customWidth="1"/>
    <col min="4" max="4" width="1.44140625" style="52" customWidth="1"/>
    <col min="5" max="5" width="16.88671875" style="52" customWidth="1"/>
    <col min="6" max="6" width="1.44140625" style="52" customWidth="1"/>
    <col min="7" max="7" width="16.88671875" style="52" customWidth="1"/>
    <col min="8" max="8" width="1.44140625" style="52" customWidth="1"/>
    <col min="9" max="9" width="16.88671875" style="52" customWidth="1"/>
    <col min="10" max="10" width="1.44140625" style="52" customWidth="1"/>
    <col min="11" max="11" width="16.88671875" style="52" customWidth="1"/>
    <col min="12" max="12" width="1.44140625" style="52" customWidth="1"/>
    <col min="13" max="13" width="17.6640625" style="52" customWidth="1"/>
    <col min="14" max="14" width="1.44140625" style="52" customWidth="1"/>
    <col min="15" max="15" width="16.88671875" style="52" customWidth="1"/>
    <col min="16" max="100" width="8.77734375" style="52"/>
    <col min="101" max="101" width="42.88671875" style="52" customWidth="1"/>
    <col min="102" max="102" width="9.44140625" style="52" customWidth="1"/>
    <col min="103" max="103" width="12.5546875" style="52" customWidth="1"/>
    <col min="104" max="104" width="1.44140625" style="52" customWidth="1"/>
    <col min="105" max="105" width="12.5546875" style="52" customWidth="1"/>
    <col min="106" max="106" width="1.44140625" style="52" customWidth="1"/>
    <col min="107" max="107" width="12.88671875" style="52" customWidth="1"/>
    <col min="108" max="108" width="1.44140625" style="52" customWidth="1"/>
    <col min="109" max="109" width="12.5546875" style="52" customWidth="1"/>
    <col min="110" max="110" width="1.44140625" style="52" customWidth="1"/>
    <col min="111" max="111" width="12.5546875" style="52" customWidth="1"/>
    <col min="112" max="112" width="1.44140625" style="52" customWidth="1"/>
    <col min="113" max="113" width="12.5546875" style="52" customWidth="1"/>
    <col min="114" max="114" width="1.44140625" style="52" customWidth="1"/>
    <col min="115" max="115" width="13.88671875" style="52" customWidth="1"/>
    <col min="116" max="116" width="1.44140625" style="52" customWidth="1"/>
    <col min="117" max="117" width="15.21875" style="52" customWidth="1"/>
    <col min="118" max="118" width="1.44140625" style="52" customWidth="1"/>
    <col min="119" max="119" width="14.44140625" style="52" customWidth="1"/>
    <col min="120" max="356" width="8.77734375" style="52"/>
    <col min="357" max="357" width="42.88671875" style="52" customWidth="1"/>
    <col min="358" max="358" width="9.44140625" style="52" customWidth="1"/>
    <col min="359" max="359" width="12.5546875" style="52" customWidth="1"/>
    <col min="360" max="360" width="1.44140625" style="52" customWidth="1"/>
    <col min="361" max="361" width="12.5546875" style="52" customWidth="1"/>
    <col min="362" max="362" width="1.44140625" style="52" customWidth="1"/>
    <col min="363" max="363" width="12.88671875" style="52" customWidth="1"/>
    <col min="364" max="364" width="1.44140625" style="52" customWidth="1"/>
    <col min="365" max="365" width="12.5546875" style="52" customWidth="1"/>
    <col min="366" max="366" width="1.44140625" style="52" customWidth="1"/>
    <col min="367" max="367" width="12.5546875" style="52" customWidth="1"/>
    <col min="368" max="368" width="1.44140625" style="52" customWidth="1"/>
    <col min="369" max="369" width="12.5546875" style="52" customWidth="1"/>
    <col min="370" max="370" width="1.44140625" style="52" customWidth="1"/>
    <col min="371" max="371" width="13.88671875" style="52" customWidth="1"/>
    <col min="372" max="372" width="1.44140625" style="52" customWidth="1"/>
    <col min="373" max="373" width="15.21875" style="52" customWidth="1"/>
    <col min="374" max="374" width="1.44140625" style="52" customWidth="1"/>
    <col min="375" max="375" width="14.44140625" style="52" customWidth="1"/>
    <col min="376" max="612" width="8.77734375" style="52"/>
    <col min="613" max="613" width="42.88671875" style="52" customWidth="1"/>
    <col min="614" max="614" width="9.44140625" style="52" customWidth="1"/>
    <col min="615" max="615" width="12.5546875" style="52" customWidth="1"/>
    <col min="616" max="616" width="1.44140625" style="52" customWidth="1"/>
    <col min="617" max="617" width="12.5546875" style="52" customWidth="1"/>
    <col min="618" max="618" width="1.44140625" style="52" customWidth="1"/>
    <col min="619" max="619" width="12.88671875" style="52" customWidth="1"/>
    <col min="620" max="620" width="1.44140625" style="52" customWidth="1"/>
    <col min="621" max="621" width="12.5546875" style="52" customWidth="1"/>
    <col min="622" max="622" width="1.44140625" style="52" customWidth="1"/>
    <col min="623" max="623" width="12.5546875" style="52" customWidth="1"/>
    <col min="624" max="624" width="1.44140625" style="52" customWidth="1"/>
    <col min="625" max="625" width="12.5546875" style="52" customWidth="1"/>
    <col min="626" max="626" width="1.44140625" style="52" customWidth="1"/>
    <col min="627" max="627" width="13.88671875" style="52" customWidth="1"/>
    <col min="628" max="628" width="1.44140625" style="52" customWidth="1"/>
    <col min="629" max="629" width="15.21875" style="52" customWidth="1"/>
    <col min="630" max="630" width="1.44140625" style="52" customWidth="1"/>
    <col min="631" max="631" width="14.44140625" style="52" customWidth="1"/>
    <col min="632" max="868" width="8.77734375" style="52"/>
    <col min="869" max="869" width="42.88671875" style="52" customWidth="1"/>
    <col min="870" max="870" width="9.44140625" style="52" customWidth="1"/>
    <col min="871" max="871" width="12.5546875" style="52" customWidth="1"/>
    <col min="872" max="872" width="1.44140625" style="52" customWidth="1"/>
    <col min="873" max="873" width="12.5546875" style="52" customWidth="1"/>
    <col min="874" max="874" width="1.44140625" style="52" customWidth="1"/>
    <col min="875" max="875" width="12.88671875" style="52" customWidth="1"/>
    <col min="876" max="876" width="1.44140625" style="52" customWidth="1"/>
    <col min="877" max="877" width="12.5546875" style="52" customWidth="1"/>
    <col min="878" max="878" width="1.44140625" style="52" customWidth="1"/>
    <col min="879" max="879" width="12.5546875" style="52" customWidth="1"/>
    <col min="880" max="880" width="1.44140625" style="52" customWidth="1"/>
    <col min="881" max="881" width="12.5546875" style="52" customWidth="1"/>
    <col min="882" max="882" width="1.44140625" style="52" customWidth="1"/>
    <col min="883" max="883" width="13.88671875" style="52" customWidth="1"/>
    <col min="884" max="884" width="1.44140625" style="52" customWidth="1"/>
    <col min="885" max="885" width="15.21875" style="52" customWidth="1"/>
    <col min="886" max="886" width="1.44140625" style="52" customWidth="1"/>
    <col min="887" max="887" width="14.44140625" style="52" customWidth="1"/>
    <col min="888" max="1124" width="8.77734375" style="52"/>
    <col min="1125" max="1125" width="42.88671875" style="52" customWidth="1"/>
    <col min="1126" max="1126" width="9.44140625" style="52" customWidth="1"/>
    <col min="1127" max="1127" width="12.5546875" style="52" customWidth="1"/>
    <col min="1128" max="1128" width="1.44140625" style="52" customWidth="1"/>
    <col min="1129" max="1129" width="12.5546875" style="52" customWidth="1"/>
    <col min="1130" max="1130" width="1.44140625" style="52" customWidth="1"/>
    <col min="1131" max="1131" width="12.88671875" style="52" customWidth="1"/>
    <col min="1132" max="1132" width="1.44140625" style="52" customWidth="1"/>
    <col min="1133" max="1133" width="12.5546875" style="52" customWidth="1"/>
    <col min="1134" max="1134" width="1.44140625" style="52" customWidth="1"/>
    <col min="1135" max="1135" width="12.5546875" style="52" customWidth="1"/>
    <col min="1136" max="1136" width="1.44140625" style="52" customWidth="1"/>
    <col min="1137" max="1137" width="12.5546875" style="52" customWidth="1"/>
    <col min="1138" max="1138" width="1.44140625" style="52" customWidth="1"/>
    <col min="1139" max="1139" width="13.88671875" style="52" customWidth="1"/>
    <col min="1140" max="1140" width="1.44140625" style="52" customWidth="1"/>
    <col min="1141" max="1141" width="15.21875" style="52" customWidth="1"/>
    <col min="1142" max="1142" width="1.44140625" style="52" customWidth="1"/>
    <col min="1143" max="1143" width="14.44140625" style="52" customWidth="1"/>
    <col min="1144" max="1380" width="8.77734375" style="52"/>
    <col min="1381" max="1381" width="42.88671875" style="52" customWidth="1"/>
    <col min="1382" max="1382" width="9.44140625" style="52" customWidth="1"/>
    <col min="1383" max="1383" width="12.5546875" style="52" customWidth="1"/>
    <col min="1384" max="1384" width="1.44140625" style="52" customWidth="1"/>
    <col min="1385" max="1385" width="12.5546875" style="52" customWidth="1"/>
    <col min="1386" max="1386" width="1.44140625" style="52" customWidth="1"/>
    <col min="1387" max="1387" width="12.88671875" style="52" customWidth="1"/>
    <col min="1388" max="1388" width="1.44140625" style="52" customWidth="1"/>
    <col min="1389" max="1389" width="12.5546875" style="52" customWidth="1"/>
    <col min="1390" max="1390" width="1.44140625" style="52" customWidth="1"/>
    <col min="1391" max="1391" width="12.5546875" style="52" customWidth="1"/>
    <col min="1392" max="1392" width="1.44140625" style="52" customWidth="1"/>
    <col min="1393" max="1393" width="12.5546875" style="52" customWidth="1"/>
    <col min="1394" max="1394" width="1.44140625" style="52" customWidth="1"/>
    <col min="1395" max="1395" width="13.88671875" style="52" customWidth="1"/>
    <col min="1396" max="1396" width="1.44140625" style="52" customWidth="1"/>
    <col min="1397" max="1397" width="15.21875" style="52" customWidth="1"/>
    <col min="1398" max="1398" width="1.44140625" style="52" customWidth="1"/>
    <col min="1399" max="1399" width="14.44140625" style="52" customWidth="1"/>
    <col min="1400" max="1636" width="8.77734375" style="52"/>
    <col min="1637" max="1637" width="42.88671875" style="52" customWidth="1"/>
    <col min="1638" max="1638" width="9.44140625" style="52" customWidth="1"/>
    <col min="1639" max="1639" width="12.5546875" style="52" customWidth="1"/>
    <col min="1640" max="1640" width="1.44140625" style="52" customWidth="1"/>
    <col min="1641" max="1641" width="12.5546875" style="52" customWidth="1"/>
    <col min="1642" max="1642" width="1.44140625" style="52" customWidth="1"/>
    <col min="1643" max="1643" width="12.88671875" style="52" customWidth="1"/>
    <col min="1644" max="1644" width="1.44140625" style="52" customWidth="1"/>
    <col min="1645" max="1645" width="12.5546875" style="52" customWidth="1"/>
    <col min="1646" max="1646" width="1.44140625" style="52" customWidth="1"/>
    <col min="1647" max="1647" width="12.5546875" style="52" customWidth="1"/>
    <col min="1648" max="1648" width="1.44140625" style="52" customWidth="1"/>
    <col min="1649" max="1649" width="12.5546875" style="52" customWidth="1"/>
    <col min="1650" max="1650" width="1.44140625" style="52" customWidth="1"/>
    <col min="1651" max="1651" width="13.88671875" style="52" customWidth="1"/>
    <col min="1652" max="1652" width="1.44140625" style="52" customWidth="1"/>
    <col min="1653" max="1653" width="15.21875" style="52" customWidth="1"/>
    <col min="1654" max="1654" width="1.44140625" style="52" customWidth="1"/>
    <col min="1655" max="1655" width="14.44140625" style="52" customWidth="1"/>
    <col min="1656" max="1892" width="8.77734375" style="52"/>
    <col min="1893" max="1893" width="42.88671875" style="52" customWidth="1"/>
    <col min="1894" max="1894" width="9.44140625" style="52" customWidth="1"/>
    <col min="1895" max="1895" width="12.5546875" style="52" customWidth="1"/>
    <col min="1896" max="1896" width="1.44140625" style="52" customWidth="1"/>
    <col min="1897" max="1897" width="12.5546875" style="52" customWidth="1"/>
    <col min="1898" max="1898" width="1.44140625" style="52" customWidth="1"/>
    <col min="1899" max="1899" width="12.88671875" style="52" customWidth="1"/>
    <col min="1900" max="1900" width="1.44140625" style="52" customWidth="1"/>
    <col min="1901" max="1901" width="12.5546875" style="52" customWidth="1"/>
    <col min="1902" max="1902" width="1.44140625" style="52" customWidth="1"/>
    <col min="1903" max="1903" width="12.5546875" style="52" customWidth="1"/>
    <col min="1904" max="1904" width="1.44140625" style="52" customWidth="1"/>
    <col min="1905" max="1905" width="12.5546875" style="52" customWidth="1"/>
    <col min="1906" max="1906" width="1.44140625" style="52" customWidth="1"/>
    <col min="1907" max="1907" width="13.88671875" style="52" customWidth="1"/>
    <col min="1908" max="1908" width="1.44140625" style="52" customWidth="1"/>
    <col min="1909" max="1909" width="15.21875" style="52" customWidth="1"/>
    <col min="1910" max="1910" width="1.44140625" style="52" customWidth="1"/>
    <col min="1911" max="1911" width="14.44140625" style="52" customWidth="1"/>
    <col min="1912" max="2148" width="8.77734375" style="52"/>
    <col min="2149" max="2149" width="42.88671875" style="52" customWidth="1"/>
    <col min="2150" max="2150" width="9.44140625" style="52" customWidth="1"/>
    <col min="2151" max="2151" width="12.5546875" style="52" customWidth="1"/>
    <col min="2152" max="2152" width="1.44140625" style="52" customWidth="1"/>
    <col min="2153" max="2153" width="12.5546875" style="52" customWidth="1"/>
    <col min="2154" max="2154" width="1.44140625" style="52" customWidth="1"/>
    <col min="2155" max="2155" width="12.88671875" style="52" customWidth="1"/>
    <col min="2156" max="2156" width="1.44140625" style="52" customWidth="1"/>
    <col min="2157" max="2157" width="12.5546875" style="52" customWidth="1"/>
    <col min="2158" max="2158" width="1.44140625" style="52" customWidth="1"/>
    <col min="2159" max="2159" width="12.5546875" style="52" customWidth="1"/>
    <col min="2160" max="2160" width="1.44140625" style="52" customWidth="1"/>
    <col min="2161" max="2161" width="12.5546875" style="52" customWidth="1"/>
    <col min="2162" max="2162" width="1.44140625" style="52" customWidth="1"/>
    <col min="2163" max="2163" width="13.88671875" style="52" customWidth="1"/>
    <col min="2164" max="2164" width="1.44140625" style="52" customWidth="1"/>
    <col min="2165" max="2165" width="15.21875" style="52" customWidth="1"/>
    <col min="2166" max="2166" width="1.44140625" style="52" customWidth="1"/>
    <col min="2167" max="2167" width="14.44140625" style="52" customWidth="1"/>
    <col min="2168" max="2404" width="8.77734375" style="52"/>
    <col min="2405" max="2405" width="42.88671875" style="52" customWidth="1"/>
    <col min="2406" max="2406" width="9.44140625" style="52" customWidth="1"/>
    <col min="2407" max="2407" width="12.5546875" style="52" customWidth="1"/>
    <col min="2408" max="2408" width="1.44140625" style="52" customWidth="1"/>
    <col min="2409" max="2409" width="12.5546875" style="52" customWidth="1"/>
    <col min="2410" max="2410" width="1.44140625" style="52" customWidth="1"/>
    <col min="2411" max="2411" width="12.88671875" style="52" customWidth="1"/>
    <col min="2412" max="2412" width="1.44140625" style="52" customWidth="1"/>
    <col min="2413" max="2413" width="12.5546875" style="52" customWidth="1"/>
    <col min="2414" max="2414" width="1.44140625" style="52" customWidth="1"/>
    <col min="2415" max="2415" width="12.5546875" style="52" customWidth="1"/>
    <col min="2416" max="2416" width="1.44140625" style="52" customWidth="1"/>
    <col min="2417" max="2417" width="12.5546875" style="52" customWidth="1"/>
    <col min="2418" max="2418" width="1.44140625" style="52" customWidth="1"/>
    <col min="2419" max="2419" width="13.88671875" style="52" customWidth="1"/>
    <col min="2420" max="2420" width="1.44140625" style="52" customWidth="1"/>
    <col min="2421" max="2421" width="15.21875" style="52" customWidth="1"/>
    <col min="2422" max="2422" width="1.44140625" style="52" customWidth="1"/>
    <col min="2423" max="2423" width="14.44140625" style="52" customWidth="1"/>
    <col min="2424" max="2660" width="8.77734375" style="52"/>
    <col min="2661" max="2661" width="42.88671875" style="52" customWidth="1"/>
    <col min="2662" max="2662" width="9.44140625" style="52" customWidth="1"/>
    <col min="2663" max="2663" width="12.5546875" style="52" customWidth="1"/>
    <col min="2664" max="2664" width="1.44140625" style="52" customWidth="1"/>
    <col min="2665" max="2665" width="12.5546875" style="52" customWidth="1"/>
    <col min="2666" max="2666" width="1.44140625" style="52" customWidth="1"/>
    <col min="2667" max="2667" width="12.88671875" style="52" customWidth="1"/>
    <col min="2668" max="2668" width="1.44140625" style="52" customWidth="1"/>
    <col min="2669" max="2669" width="12.5546875" style="52" customWidth="1"/>
    <col min="2670" max="2670" width="1.44140625" style="52" customWidth="1"/>
    <col min="2671" max="2671" width="12.5546875" style="52" customWidth="1"/>
    <col min="2672" max="2672" width="1.44140625" style="52" customWidth="1"/>
    <col min="2673" max="2673" width="12.5546875" style="52" customWidth="1"/>
    <col min="2674" max="2674" width="1.44140625" style="52" customWidth="1"/>
    <col min="2675" max="2675" width="13.88671875" style="52" customWidth="1"/>
    <col min="2676" max="2676" width="1.44140625" style="52" customWidth="1"/>
    <col min="2677" max="2677" width="15.21875" style="52" customWidth="1"/>
    <col min="2678" max="2678" width="1.44140625" style="52" customWidth="1"/>
    <col min="2679" max="2679" width="14.44140625" style="52" customWidth="1"/>
    <col min="2680" max="2916" width="8.77734375" style="52"/>
    <col min="2917" max="2917" width="42.88671875" style="52" customWidth="1"/>
    <col min="2918" max="2918" width="9.44140625" style="52" customWidth="1"/>
    <col min="2919" max="2919" width="12.5546875" style="52" customWidth="1"/>
    <col min="2920" max="2920" width="1.44140625" style="52" customWidth="1"/>
    <col min="2921" max="2921" width="12.5546875" style="52" customWidth="1"/>
    <col min="2922" max="2922" width="1.44140625" style="52" customWidth="1"/>
    <col min="2923" max="2923" width="12.88671875" style="52" customWidth="1"/>
    <col min="2924" max="2924" width="1.44140625" style="52" customWidth="1"/>
    <col min="2925" max="2925" width="12.5546875" style="52" customWidth="1"/>
    <col min="2926" max="2926" width="1.44140625" style="52" customWidth="1"/>
    <col min="2927" max="2927" width="12.5546875" style="52" customWidth="1"/>
    <col min="2928" max="2928" width="1.44140625" style="52" customWidth="1"/>
    <col min="2929" max="2929" width="12.5546875" style="52" customWidth="1"/>
    <col min="2930" max="2930" width="1.44140625" style="52" customWidth="1"/>
    <col min="2931" max="2931" width="13.88671875" style="52" customWidth="1"/>
    <col min="2932" max="2932" width="1.44140625" style="52" customWidth="1"/>
    <col min="2933" max="2933" width="15.21875" style="52" customWidth="1"/>
    <col min="2934" max="2934" width="1.44140625" style="52" customWidth="1"/>
    <col min="2935" max="2935" width="14.44140625" style="52" customWidth="1"/>
    <col min="2936" max="3172" width="8.77734375" style="52"/>
    <col min="3173" max="3173" width="42.88671875" style="52" customWidth="1"/>
    <col min="3174" max="3174" width="9.44140625" style="52" customWidth="1"/>
    <col min="3175" max="3175" width="12.5546875" style="52" customWidth="1"/>
    <col min="3176" max="3176" width="1.44140625" style="52" customWidth="1"/>
    <col min="3177" max="3177" width="12.5546875" style="52" customWidth="1"/>
    <col min="3178" max="3178" width="1.44140625" style="52" customWidth="1"/>
    <col min="3179" max="3179" width="12.88671875" style="52" customWidth="1"/>
    <col min="3180" max="3180" width="1.44140625" style="52" customWidth="1"/>
    <col min="3181" max="3181" width="12.5546875" style="52" customWidth="1"/>
    <col min="3182" max="3182" width="1.44140625" style="52" customWidth="1"/>
    <col min="3183" max="3183" width="12.5546875" style="52" customWidth="1"/>
    <col min="3184" max="3184" width="1.44140625" style="52" customWidth="1"/>
    <col min="3185" max="3185" width="12.5546875" style="52" customWidth="1"/>
    <col min="3186" max="3186" width="1.44140625" style="52" customWidth="1"/>
    <col min="3187" max="3187" width="13.88671875" style="52" customWidth="1"/>
    <col min="3188" max="3188" width="1.44140625" style="52" customWidth="1"/>
    <col min="3189" max="3189" width="15.21875" style="52" customWidth="1"/>
    <col min="3190" max="3190" width="1.44140625" style="52" customWidth="1"/>
    <col min="3191" max="3191" width="14.44140625" style="52" customWidth="1"/>
    <col min="3192" max="3428" width="8.77734375" style="52"/>
    <col min="3429" max="3429" width="42.88671875" style="52" customWidth="1"/>
    <col min="3430" max="3430" width="9.44140625" style="52" customWidth="1"/>
    <col min="3431" max="3431" width="12.5546875" style="52" customWidth="1"/>
    <col min="3432" max="3432" width="1.44140625" style="52" customWidth="1"/>
    <col min="3433" max="3433" width="12.5546875" style="52" customWidth="1"/>
    <col min="3434" max="3434" width="1.44140625" style="52" customWidth="1"/>
    <col min="3435" max="3435" width="12.88671875" style="52" customWidth="1"/>
    <col min="3436" max="3436" width="1.44140625" style="52" customWidth="1"/>
    <col min="3437" max="3437" width="12.5546875" style="52" customWidth="1"/>
    <col min="3438" max="3438" width="1.44140625" style="52" customWidth="1"/>
    <col min="3439" max="3439" width="12.5546875" style="52" customWidth="1"/>
    <col min="3440" max="3440" width="1.44140625" style="52" customWidth="1"/>
    <col min="3441" max="3441" width="12.5546875" style="52" customWidth="1"/>
    <col min="3442" max="3442" width="1.44140625" style="52" customWidth="1"/>
    <col min="3443" max="3443" width="13.88671875" style="52" customWidth="1"/>
    <col min="3444" max="3444" width="1.44140625" style="52" customWidth="1"/>
    <col min="3445" max="3445" width="15.21875" style="52" customWidth="1"/>
    <col min="3446" max="3446" width="1.44140625" style="52" customWidth="1"/>
    <col min="3447" max="3447" width="14.44140625" style="52" customWidth="1"/>
    <col min="3448" max="3684" width="8.77734375" style="52"/>
    <col min="3685" max="3685" width="42.88671875" style="52" customWidth="1"/>
    <col min="3686" max="3686" width="9.44140625" style="52" customWidth="1"/>
    <col min="3687" max="3687" width="12.5546875" style="52" customWidth="1"/>
    <col min="3688" max="3688" width="1.44140625" style="52" customWidth="1"/>
    <col min="3689" max="3689" width="12.5546875" style="52" customWidth="1"/>
    <col min="3690" max="3690" width="1.44140625" style="52" customWidth="1"/>
    <col min="3691" max="3691" width="12.88671875" style="52" customWidth="1"/>
    <col min="3692" max="3692" width="1.44140625" style="52" customWidth="1"/>
    <col min="3693" max="3693" width="12.5546875" style="52" customWidth="1"/>
    <col min="3694" max="3694" width="1.44140625" style="52" customWidth="1"/>
    <col min="3695" max="3695" width="12.5546875" style="52" customWidth="1"/>
    <col min="3696" max="3696" width="1.44140625" style="52" customWidth="1"/>
    <col min="3697" max="3697" width="12.5546875" style="52" customWidth="1"/>
    <col min="3698" max="3698" width="1.44140625" style="52" customWidth="1"/>
    <col min="3699" max="3699" width="13.88671875" style="52" customWidth="1"/>
    <col min="3700" max="3700" width="1.44140625" style="52" customWidth="1"/>
    <col min="3701" max="3701" width="15.21875" style="52" customWidth="1"/>
    <col min="3702" max="3702" width="1.44140625" style="52" customWidth="1"/>
    <col min="3703" max="3703" width="14.44140625" style="52" customWidth="1"/>
    <col min="3704" max="3940" width="8.77734375" style="52"/>
    <col min="3941" max="3941" width="42.88671875" style="52" customWidth="1"/>
    <col min="3942" max="3942" width="9.44140625" style="52" customWidth="1"/>
    <col min="3943" max="3943" width="12.5546875" style="52" customWidth="1"/>
    <col min="3944" max="3944" width="1.44140625" style="52" customWidth="1"/>
    <col min="3945" max="3945" width="12.5546875" style="52" customWidth="1"/>
    <col min="3946" max="3946" width="1.44140625" style="52" customWidth="1"/>
    <col min="3947" max="3947" width="12.88671875" style="52" customWidth="1"/>
    <col min="3948" max="3948" width="1.44140625" style="52" customWidth="1"/>
    <col min="3949" max="3949" width="12.5546875" style="52" customWidth="1"/>
    <col min="3950" max="3950" width="1.44140625" style="52" customWidth="1"/>
    <col min="3951" max="3951" width="12.5546875" style="52" customWidth="1"/>
    <col min="3952" max="3952" width="1.44140625" style="52" customWidth="1"/>
    <col min="3953" max="3953" width="12.5546875" style="52" customWidth="1"/>
    <col min="3954" max="3954" width="1.44140625" style="52" customWidth="1"/>
    <col min="3955" max="3955" width="13.88671875" style="52" customWidth="1"/>
    <col min="3956" max="3956" width="1.44140625" style="52" customWidth="1"/>
    <col min="3957" max="3957" width="15.21875" style="52" customWidth="1"/>
    <col min="3958" max="3958" width="1.44140625" style="52" customWidth="1"/>
    <col min="3959" max="3959" width="14.44140625" style="52" customWidth="1"/>
    <col min="3960" max="4196" width="8.77734375" style="52"/>
    <col min="4197" max="4197" width="42.88671875" style="52" customWidth="1"/>
    <col min="4198" max="4198" width="9.44140625" style="52" customWidth="1"/>
    <col min="4199" max="4199" width="12.5546875" style="52" customWidth="1"/>
    <col min="4200" max="4200" width="1.44140625" style="52" customWidth="1"/>
    <col min="4201" max="4201" width="12.5546875" style="52" customWidth="1"/>
    <col min="4202" max="4202" width="1.44140625" style="52" customWidth="1"/>
    <col min="4203" max="4203" width="12.88671875" style="52" customWidth="1"/>
    <col min="4204" max="4204" width="1.44140625" style="52" customWidth="1"/>
    <col min="4205" max="4205" width="12.5546875" style="52" customWidth="1"/>
    <col min="4206" max="4206" width="1.44140625" style="52" customWidth="1"/>
    <col min="4207" max="4207" width="12.5546875" style="52" customWidth="1"/>
    <col min="4208" max="4208" width="1.44140625" style="52" customWidth="1"/>
    <col min="4209" max="4209" width="12.5546875" style="52" customWidth="1"/>
    <col min="4210" max="4210" width="1.44140625" style="52" customWidth="1"/>
    <col min="4211" max="4211" width="13.88671875" style="52" customWidth="1"/>
    <col min="4212" max="4212" width="1.44140625" style="52" customWidth="1"/>
    <col min="4213" max="4213" width="15.21875" style="52" customWidth="1"/>
    <col min="4214" max="4214" width="1.44140625" style="52" customWidth="1"/>
    <col min="4215" max="4215" width="14.44140625" style="52" customWidth="1"/>
    <col min="4216" max="4452" width="8.77734375" style="52"/>
    <col min="4453" max="4453" width="42.88671875" style="52" customWidth="1"/>
    <col min="4454" max="4454" width="9.44140625" style="52" customWidth="1"/>
    <col min="4455" max="4455" width="12.5546875" style="52" customWidth="1"/>
    <col min="4456" max="4456" width="1.44140625" style="52" customWidth="1"/>
    <col min="4457" max="4457" width="12.5546875" style="52" customWidth="1"/>
    <col min="4458" max="4458" width="1.44140625" style="52" customWidth="1"/>
    <col min="4459" max="4459" width="12.88671875" style="52" customWidth="1"/>
    <col min="4460" max="4460" width="1.44140625" style="52" customWidth="1"/>
    <col min="4461" max="4461" width="12.5546875" style="52" customWidth="1"/>
    <col min="4462" max="4462" width="1.44140625" style="52" customWidth="1"/>
    <col min="4463" max="4463" width="12.5546875" style="52" customWidth="1"/>
    <col min="4464" max="4464" width="1.44140625" style="52" customWidth="1"/>
    <col min="4465" max="4465" width="12.5546875" style="52" customWidth="1"/>
    <col min="4466" max="4466" width="1.44140625" style="52" customWidth="1"/>
    <col min="4467" max="4467" width="13.88671875" style="52" customWidth="1"/>
    <col min="4468" max="4468" width="1.44140625" style="52" customWidth="1"/>
    <col min="4469" max="4469" width="15.21875" style="52" customWidth="1"/>
    <col min="4470" max="4470" width="1.44140625" style="52" customWidth="1"/>
    <col min="4471" max="4471" width="14.44140625" style="52" customWidth="1"/>
    <col min="4472" max="4708" width="8.77734375" style="52"/>
    <col min="4709" max="4709" width="42.88671875" style="52" customWidth="1"/>
    <col min="4710" max="4710" width="9.44140625" style="52" customWidth="1"/>
    <col min="4711" max="4711" width="12.5546875" style="52" customWidth="1"/>
    <col min="4712" max="4712" width="1.44140625" style="52" customWidth="1"/>
    <col min="4713" max="4713" width="12.5546875" style="52" customWidth="1"/>
    <col min="4714" max="4714" width="1.44140625" style="52" customWidth="1"/>
    <col min="4715" max="4715" width="12.88671875" style="52" customWidth="1"/>
    <col min="4716" max="4716" width="1.44140625" style="52" customWidth="1"/>
    <col min="4717" max="4717" width="12.5546875" style="52" customWidth="1"/>
    <col min="4718" max="4718" width="1.44140625" style="52" customWidth="1"/>
    <col min="4719" max="4719" width="12.5546875" style="52" customWidth="1"/>
    <col min="4720" max="4720" width="1.44140625" style="52" customWidth="1"/>
    <col min="4721" max="4721" width="12.5546875" style="52" customWidth="1"/>
    <col min="4722" max="4722" width="1.44140625" style="52" customWidth="1"/>
    <col min="4723" max="4723" width="13.88671875" style="52" customWidth="1"/>
    <col min="4724" max="4724" width="1.44140625" style="52" customWidth="1"/>
    <col min="4725" max="4725" width="15.21875" style="52" customWidth="1"/>
    <col min="4726" max="4726" width="1.44140625" style="52" customWidth="1"/>
    <col min="4727" max="4727" width="14.44140625" style="52" customWidth="1"/>
    <col min="4728" max="4964" width="8.77734375" style="52"/>
    <col min="4965" max="4965" width="42.88671875" style="52" customWidth="1"/>
    <col min="4966" max="4966" width="9.44140625" style="52" customWidth="1"/>
    <col min="4967" max="4967" width="12.5546875" style="52" customWidth="1"/>
    <col min="4968" max="4968" width="1.44140625" style="52" customWidth="1"/>
    <col min="4969" max="4969" width="12.5546875" style="52" customWidth="1"/>
    <col min="4970" max="4970" width="1.44140625" style="52" customWidth="1"/>
    <col min="4971" max="4971" width="12.88671875" style="52" customWidth="1"/>
    <col min="4972" max="4972" width="1.44140625" style="52" customWidth="1"/>
    <col min="4973" max="4973" width="12.5546875" style="52" customWidth="1"/>
    <col min="4974" max="4974" width="1.44140625" style="52" customWidth="1"/>
    <col min="4975" max="4975" width="12.5546875" style="52" customWidth="1"/>
    <col min="4976" max="4976" width="1.44140625" style="52" customWidth="1"/>
    <col min="4977" max="4977" width="12.5546875" style="52" customWidth="1"/>
    <col min="4978" max="4978" width="1.44140625" style="52" customWidth="1"/>
    <col min="4979" max="4979" width="13.88671875" style="52" customWidth="1"/>
    <col min="4980" max="4980" width="1.44140625" style="52" customWidth="1"/>
    <col min="4981" max="4981" width="15.21875" style="52" customWidth="1"/>
    <col min="4982" max="4982" width="1.44140625" style="52" customWidth="1"/>
    <col min="4983" max="4983" width="14.44140625" style="52" customWidth="1"/>
    <col min="4984" max="5220" width="8.77734375" style="52"/>
    <col min="5221" max="5221" width="42.88671875" style="52" customWidth="1"/>
    <col min="5222" max="5222" width="9.44140625" style="52" customWidth="1"/>
    <col min="5223" max="5223" width="12.5546875" style="52" customWidth="1"/>
    <col min="5224" max="5224" width="1.44140625" style="52" customWidth="1"/>
    <col min="5225" max="5225" width="12.5546875" style="52" customWidth="1"/>
    <col min="5226" max="5226" width="1.44140625" style="52" customWidth="1"/>
    <col min="5227" max="5227" width="12.88671875" style="52" customWidth="1"/>
    <col min="5228" max="5228" width="1.44140625" style="52" customWidth="1"/>
    <col min="5229" max="5229" width="12.5546875" style="52" customWidth="1"/>
    <col min="5230" max="5230" width="1.44140625" style="52" customWidth="1"/>
    <col min="5231" max="5231" width="12.5546875" style="52" customWidth="1"/>
    <col min="5232" max="5232" width="1.44140625" style="52" customWidth="1"/>
    <col min="5233" max="5233" width="12.5546875" style="52" customWidth="1"/>
    <col min="5234" max="5234" width="1.44140625" style="52" customWidth="1"/>
    <col min="5235" max="5235" width="13.88671875" style="52" customWidth="1"/>
    <col min="5236" max="5236" width="1.44140625" style="52" customWidth="1"/>
    <col min="5237" max="5237" width="15.21875" style="52" customWidth="1"/>
    <col min="5238" max="5238" width="1.44140625" style="52" customWidth="1"/>
    <col min="5239" max="5239" width="14.44140625" style="52" customWidth="1"/>
    <col min="5240" max="5476" width="8.77734375" style="52"/>
    <col min="5477" max="5477" width="42.88671875" style="52" customWidth="1"/>
    <col min="5478" max="5478" width="9.44140625" style="52" customWidth="1"/>
    <col min="5479" max="5479" width="12.5546875" style="52" customWidth="1"/>
    <col min="5480" max="5480" width="1.44140625" style="52" customWidth="1"/>
    <col min="5481" max="5481" width="12.5546875" style="52" customWidth="1"/>
    <col min="5482" max="5482" width="1.44140625" style="52" customWidth="1"/>
    <col min="5483" max="5483" width="12.88671875" style="52" customWidth="1"/>
    <col min="5484" max="5484" width="1.44140625" style="52" customWidth="1"/>
    <col min="5485" max="5485" width="12.5546875" style="52" customWidth="1"/>
    <col min="5486" max="5486" width="1.44140625" style="52" customWidth="1"/>
    <col min="5487" max="5487" width="12.5546875" style="52" customWidth="1"/>
    <col min="5488" max="5488" width="1.44140625" style="52" customWidth="1"/>
    <col min="5489" max="5489" width="12.5546875" style="52" customWidth="1"/>
    <col min="5490" max="5490" width="1.44140625" style="52" customWidth="1"/>
    <col min="5491" max="5491" width="13.88671875" style="52" customWidth="1"/>
    <col min="5492" max="5492" width="1.44140625" style="52" customWidth="1"/>
    <col min="5493" max="5493" width="15.21875" style="52" customWidth="1"/>
    <col min="5494" max="5494" width="1.44140625" style="52" customWidth="1"/>
    <col min="5495" max="5495" width="14.44140625" style="52" customWidth="1"/>
    <col min="5496" max="5732" width="8.77734375" style="52"/>
    <col min="5733" max="5733" width="42.88671875" style="52" customWidth="1"/>
    <col min="5734" max="5734" width="9.44140625" style="52" customWidth="1"/>
    <col min="5735" max="5735" width="12.5546875" style="52" customWidth="1"/>
    <col min="5736" max="5736" width="1.44140625" style="52" customWidth="1"/>
    <col min="5737" max="5737" width="12.5546875" style="52" customWidth="1"/>
    <col min="5738" max="5738" width="1.44140625" style="52" customWidth="1"/>
    <col min="5739" max="5739" width="12.88671875" style="52" customWidth="1"/>
    <col min="5740" max="5740" width="1.44140625" style="52" customWidth="1"/>
    <col min="5741" max="5741" width="12.5546875" style="52" customWidth="1"/>
    <col min="5742" max="5742" width="1.44140625" style="52" customWidth="1"/>
    <col min="5743" max="5743" width="12.5546875" style="52" customWidth="1"/>
    <col min="5744" max="5744" width="1.44140625" style="52" customWidth="1"/>
    <col min="5745" max="5745" width="12.5546875" style="52" customWidth="1"/>
    <col min="5746" max="5746" width="1.44140625" style="52" customWidth="1"/>
    <col min="5747" max="5747" width="13.88671875" style="52" customWidth="1"/>
    <col min="5748" max="5748" width="1.44140625" style="52" customWidth="1"/>
    <col min="5749" max="5749" width="15.21875" style="52" customWidth="1"/>
    <col min="5750" max="5750" width="1.44140625" style="52" customWidth="1"/>
    <col min="5751" max="5751" width="14.44140625" style="52" customWidth="1"/>
    <col min="5752" max="5988" width="8.77734375" style="52"/>
    <col min="5989" max="5989" width="42.88671875" style="52" customWidth="1"/>
    <col min="5990" max="5990" width="9.44140625" style="52" customWidth="1"/>
    <col min="5991" max="5991" width="12.5546875" style="52" customWidth="1"/>
    <col min="5992" max="5992" width="1.44140625" style="52" customWidth="1"/>
    <col min="5993" max="5993" width="12.5546875" style="52" customWidth="1"/>
    <col min="5994" max="5994" width="1.44140625" style="52" customWidth="1"/>
    <col min="5995" max="5995" width="12.88671875" style="52" customWidth="1"/>
    <col min="5996" max="5996" width="1.44140625" style="52" customWidth="1"/>
    <col min="5997" max="5997" width="12.5546875" style="52" customWidth="1"/>
    <col min="5998" max="5998" width="1.44140625" style="52" customWidth="1"/>
    <col min="5999" max="5999" width="12.5546875" style="52" customWidth="1"/>
    <col min="6000" max="6000" width="1.44140625" style="52" customWidth="1"/>
    <col min="6001" max="6001" width="12.5546875" style="52" customWidth="1"/>
    <col min="6002" max="6002" width="1.44140625" style="52" customWidth="1"/>
    <col min="6003" max="6003" width="13.88671875" style="52" customWidth="1"/>
    <col min="6004" max="6004" width="1.44140625" style="52" customWidth="1"/>
    <col min="6005" max="6005" width="15.21875" style="52" customWidth="1"/>
    <col min="6006" max="6006" width="1.44140625" style="52" customWidth="1"/>
    <col min="6007" max="6007" width="14.44140625" style="52" customWidth="1"/>
    <col min="6008" max="6244" width="8.77734375" style="52"/>
    <col min="6245" max="6245" width="42.88671875" style="52" customWidth="1"/>
    <col min="6246" max="6246" width="9.44140625" style="52" customWidth="1"/>
    <col min="6247" max="6247" width="12.5546875" style="52" customWidth="1"/>
    <col min="6248" max="6248" width="1.44140625" style="52" customWidth="1"/>
    <col min="6249" max="6249" width="12.5546875" style="52" customWidth="1"/>
    <col min="6250" max="6250" width="1.44140625" style="52" customWidth="1"/>
    <col min="6251" max="6251" width="12.88671875" style="52" customWidth="1"/>
    <col min="6252" max="6252" width="1.44140625" style="52" customWidth="1"/>
    <col min="6253" max="6253" width="12.5546875" style="52" customWidth="1"/>
    <col min="6254" max="6254" width="1.44140625" style="52" customWidth="1"/>
    <col min="6255" max="6255" width="12.5546875" style="52" customWidth="1"/>
    <col min="6256" max="6256" width="1.44140625" style="52" customWidth="1"/>
    <col min="6257" max="6257" width="12.5546875" style="52" customWidth="1"/>
    <col min="6258" max="6258" width="1.44140625" style="52" customWidth="1"/>
    <col min="6259" max="6259" width="13.88671875" style="52" customWidth="1"/>
    <col min="6260" max="6260" width="1.44140625" style="52" customWidth="1"/>
    <col min="6261" max="6261" width="15.21875" style="52" customWidth="1"/>
    <col min="6262" max="6262" width="1.44140625" style="52" customWidth="1"/>
    <col min="6263" max="6263" width="14.44140625" style="52" customWidth="1"/>
    <col min="6264" max="6500" width="8.77734375" style="52"/>
    <col min="6501" max="6501" width="42.88671875" style="52" customWidth="1"/>
    <col min="6502" max="6502" width="9.44140625" style="52" customWidth="1"/>
    <col min="6503" max="6503" width="12.5546875" style="52" customWidth="1"/>
    <col min="6504" max="6504" width="1.44140625" style="52" customWidth="1"/>
    <col min="6505" max="6505" width="12.5546875" style="52" customWidth="1"/>
    <col min="6506" max="6506" width="1.44140625" style="52" customWidth="1"/>
    <col min="6507" max="6507" width="12.88671875" style="52" customWidth="1"/>
    <col min="6508" max="6508" width="1.44140625" style="52" customWidth="1"/>
    <col min="6509" max="6509" width="12.5546875" style="52" customWidth="1"/>
    <col min="6510" max="6510" width="1.44140625" style="52" customWidth="1"/>
    <col min="6511" max="6511" width="12.5546875" style="52" customWidth="1"/>
    <col min="6512" max="6512" width="1.44140625" style="52" customWidth="1"/>
    <col min="6513" max="6513" width="12.5546875" style="52" customWidth="1"/>
    <col min="6514" max="6514" width="1.44140625" style="52" customWidth="1"/>
    <col min="6515" max="6515" width="13.88671875" style="52" customWidth="1"/>
    <col min="6516" max="6516" width="1.44140625" style="52" customWidth="1"/>
    <col min="6517" max="6517" width="15.21875" style="52" customWidth="1"/>
    <col min="6518" max="6518" width="1.44140625" style="52" customWidth="1"/>
    <col min="6519" max="6519" width="14.44140625" style="52" customWidth="1"/>
    <col min="6520" max="6756" width="8.77734375" style="52"/>
    <col min="6757" max="6757" width="42.88671875" style="52" customWidth="1"/>
    <col min="6758" max="6758" width="9.44140625" style="52" customWidth="1"/>
    <col min="6759" max="6759" width="12.5546875" style="52" customWidth="1"/>
    <col min="6760" max="6760" width="1.44140625" style="52" customWidth="1"/>
    <col min="6761" max="6761" width="12.5546875" style="52" customWidth="1"/>
    <col min="6762" max="6762" width="1.44140625" style="52" customWidth="1"/>
    <col min="6763" max="6763" width="12.88671875" style="52" customWidth="1"/>
    <col min="6764" max="6764" width="1.44140625" style="52" customWidth="1"/>
    <col min="6765" max="6765" width="12.5546875" style="52" customWidth="1"/>
    <col min="6766" max="6766" width="1.44140625" style="52" customWidth="1"/>
    <col min="6767" max="6767" width="12.5546875" style="52" customWidth="1"/>
    <col min="6768" max="6768" width="1.44140625" style="52" customWidth="1"/>
    <col min="6769" max="6769" width="12.5546875" style="52" customWidth="1"/>
    <col min="6770" max="6770" width="1.44140625" style="52" customWidth="1"/>
    <col min="6771" max="6771" width="13.88671875" style="52" customWidth="1"/>
    <col min="6772" max="6772" width="1.44140625" style="52" customWidth="1"/>
    <col min="6773" max="6773" width="15.21875" style="52" customWidth="1"/>
    <col min="6774" max="6774" width="1.44140625" style="52" customWidth="1"/>
    <col min="6775" max="6775" width="14.44140625" style="52" customWidth="1"/>
    <col min="6776" max="7012" width="8.77734375" style="52"/>
    <col min="7013" max="7013" width="42.88671875" style="52" customWidth="1"/>
    <col min="7014" max="7014" width="9.44140625" style="52" customWidth="1"/>
    <col min="7015" max="7015" width="12.5546875" style="52" customWidth="1"/>
    <col min="7016" max="7016" width="1.44140625" style="52" customWidth="1"/>
    <col min="7017" max="7017" width="12.5546875" style="52" customWidth="1"/>
    <col min="7018" max="7018" width="1.44140625" style="52" customWidth="1"/>
    <col min="7019" max="7019" width="12.88671875" style="52" customWidth="1"/>
    <col min="7020" max="7020" width="1.44140625" style="52" customWidth="1"/>
    <col min="7021" max="7021" width="12.5546875" style="52" customWidth="1"/>
    <col min="7022" max="7022" width="1.44140625" style="52" customWidth="1"/>
    <col min="7023" max="7023" width="12.5546875" style="52" customWidth="1"/>
    <col min="7024" max="7024" width="1.44140625" style="52" customWidth="1"/>
    <col min="7025" max="7025" width="12.5546875" style="52" customWidth="1"/>
    <col min="7026" max="7026" width="1.44140625" style="52" customWidth="1"/>
    <col min="7027" max="7027" width="13.88671875" style="52" customWidth="1"/>
    <col min="7028" max="7028" width="1.44140625" style="52" customWidth="1"/>
    <col min="7029" max="7029" width="15.21875" style="52" customWidth="1"/>
    <col min="7030" max="7030" width="1.44140625" style="52" customWidth="1"/>
    <col min="7031" max="7031" width="14.44140625" style="52" customWidth="1"/>
    <col min="7032" max="7268" width="8.77734375" style="52"/>
    <col min="7269" max="7269" width="42.88671875" style="52" customWidth="1"/>
    <col min="7270" max="7270" width="9.44140625" style="52" customWidth="1"/>
    <col min="7271" max="7271" width="12.5546875" style="52" customWidth="1"/>
    <col min="7272" max="7272" width="1.44140625" style="52" customWidth="1"/>
    <col min="7273" max="7273" width="12.5546875" style="52" customWidth="1"/>
    <col min="7274" max="7274" width="1.44140625" style="52" customWidth="1"/>
    <col min="7275" max="7275" width="12.88671875" style="52" customWidth="1"/>
    <col min="7276" max="7276" width="1.44140625" style="52" customWidth="1"/>
    <col min="7277" max="7277" width="12.5546875" style="52" customWidth="1"/>
    <col min="7278" max="7278" width="1.44140625" style="52" customWidth="1"/>
    <col min="7279" max="7279" width="12.5546875" style="52" customWidth="1"/>
    <col min="7280" max="7280" width="1.44140625" style="52" customWidth="1"/>
    <col min="7281" max="7281" width="12.5546875" style="52" customWidth="1"/>
    <col min="7282" max="7282" width="1.44140625" style="52" customWidth="1"/>
    <col min="7283" max="7283" width="13.88671875" style="52" customWidth="1"/>
    <col min="7284" max="7284" width="1.44140625" style="52" customWidth="1"/>
    <col min="7285" max="7285" width="15.21875" style="52" customWidth="1"/>
    <col min="7286" max="7286" width="1.44140625" style="52" customWidth="1"/>
    <col min="7287" max="7287" width="14.44140625" style="52" customWidth="1"/>
    <col min="7288" max="7524" width="8.77734375" style="52"/>
    <col min="7525" max="7525" width="42.88671875" style="52" customWidth="1"/>
    <col min="7526" max="7526" width="9.44140625" style="52" customWidth="1"/>
    <col min="7527" max="7527" width="12.5546875" style="52" customWidth="1"/>
    <col min="7528" max="7528" width="1.44140625" style="52" customWidth="1"/>
    <col min="7529" max="7529" width="12.5546875" style="52" customWidth="1"/>
    <col min="7530" max="7530" width="1.44140625" style="52" customWidth="1"/>
    <col min="7531" max="7531" width="12.88671875" style="52" customWidth="1"/>
    <col min="7532" max="7532" width="1.44140625" style="52" customWidth="1"/>
    <col min="7533" max="7533" width="12.5546875" style="52" customWidth="1"/>
    <col min="7534" max="7534" width="1.44140625" style="52" customWidth="1"/>
    <col min="7535" max="7535" width="12.5546875" style="52" customWidth="1"/>
    <col min="7536" max="7536" width="1.44140625" style="52" customWidth="1"/>
    <col min="7537" max="7537" width="12.5546875" style="52" customWidth="1"/>
    <col min="7538" max="7538" width="1.44140625" style="52" customWidth="1"/>
    <col min="7539" max="7539" width="13.88671875" style="52" customWidth="1"/>
    <col min="7540" max="7540" width="1.44140625" style="52" customWidth="1"/>
    <col min="7541" max="7541" width="15.21875" style="52" customWidth="1"/>
    <col min="7542" max="7542" width="1.44140625" style="52" customWidth="1"/>
    <col min="7543" max="7543" width="14.44140625" style="52" customWidth="1"/>
    <col min="7544" max="7780" width="8.77734375" style="52"/>
    <col min="7781" max="7781" width="42.88671875" style="52" customWidth="1"/>
    <col min="7782" max="7782" width="9.44140625" style="52" customWidth="1"/>
    <col min="7783" max="7783" width="12.5546875" style="52" customWidth="1"/>
    <col min="7784" max="7784" width="1.44140625" style="52" customWidth="1"/>
    <col min="7785" max="7785" width="12.5546875" style="52" customWidth="1"/>
    <col min="7786" max="7786" width="1.44140625" style="52" customWidth="1"/>
    <col min="7787" max="7787" width="12.88671875" style="52" customWidth="1"/>
    <col min="7788" max="7788" width="1.44140625" style="52" customWidth="1"/>
    <col min="7789" max="7789" width="12.5546875" style="52" customWidth="1"/>
    <col min="7790" max="7790" width="1.44140625" style="52" customWidth="1"/>
    <col min="7791" max="7791" width="12.5546875" style="52" customWidth="1"/>
    <col min="7792" max="7792" width="1.44140625" style="52" customWidth="1"/>
    <col min="7793" max="7793" width="12.5546875" style="52" customWidth="1"/>
    <col min="7794" max="7794" width="1.44140625" style="52" customWidth="1"/>
    <col min="7795" max="7795" width="13.88671875" style="52" customWidth="1"/>
    <col min="7796" max="7796" width="1.44140625" style="52" customWidth="1"/>
    <col min="7797" max="7797" width="15.21875" style="52" customWidth="1"/>
    <col min="7798" max="7798" width="1.44140625" style="52" customWidth="1"/>
    <col min="7799" max="7799" width="14.44140625" style="52" customWidth="1"/>
    <col min="7800" max="8036" width="8.77734375" style="52"/>
    <col min="8037" max="8037" width="42.88671875" style="52" customWidth="1"/>
    <col min="8038" max="8038" width="9.44140625" style="52" customWidth="1"/>
    <col min="8039" max="8039" width="12.5546875" style="52" customWidth="1"/>
    <col min="8040" max="8040" width="1.44140625" style="52" customWidth="1"/>
    <col min="8041" max="8041" width="12.5546875" style="52" customWidth="1"/>
    <col min="8042" max="8042" width="1.44140625" style="52" customWidth="1"/>
    <col min="8043" max="8043" width="12.88671875" style="52" customWidth="1"/>
    <col min="8044" max="8044" width="1.44140625" style="52" customWidth="1"/>
    <col min="8045" max="8045" width="12.5546875" style="52" customWidth="1"/>
    <col min="8046" max="8046" width="1.44140625" style="52" customWidth="1"/>
    <col min="8047" max="8047" width="12.5546875" style="52" customWidth="1"/>
    <col min="8048" max="8048" width="1.44140625" style="52" customWidth="1"/>
    <col min="8049" max="8049" width="12.5546875" style="52" customWidth="1"/>
    <col min="8050" max="8050" width="1.44140625" style="52" customWidth="1"/>
    <col min="8051" max="8051" width="13.88671875" style="52" customWidth="1"/>
    <col min="8052" max="8052" width="1.44140625" style="52" customWidth="1"/>
    <col min="8053" max="8053" width="15.21875" style="52" customWidth="1"/>
    <col min="8054" max="8054" width="1.44140625" style="52" customWidth="1"/>
    <col min="8055" max="8055" width="14.44140625" style="52" customWidth="1"/>
    <col min="8056" max="8292" width="8.77734375" style="52"/>
    <col min="8293" max="8293" width="42.88671875" style="52" customWidth="1"/>
    <col min="8294" max="8294" width="9.44140625" style="52" customWidth="1"/>
    <col min="8295" max="8295" width="12.5546875" style="52" customWidth="1"/>
    <col min="8296" max="8296" width="1.44140625" style="52" customWidth="1"/>
    <col min="8297" max="8297" width="12.5546875" style="52" customWidth="1"/>
    <col min="8298" max="8298" width="1.44140625" style="52" customWidth="1"/>
    <col min="8299" max="8299" width="12.88671875" style="52" customWidth="1"/>
    <col min="8300" max="8300" width="1.44140625" style="52" customWidth="1"/>
    <col min="8301" max="8301" width="12.5546875" style="52" customWidth="1"/>
    <col min="8302" max="8302" width="1.44140625" style="52" customWidth="1"/>
    <col min="8303" max="8303" width="12.5546875" style="52" customWidth="1"/>
    <col min="8304" max="8304" width="1.44140625" style="52" customWidth="1"/>
    <col min="8305" max="8305" width="12.5546875" style="52" customWidth="1"/>
    <col min="8306" max="8306" width="1.44140625" style="52" customWidth="1"/>
    <col min="8307" max="8307" width="13.88671875" style="52" customWidth="1"/>
    <col min="8308" max="8308" width="1.44140625" style="52" customWidth="1"/>
    <col min="8309" max="8309" width="15.21875" style="52" customWidth="1"/>
    <col min="8310" max="8310" width="1.44140625" style="52" customWidth="1"/>
    <col min="8311" max="8311" width="14.44140625" style="52" customWidth="1"/>
    <col min="8312" max="8548" width="8.77734375" style="52"/>
    <col min="8549" max="8549" width="42.88671875" style="52" customWidth="1"/>
    <col min="8550" max="8550" width="9.44140625" style="52" customWidth="1"/>
    <col min="8551" max="8551" width="12.5546875" style="52" customWidth="1"/>
    <col min="8552" max="8552" width="1.44140625" style="52" customWidth="1"/>
    <col min="8553" max="8553" width="12.5546875" style="52" customWidth="1"/>
    <col min="8554" max="8554" width="1.44140625" style="52" customWidth="1"/>
    <col min="8555" max="8555" width="12.88671875" style="52" customWidth="1"/>
    <col min="8556" max="8556" width="1.44140625" style="52" customWidth="1"/>
    <col min="8557" max="8557" width="12.5546875" style="52" customWidth="1"/>
    <col min="8558" max="8558" width="1.44140625" style="52" customWidth="1"/>
    <col min="8559" max="8559" width="12.5546875" style="52" customWidth="1"/>
    <col min="8560" max="8560" width="1.44140625" style="52" customWidth="1"/>
    <col min="8561" max="8561" width="12.5546875" style="52" customWidth="1"/>
    <col min="8562" max="8562" width="1.44140625" style="52" customWidth="1"/>
    <col min="8563" max="8563" width="13.88671875" style="52" customWidth="1"/>
    <col min="8564" max="8564" width="1.44140625" style="52" customWidth="1"/>
    <col min="8565" max="8565" width="15.21875" style="52" customWidth="1"/>
    <col min="8566" max="8566" width="1.44140625" style="52" customWidth="1"/>
    <col min="8567" max="8567" width="14.44140625" style="52" customWidth="1"/>
    <col min="8568" max="8804" width="8.77734375" style="52"/>
    <col min="8805" max="8805" width="42.88671875" style="52" customWidth="1"/>
    <col min="8806" max="8806" width="9.44140625" style="52" customWidth="1"/>
    <col min="8807" max="8807" width="12.5546875" style="52" customWidth="1"/>
    <col min="8808" max="8808" width="1.44140625" style="52" customWidth="1"/>
    <col min="8809" max="8809" width="12.5546875" style="52" customWidth="1"/>
    <col min="8810" max="8810" width="1.44140625" style="52" customWidth="1"/>
    <col min="8811" max="8811" width="12.88671875" style="52" customWidth="1"/>
    <col min="8812" max="8812" width="1.44140625" style="52" customWidth="1"/>
    <col min="8813" max="8813" width="12.5546875" style="52" customWidth="1"/>
    <col min="8814" max="8814" width="1.44140625" style="52" customWidth="1"/>
    <col min="8815" max="8815" width="12.5546875" style="52" customWidth="1"/>
    <col min="8816" max="8816" width="1.44140625" style="52" customWidth="1"/>
    <col min="8817" max="8817" width="12.5546875" style="52" customWidth="1"/>
    <col min="8818" max="8818" width="1.44140625" style="52" customWidth="1"/>
    <col min="8819" max="8819" width="13.88671875" style="52" customWidth="1"/>
    <col min="8820" max="8820" width="1.44140625" style="52" customWidth="1"/>
    <col min="8821" max="8821" width="15.21875" style="52" customWidth="1"/>
    <col min="8822" max="8822" width="1.44140625" style="52" customWidth="1"/>
    <col min="8823" max="8823" width="14.44140625" style="52" customWidth="1"/>
    <col min="8824" max="9060" width="8.77734375" style="52"/>
    <col min="9061" max="9061" width="42.88671875" style="52" customWidth="1"/>
    <col min="9062" max="9062" width="9.44140625" style="52" customWidth="1"/>
    <col min="9063" max="9063" width="12.5546875" style="52" customWidth="1"/>
    <col min="9064" max="9064" width="1.44140625" style="52" customWidth="1"/>
    <col min="9065" max="9065" width="12.5546875" style="52" customWidth="1"/>
    <col min="9066" max="9066" width="1.44140625" style="52" customWidth="1"/>
    <col min="9067" max="9067" width="12.88671875" style="52" customWidth="1"/>
    <col min="9068" max="9068" width="1.44140625" style="52" customWidth="1"/>
    <col min="9069" max="9069" width="12.5546875" style="52" customWidth="1"/>
    <col min="9070" max="9070" width="1.44140625" style="52" customWidth="1"/>
    <col min="9071" max="9071" width="12.5546875" style="52" customWidth="1"/>
    <col min="9072" max="9072" width="1.44140625" style="52" customWidth="1"/>
    <col min="9073" max="9073" width="12.5546875" style="52" customWidth="1"/>
    <col min="9074" max="9074" width="1.44140625" style="52" customWidth="1"/>
    <col min="9075" max="9075" width="13.88671875" style="52" customWidth="1"/>
    <col min="9076" max="9076" width="1.44140625" style="52" customWidth="1"/>
    <col min="9077" max="9077" width="15.21875" style="52" customWidth="1"/>
    <col min="9078" max="9078" width="1.44140625" style="52" customWidth="1"/>
    <col min="9079" max="9079" width="14.44140625" style="52" customWidth="1"/>
    <col min="9080" max="9316" width="8.77734375" style="52"/>
    <col min="9317" max="9317" width="42.88671875" style="52" customWidth="1"/>
    <col min="9318" max="9318" width="9.44140625" style="52" customWidth="1"/>
    <col min="9319" max="9319" width="12.5546875" style="52" customWidth="1"/>
    <col min="9320" max="9320" width="1.44140625" style="52" customWidth="1"/>
    <col min="9321" max="9321" width="12.5546875" style="52" customWidth="1"/>
    <col min="9322" max="9322" width="1.44140625" style="52" customWidth="1"/>
    <col min="9323" max="9323" width="12.88671875" style="52" customWidth="1"/>
    <col min="9324" max="9324" width="1.44140625" style="52" customWidth="1"/>
    <col min="9325" max="9325" width="12.5546875" style="52" customWidth="1"/>
    <col min="9326" max="9326" width="1.44140625" style="52" customWidth="1"/>
    <col min="9327" max="9327" width="12.5546875" style="52" customWidth="1"/>
    <col min="9328" max="9328" width="1.44140625" style="52" customWidth="1"/>
    <col min="9329" max="9329" width="12.5546875" style="52" customWidth="1"/>
    <col min="9330" max="9330" width="1.44140625" style="52" customWidth="1"/>
    <col min="9331" max="9331" width="13.88671875" style="52" customWidth="1"/>
    <col min="9332" max="9332" width="1.44140625" style="52" customWidth="1"/>
    <col min="9333" max="9333" width="15.21875" style="52" customWidth="1"/>
    <col min="9334" max="9334" width="1.44140625" style="52" customWidth="1"/>
    <col min="9335" max="9335" width="14.44140625" style="52" customWidth="1"/>
    <col min="9336" max="9572" width="8.77734375" style="52"/>
    <col min="9573" max="9573" width="42.88671875" style="52" customWidth="1"/>
    <col min="9574" max="9574" width="9.44140625" style="52" customWidth="1"/>
    <col min="9575" max="9575" width="12.5546875" style="52" customWidth="1"/>
    <col min="9576" max="9576" width="1.44140625" style="52" customWidth="1"/>
    <col min="9577" max="9577" width="12.5546875" style="52" customWidth="1"/>
    <col min="9578" max="9578" width="1.44140625" style="52" customWidth="1"/>
    <col min="9579" max="9579" width="12.88671875" style="52" customWidth="1"/>
    <col min="9580" max="9580" width="1.44140625" style="52" customWidth="1"/>
    <col min="9581" max="9581" width="12.5546875" style="52" customWidth="1"/>
    <col min="9582" max="9582" width="1.44140625" style="52" customWidth="1"/>
    <col min="9583" max="9583" width="12.5546875" style="52" customWidth="1"/>
    <col min="9584" max="9584" width="1.44140625" style="52" customWidth="1"/>
    <col min="9585" max="9585" width="12.5546875" style="52" customWidth="1"/>
    <col min="9586" max="9586" width="1.44140625" style="52" customWidth="1"/>
    <col min="9587" max="9587" width="13.88671875" style="52" customWidth="1"/>
    <col min="9588" max="9588" width="1.44140625" style="52" customWidth="1"/>
    <col min="9589" max="9589" width="15.21875" style="52" customWidth="1"/>
    <col min="9590" max="9590" width="1.44140625" style="52" customWidth="1"/>
    <col min="9591" max="9591" width="14.44140625" style="52" customWidth="1"/>
    <col min="9592" max="9828" width="8.77734375" style="52"/>
    <col min="9829" max="9829" width="42.88671875" style="52" customWidth="1"/>
    <col min="9830" max="9830" width="9.44140625" style="52" customWidth="1"/>
    <col min="9831" max="9831" width="12.5546875" style="52" customWidth="1"/>
    <col min="9832" max="9832" width="1.44140625" style="52" customWidth="1"/>
    <col min="9833" max="9833" width="12.5546875" style="52" customWidth="1"/>
    <col min="9834" max="9834" width="1.44140625" style="52" customWidth="1"/>
    <col min="9835" max="9835" width="12.88671875" style="52" customWidth="1"/>
    <col min="9836" max="9836" width="1.44140625" style="52" customWidth="1"/>
    <col min="9837" max="9837" width="12.5546875" style="52" customWidth="1"/>
    <col min="9838" max="9838" width="1.44140625" style="52" customWidth="1"/>
    <col min="9839" max="9839" width="12.5546875" style="52" customWidth="1"/>
    <col min="9840" max="9840" width="1.44140625" style="52" customWidth="1"/>
    <col min="9841" max="9841" width="12.5546875" style="52" customWidth="1"/>
    <col min="9842" max="9842" width="1.44140625" style="52" customWidth="1"/>
    <col min="9843" max="9843" width="13.88671875" style="52" customWidth="1"/>
    <col min="9844" max="9844" width="1.44140625" style="52" customWidth="1"/>
    <col min="9845" max="9845" width="15.21875" style="52" customWidth="1"/>
    <col min="9846" max="9846" width="1.44140625" style="52" customWidth="1"/>
    <col min="9847" max="9847" width="14.44140625" style="52" customWidth="1"/>
    <col min="9848" max="10084" width="8.77734375" style="52"/>
    <col min="10085" max="10085" width="42.88671875" style="52" customWidth="1"/>
    <col min="10086" max="10086" width="9.44140625" style="52" customWidth="1"/>
    <col min="10087" max="10087" width="12.5546875" style="52" customWidth="1"/>
    <col min="10088" max="10088" width="1.44140625" style="52" customWidth="1"/>
    <col min="10089" max="10089" width="12.5546875" style="52" customWidth="1"/>
    <col min="10090" max="10090" width="1.44140625" style="52" customWidth="1"/>
    <col min="10091" max="10091" width="12.88671875" style="52" customWidth="1"/>
    <col min="10092" max="10092" width="1.44140625" style="52" customWidth="1"/>
    <col min="10093" max="10093" width="12.5546875" style="52" customWidth="1"/>
    <col min="10094" max="10094" width="1.44140625" style="52" customWidth="1"/>
    <col min="10095" max="10095" width="12.5546875" style="52" customWidth="1"/>
    <col min="10096" max="10096" width="1.44140625" style="52" customWidth="1"/>
    <col min="10097" max="10097" width="12.5546875" style="52" customWidth="1"/>
    <col min="10098" max="10098" width="1.44140625" style="52" customWidth="1"/>
    <col min="10099" max="10099" width="13.88671875" style="52" customWidth="1"/>
    <col min="10100" max="10100" width="1.44140625" style="52" customWidth="1"/>
    <col min="10101" max="10101" width="15.21875" style="52" customWidth="1"/>
    <col min="10102" max="10102" width="1.44140625" style="52" customWidth="1"/>
    <col min="10103" max="10103" width="14.44140625" style="52" customWidth="1"/>
    <col min="10104" max="10340" width="8.77734375" style="52"/>
    <col min="10341" max="10341" width="42.88671875" style="52" customWidth="1"/>
    <col min="10342" max="10342" width="9.44140625" style="52" customWidth="1"/>
    <col min="10343" max="10343" width="12.5546875" style="52" customWidth="1"/>
    <col min="10344" max="10344" width="1.44140625" style="52" customWidth="1"/>
    <col min="10345" max="10345" width="12.5546875" style="52" customWidth="1"/>
    <col min="10346" max="10346" width="1.44140625" style="52" customWidth="1"/>
    <col min="10347" max="10347" width="12.88671875" style="52" customWidth="1"/>
    <col min="10348" max="10348" width="1.44140625" style="52" customWidth="1"/>
    <col min="10349" max="10349" width="12.5546875" style="52" customWidth="1"/>
    <col min="10350" max="10350" width="1.44140625" style="52" customWidth="1"/>
    <col min="10351" max="10351" width="12.5546875" style="52" customWidth="1"/>
    <col min="10352" max="10352" width="1.44140625" style="52" customWidth="1"/>
    <col min="10353" max="10353" width="12.5546875" style="52" customWidth="1"/>
    <col min="10354" max="10354" width="1.44140625" style="52" customWidth="1"/>
    <col min="10355" max="10355" width="13.88671875" style="52" customWidth="1"/>
    <col min="10356" max="10356" width="1.44140625" style="52" customWidth="1"/>
    <col min="10357" max="10357" width="15.21875" style="52" customWidth="1"/>
    <col min="10358" max="10358" width="1.44140625" style="52" customWidth="1"/>
    <col min="10359" max="10359" width="14.44140625" style="52" customWidth="1"/>
    <col min="10360" max="10596" width="8.77734375" style="52"/>
    <col min="10597" max="10597" width="42.88671875" style="52" customWidth="1"/>
    <col min="10598" max="10598" width="9.44140625" style="52" customWidth="1"/>
    <col min="10599" max="10599" width="12.5546875" style="52" customWidth="1"/>
    <col min="10600" max="10600" width="1.44140625" style="52" customWidth="1"/>
    <col min="10601" max="10601" width="12.5546875" style="52" customWidth="1"/>
    <col min="10602" max="10602" width="1.44140625" style="52" customWidth="1"/>
    <col min="10603" max="10603" width="12.88671875" style="52" customWidth="1"/>
    <col min="10604" max="10604" width="1.44140625" style="52" customWidth="1"/>
    <col min="10605" max="10605" width="12.5546875" style="52" customWidth="1"/>
    <col min="10606" max="10606" width="1.44140625" style="52" customWidth="1"/>
    <col min="10607" max="10607" width="12.5546875" style="52" customWidth="1"/>
    <col min="10608" max="10608" width="1.44140625" style="52" customWidth="1"/>
    <col min="10609" max="10609" width="12.5546875" style="52" customWidth="1"/>
    <col min="10610" max="10610" width="1.44140625" style="52" customWidth="1"/>
    <col min="10611" max="10611" width="13.88671875" style="52" customWidth="1"/>
    <col min="10612" max="10612" width="1.44140625" style="52" customWidth="1"/>
    <col min="10613" max="10613" width="15.21875" style="52" customWidth="1"/>
    <col min="10614" max="10614" width="1.44140625" style="52" customWidth="1"/>
    <col min="10615" max="10615" width="14.44140625" style="52" customWidth="1"/>
    <col min="10616" max="10852" width="8.77734375" style="52"/>
    <col min="10853" max="10853" width="42.88671875" style="52" customWidth="1"/>
    <col min="10854" max="10854" width="9.44140625" style="52" customWidth="1"/>
    <col min="10855" max="10855" width="12.5546875" style="52" customWidth="1"/>
    <col min="10856" max="10856" width="1.44140625" style="52" customWidth="1"/>
    <col min="10857" max="10857" width="12.5546875" style="52" customWidth="1"/>
    <col min="10858" max="10858" width="1.44140625" style="52" customWidth="1"/>
    <col min="10859" max="10859" width="12.88671875" style="52" customWidth="1"/>
    <col min="10860" max="10860" width="1.44140625" style="52" customWidth="1"/>
    <col min="10861" max="10861" width="12.5546875" style="52" customWidth="1"/>
    <col min="10862" max="10862" width="1.44140625" style="52" customWidth="1"/>
    <col min="10863" max="10863" width="12.5546875" style="52" customWidth="1"/>
    <col min="10864" max="10864" width="1.44140625" style="52" customWidth="1"/>
    <col min="10865" max="10865" width="12.5546875" style="52" customWidth="1"/>
    <col min="10866" max="10866" width="1.44140625" style="52" customWidth="1"/>
    <col min="10867" max="10867" width="13.88671875" style="52" customWidth="1"/>
    <col min="10868" max="10868" width="1.44140625" style="52" customWidth="1"/>
    <col min="10869" max="10869" width="15.21875" style="52" customWidth="1"/>
    <col min="10870" max="10870" width="1.44140625" style="52" customWidth="1"/>
    <col min="10871" max="10871" width="14.44140625" style="52" customWidth="1"/>
    <col min="10872" max="11108" width="8.77734375" style="52"/>
    <col min="11109" max="11109" width="42.88671875" style="52" customWidth="1"/>
    <col min="11110" max="11110" width="9.44140625" style="52" customWidth="1"/>
    <col min="11111" max="11111" width="12.5546875" style="52" customWidth="1"/>
    <col min="11112" max="11112" width="1.44140625" style="52" customWidth="1"/>
    <col min="11113" max="11113" width="12.5546875" style="52" customWidth="1"/>
    <col min="11114" max="11114" width="1.44140625" style="52" customWidth="1"/>
    <col min="11115" max="11115" width="12.88671875" style="52" customWidth="1"/>
    <col min="11116" max="11116" width="1.44140625" style="52" customWidth="1"/>
    <col min="11117" max="11117" width="12.5546875" style="52" customWidth="1"/>
    <col min="11118" max="11118" width="1.44140625" style="52" customWidth="1"/>
    <col min="11119" max="11119" width="12.5546875" style="52" customWidth="1"/>
    <col min="11120" max="11120" width="1.44140625" style="52" customWidth="1"/>
    <col min="11121" max="11121" width="12.5546875" style="52" customWidth="1"/>
    <col min="11122" max="11122" width="1.44140625" style="52" customWidth="1"/>
    <col min="11123" max="11123" width="13.88671875" style="52" customWidth="1"/>
    <col min="11124" max="11124" width="1.44140625" style="52" customWidth="1"/>
    <col min="11125" max="11125" width="15.21875" style="52" customWidth="1"/>
    <col min="11126" max="11126" width="1.44140625" style="52" customWidth="1"/>
    <col min="11127" max="11127" width="14.44140625" style="52" customWidth="1"/>
    <col min="11128" max="11364" width="8.77734375" style="52"/>
    <col min="11365" max="11365" width="42.88671875" style="52" customWidth="1"/>
    <col min="11366" max="11366" width="9.44140625" style="52" customWidth="1"/>
    <col min="11367" max="11367" width="12.5546875" style="52" customWidth="1"/>
    <col min="11368" max="11368" width="1.44140625" style="52" customWidth="1"/>
    <col min="11369" max="11369" width="12.5546875" style="52" customWidth="1"/>
    <col min="11370" max="11370" width="1.44140625" style="52" customWidth="1"/>
    <col min="11371" max="11371" width="12.88671875" style="52" customWidth="1"/>
    <col min="11372" max="11372" width="1.44140625" style="52" customWidth="1"/>
    <col min="11373" max="11373" width="12.5546875" style="52" customWidth="1"/>
    <col min="11374" max="11374" width="1.44140625" style="52" customWidth="1"/>
    <col min="11375" max="11375" width="12.5546875" style="52" customWidth="1"/>
    <col min="11376" max="11376" width="1.44140625" style="52" customWidth="1"/>
    <col min="11377" max="11377" width="12.5546875" style="52" customWidth="1"/>
    <col min="11378" max="11378" width="1.44140625" style="52" customWidth="1"/>
    <col min="11379" max="11379" width="13.88671875" style="52" customWidth="1"/>
    <col min="11380" max="11380" width="1.44140625" style="52" customWidth="1"/>
    <col min="11381" max="11381" width="15.21875" style="52" customWidth="1"/>
    <col min="11382" max="11382" width="1.44140625" style="52" customWidth="1"/>
    <col min="11383" max="11383" width="14.44140625" style="52" customWidth="1"/>
    <col min="11384" max="11620" width="8.77734375" style="52"/>
    <col min="11621" max="11621" width="42.88671875" style="52" customWidth="1"/>
    <col min="11622" max="11622" width="9.44140625" style="52" customWidth="1"/>
    <col min="11623" max="11623" width="12.5546875" style="52" customWidth="1"/>
    <col min="11624" max="11624" width="1.44140625" style="52" customWidth="1"/>
    <col min="11625" max="11625" width="12.5546875" style="52" customWidth="1"/>
    <col min="11626" max="11626" width="1.44140625" style="52" customWidth="1"/>
    <col min="11627" max="11627" width="12.88671875" style="52" customWidth="1"/>
    <col min="11628" max="11628" width="1.44140625" style="52" customWidth="1"/>
    <col min="11629" max="11629" width="12.5546875" style="52" customWidth="1"/>
    <col min="11630" max="11630" width="1.44140625" style="52" customWidth="1"/>
    <col min="11631" max="11631" width="12.5546875" style="52" customWidth="1"/>
    <col min="11632" max="11632" width="1.44140625" style="52" customWidth="1"/>
    <col min="11633" max="11633" width="12.5546875" style="52" customWidth="1"/>
    <col min="11634" max="11634" width="1.44140625" style="52" customWidth="1"/>
    <col min="11635" max="11635" width="13.88671875" style="52" customWidth="1"/>
    <col min="11636" max="11636" width="1.44140625" style="52" customWidth="1"/>
    <col min="11637" max="11637" width="15.21875" style="52" customWidth="1"/>
    <col min="11638" max="11638" width="1.44140625" style="52" customWidth="1"/>
    <col min="11639" max="11639" width="14.44140625" style="52" customWidth="1"/>
    <col min="11640" max="11876" width="8.77734375" style="52"/>
    <col min="11877" max="11877" width="42.88671875" style="52" customWidth="1"/>
    <col min="11878" max="11878" width="9.44140625" style="52" customWidth="1"/>
    <col min="11879" max="11879" width="12.5546875" style="52" customWidth="1"/>
    <col min="11880" max="11880" width="1.44140625" style="52" customWidth="1"/>
    <col min="11881" max="11881" width="12.5546875" style="52" customWidth="1"/>
    <col min="11882" max="11882" width="1.44140625" style="52" customWidth="1"/>
    <col min="11883" max="11883" width="12.88671875" style="52" customWidth="1"/>
    <col min="11884" max="11884" width="1.44140625" style="52" customWidth="1"/>
    <col min="11885" max="11885" width="12.5546875" style="52" customWidth="1"/>
    <col min="11886" max="11886" width="1.44140625" style="52" customWidth="1"/>
    <col min="11887" max="11887" width="12.5546875" style="52" customWidth="1"/>
    <col min="11888" max="11888" width="1.44140625" style="52" customWidth="1"/>
    <col min="11889" max="11889" width="12.5546875" style="52" customWidth="1"/>
    <col min="11890" max="11890" width="1.44140625" style="52" customWidth="1"/>
    <col min="11891" max="11891" width="13.88671875" style="52" customWidth="1"/>
    <col min="11892" max="11892" width="1.44140625" style="52" customWidth="1"/>
    <col min="11893" max="11893" width="15.21875" style="52" customWidth="1"/>
    <col min="11894" max="11894" width="1.44140625" style="52" customWidth="1"/>
    <col min="11895" max="11895" width="14.44140625" style="52" customWidth="1"/>
    <col min="11896" max="12132" width="8.77734375" style="52"/>
    <col min="12133" max="12133" width="42.88671875" style="52" customWidth="1"/>
    <col min="12134" max="12134" width="9.44140625" style="52" customWidth="1"/>
    <col min="12135" max="12135" width="12.5546875" style="52" customWidth="1"/>
    <col min="12136" max="12136" width="1.44140625" style="52" customWidth="1"/>
    <col min="12137" max="12137" width="12.5546875" style="52" customWidth="1"/>
    <col min="12138" max="12138" width="1.44140625" style="52" customWidth="1"/>
    <col min="12139" max="12139" width="12.88671875" style="52" customWidth="1"/>
    <col min="12140" max="12140" width="1.44140625" style="52" customWidth="1"/>
    <col min="12141" max="12141" width="12.5546875" style="52" customWidth="1"/>
    <col min="12142" max="12142" width="1.44140625" style="52" customWidth="1"/>
    <col min="12143" max="12143" width="12.5546875" style="52" customWidth="1"/>
    <col min="12144" max="12144" width="1.44140625" style="52" customWidth="1"/>
    <col min="12145" max="12145" width="12.5546875" style="52" customWidth="1"/>
    <col min="12146" max="12146" width="1.44140625" style="52" customWidth="1"/>
    <col min="12147" max="12147" width="13.88671875" style="52" customWidth="1"/>
    <col min="12148" max="12148" width="1.44140625" style="52" customWidth="1"/>
    <col min="12149" max="12149" width="15.21875" style="52" customWidth="1"/>
    <col min="12150" max="12150" width="1.44140625" style="52" customWidth="1"/>
    <col min="12151" max="12151" width="14.44140625" style="52" customWidth="1"/>
    <col min="12152" max="12388" width="8.77734375" style="52"/>
    <col min="12389" max="12389" width="42.88671875" style="52" customWidth="1"/>
    <col min="12390" max="12390" width="9.44140625" style="52" customWidth="1"/>
    <col min="12391" max="12391" width="12.5546875" style="52" customWidth="1"/>
    <col min="12392" max="12392" width="1.44140625" style="52" customWidth="1"/>
    <col min="12393" max="12393" width="12.5546875" style="52" customWidth="1"/>
    <col min="12394" max="12394" width="1.44140625" style="52" customWidth="1"/>
    <col min="12395" max="12395" width="12.88671875" style="52" customWidth="1"/>
    <col min="12396" max="12396" width="1.44140625" style="52" customWidth="1"/>
    <col min="12397" max="12397" width="12.5546875" style="52" customWidth="1"/>
    <col min="12398" max="12398" width="1.44140625" style="52" customWidth="1"/>
    <col min="12399" max="12399" width="12.5546875" style="52" customWidth="1"/>
    <col min="12400" max="12400" width="1.44140625" style="52" customWidth="1"/>
    <col min="12401" max="12401" width="12.5546875" style="52" customWidth="1"/>
    <col min="12402" max="12402" width="1.44140625" style="52" customWidth="1"/>
    <col min="12403" max="12403" width="13.88671875" style="52" customWidth="1"/>
    <col min="12404" max="12404" width="1.44140625" style="52" customWidth="1"/>
    <col min="12405" max="12405" width="15.21875" style="52" customWidth="1"/>
    <col min="12406" max="12406" width="1.44140625" style="52" customWidth="1"/>
    <col min="12407" max="12407" width="14.44140625" style="52" customWidth="1"/>
    <col min="12408" max="12644" width="8.77734375" style="52"/>
    <col min="12645" max="12645" width="42.88671875" style="52" customWidth="1"/>
    <col min="12646" max="12646" width="9.44140625" style="52" customWidth="1"/>
    <col min="12647" max="12647" width="12.5546875" style="52" customWidth="1"/>
    <col min="12648" max="12648" width="1.44140625" style="52" customWidth="1"/>
    <col min="12649" max="12649" width="12.5546875" style="52" customWidth="1"/>
    <col min="12650" max="12650" width="1.44140625" style="52" customWidth="1"/>
    <col min="12651" max="12651" width="12.88671875" style="52" customWidth="1"/>
    <col min="12652" max="12652" width="1.44140625" style="52" customWidth="1"/>
    <col min="12653" max="12653" width="12.5546875" style="52" customWidth="1"/>
    <col min="12654" max="12654" width="1.44140625" style="52" customWidth="1"/>
    <col min="12655" max="12655" width="12.5546875" style="52" customWidth="1"/>
    <col min="12656" max="12656" width="1.44140625" style="52" customWidth="1"/>
    <col min="12657" max="12657" width="12.5546875" style="52" customWidth="1"/>
    <col min="12658" max="12658" width="1.44140625" style="52" customWidth="1"/>
    <col min="12659" max="12659" width="13.88671875" style="52" customWidth="1"/>
    <col min="12660" max="12660" width="1.44140625" style="52" customWidth="1"/>
    <col min="12661" max="12661" width="15.21875" style="52" customWidth="1"/>
    <col min="12662" max="12662" width="1.44140625" style="52" customWidth="1"/>
    <col min="12663" max="12663" width="14.44140625" style="52" customWidth="1"/>
    <col min="12664" max="12900" width="8.77734375" style="52"/>
    <col min="12901" max="12901" width="42.88671875" style="52" customWidth="1"/>
    <col min="12902" max="12902" width="9.44140625" style="52" customWidth="1"/>
    <col min="12903" max="12903" width="12.5546875" style="52" customWidth="1"/>
    <col min="12904" max="12904" width="1.44140625" style="52" customWidth="1"/>
    <col min="12905" max="12905" width="12.5546875" style="52" customWidth="1"/>
    <col min="12906" max="12906" width="1.44140625" style="52" customWidth="1"/>
    <col min="12907" max="12907" width="12.88671875" style="52" customWidth="1"/>
    <col min="12908" max="12908" width="1.44140625" style="52" customWidth="1"/>
    <col min="12909" max="12909" width="12.5546875" style="52" customWidth="1"/>
    <col min="12910" max="12910" width="1.44140625" style="52" customWidth="1"/>
    <col min="12911" max="12911" width="12.5546875" style="52" customWidth="1"/>
    <col min="12912" max="12912" width="1.44140625" style="52" customWidth="1"/>
    <col min="12913" max="12913" width="12.5546875" style="52" customWidth="1"/>
    <col min="12914" max="12914" width="1.44140625" style="52" customWidth="1"/>
    <col min="12915" max="12915" width="13.88671875" style="52" customWidth="1"/>
    <col min="12916" max="12916" width="1.44140625" style="52" customWidth="1"/>
    <col min="12917" max="12917" width="15.21875" style="52" customWidth="1"/>
    <col min="12918" max="12918" width="1.44140625" style="52" customWidth="1"/>
    <col min="12919" max="12919" width="14.44140625" style="52" customWidth="1"/>
    <col min="12920" max="13156" width="8.77734375" style="52"/>
    <col min="13157" max="13157" width="42.88671875" style="52" customWidth="1"/>
    <col min="13158" max="13158" width="9.44140625" style="52" customWidth="1"/>
    <col min="13159" max="13159" width="12.5546875" style="52" customWidth="1"/>
    <col min="13160" max="13160" width="1.44140625" style="52" customWidth="1"/>
    <col min="13161" max="13161" width="12.5546875" style="52" customWidth="1"/>
    <col min="13162" max="13162" width="1.44140625" style="52" customWidth="1"/>
    <col min="13163" max="13163" width="12.88671875" style="52" customWidth="1"/>
    <col min="13164" max="13164" width="1.44140625" style="52" customWidth="1"/>
    <col min="13165" max="13165" width="12.5546875" style="52" customWidth="1"/>
    <col min="13166" max="13166" width="1.44140625" style="52" customWidth="1"/>
    <col min="13167" max="13167" width="12.5546875" style="52" customWidth="1"/>
    <col min="13168" max="13168" width="1.44140625" style="52" customWidth="1"/>
    <col min="13169" max="13169" width="12.5546875" style="52" customWidth="1"/>
    <col min="13170" max="13170" width="1.44140625" style="52" customWidth="1"/>
    <col min="13171" max="13171" width="13.88671875" style="52" customWidth="1"/>
    <col min="13172" max="13172" width="1.44140625" style="52" customWidth="1"/>
    <col min="13173" max="13173" width="15.21875" style="52" customWidth="1"/>
    <col min="13174" max="13174" width="1.44140625" style="52" customWidth="1"/>
    <col min="13175" max="13175" width="14.44140625" style="52" customWidth="1"/>
    <col min="13176" max="13412" width="8.77734375" style="52"/>
    <col min="13413" max="13413" width="42.88671875" style="52" customWidth="1"/>
    <col min="13414" max="13414" width="9.44140625" style="52" customWidth="1"/>
    <col min="13415" max="13415" width="12.5546875" style="52" customWidth="1"/>
    <col min="13416" max="13416" width="1.44140625" style="52" customWidth="1"/>
    <col min="13417" max="13417" width="12.5546875" style="52" customWidth="1"/>
    <col min="13418" max="13418" width="1.44140625" style="52" customWidth="1"/>
    <col min="13419" max="13419" width="12.88671875" style="52" customWidth="1"/>
    <col min="13420" max="13420" width="1.44140625" style="52" customWidth="1"/>
    <col min="13421" max="13421" width="12.5546875" style="52" customWidth="1"/>
    <col min="13422" max="13422" width="1.44140625" style="52" customWidth="1"/>
    <col min="13423" max="13423" width="12.5546875" style="52" customWidth="1"/>
    <col min="13424" max="13424" width="1.44140625" style="52" customWidth="1"/>
    <col min="13425" max="13425" width="12.5546875" style="52" customWidth="1"/>
    <col min="13426" max="13426" width="1.44140625" style="52" customWidth="1"/>
    <col min="13427" max="13427" width="13.88671875" style="52" customWidth="1"/>
    <col min="13428" max="13428" width="1.44140625" style="52" customWidth="1"/>
    <col min="13429" max="13429" width="15.21875" style="52" customWidth="1"/>
    <col min="13430" max="13430" width="1.44140625" style="52" customWidth="1"/>
    <col min="13431" max="13431" width="14.44140625" style="52" customWidth="1"/>
    <col min="13432" max="13668" width="8.77734375" style="52"/>
    <col min="13669" max="13669" width="42.88671875" style="52" customWidth="1"/>
    <col min="13670" max="13670" width="9.44140625" style="52" customWidth="1"/>
    <col min="13671" max="13671" width="12.5546875" style="52" customWidth="1"/>
    <col min="13672" max="13672" width="1.44140625" style="52" customWidth="1"/>
    <col min="13673" max="13673" width="12.5546875" style="52" customWidth="1"/>
    <col min="13674" max="13674" width="1.44140625" style="52" customWidth="1"/>
    <col min="13675" max="13675" width="12.88671875" style="52" customWidth="1"/>
    <col min="13676" max="13676" width="1.44140625" style="52" customWidth="1"/>
    <col min="13677" max="13677" width="12.5546875" style="52" customWidth="1"/>
    <col min="13678" max="13678" width="1.44140625" style="52" customWidth="1"/>
    <col min="13679" max="13679" width="12.5546875" style="52" customWidth="1"/>
    <col min="13680" max="13680" width="1.44140625" style="52" customWidth="1"/>
    <col min="13681" max="13681" width="12.5546875" style="52" customWidth="1"/>
    <col min="13682" max="13682" width="1.44140625" style="52" customWidth="1"/>
    <col min="13683" max="13683" width="13.88671875" style="52" customWidth="1"/>
    <col min="13684" max="13684" width="1.44140625" style="52" customWidth="1"/>
    <col min="13685" max="13685" width="15.21875" style="52" customWidth="1"/>
    <col min="13686" max="13686" width="1.44140625" style="52" customWidth="1"/>
    <col min="13687" max="13687" width="14.44140625" style="52" customWidth="1"/>
    <col min="13688" max="13924" width="8.77734375" style="52"/>
    <col min="13925" max="13925" width="42.88671875" style="52" customWidth="1"/>
    <col min="13926" max="13926" width="9.44140625" style="52" customWidth="1"/>
    <col min="13927" max="13927" width="12.5546875" style="52" customWidth="1"/>
    <col min="13928" max="13928" width="1.44140625" style="52" customWidth="1"/>
    <col min="13929" max="13929" width="12.5546875" style="52" customWidth="1"/>
    <col min="13930" max="13930" width="1.44140625" style="52" customWidth="1"/>
    <col min="13931" max="13931" width="12.88671875" style="52" customWidth="1"/>
    <col min="13932" max="13932" width="1.44140625" style="52" customWidth="1"/>
    <col min="13933" max="13933" width="12.5546875" style="52" customWidth="1"/>
    <col min="13934" max="13934" width="1.44140625" style="52" customWidth="1"/>
    <col min="13935" max="13935" width="12.5546875" style="52" customWidth="1"/>
    <col min="13936" max="13936" width="1.44140625" style="52" customWidth="1"/>
    <col min="13937" max="13937" width="12.5546875" style="52" customWidth="1"/>
    <col min="13938" max="13938" width="1.44140625" style="52" customWidth="1"/>
    <col min="13939" max="13939" width="13.88671875" style="52" customWidth="1"/>
    <col min="13940" max="13940" width="1.44140625" style="52" customWidth="1"/>
    <col min="13941" max="13941" width="15.21875" style="52" customWidth="1"/>
    <col min="13942" max="13942" width="1.44140625" style="52" customWidth="1"/>
    <col min="13943" max="13943" width="14.44140625" style="52" customWidth="1"/>
    <col min="13944" max="14180" width="8.77734375" style="52"/>
    <col min="14181" max="14181" width="42.88671875" style="52" customWidth="1"/>
    <col min="14182" max="14182" width="9.44140625" style="52" customWidth="1"/>
    <col min="14183" max="14183" width="12.5546875" style="52" customWidth="1"/>
    <col min="14184" max="14184" width="1.44140625" style="52" customWidth="1"/>
    <col min="14185" max="14185" width="12.5546875" style="52" customWidth="1"/>
    <col min="14186" max="14186" width="1.44140625" style="52" customWidth="1"/>
    <col min="14187" max="14187" width="12.88671875" style="52" customWidth="1"/>
    <col min="14188" max="14188" width="1.44140625" style="52" customWidth="1"/>
    <col min="14189" max="14189" width="12.5546875" style="52" customWidth="1"/>
    <col min="14190" max="14190" width="1.44140625" style="52" customWidth="1"/>
    <col min="14191" max="14191" width="12.5546875" style="52" customWidth="1"/>
    <col min="14192" max="14192" width="1.44140625" style="52" customWidth="1"/>
    <col min="14193" max="14193" width="12.5546875" style="52" customWidth="1"/>
    <col min="14194" max="14194" width="1.44140625" style="52" customWidth="1"/>
    <col min="14195" max="14195" width="13.88671875" style="52" customWidth="1"/>
    <col min="14196" max="14196" width="1.44140625" style="52" customWidth="1"/>
    <col min="14197" max="14197" width="15.21875" style="52" customWidth="1"/>
    <col min="14198" max="14198" width="1.44140625" style="52" customWidth="1"/>
    <col min="14199" max="14199" width="14.44140625" style="52" customWidth="1"/>
    <col min="14200" max="14436" width="8.77734375" style="52"/>
    <col min="14437" max="14437" width="42.88671875" style="52" customWidth="1"/>
    <col min="14438" max="14438" width="9.44140625" style="52" customWidth="1"/>
    <col min="14439" max="14439" width="12.5546875" style="52" customWidth="1"/>
    <col min="14440" max="14440" width="1.44140625" style="52" customWidth="1"/>
    <col min="14441" max="14441" width="12.5546875" style="52" customWidth="1"/>
    <col min="14442" max="14442" width="1.44140625" style="52" customWidth="1"/>
    <col min="14443" max="14443" width="12.88671875" style="52" customWidth="1"/>
    <col min="14444" max="14444" width="1.44140625" style="52" customWidth="1"/>
    <col min="14445" max="14445" width="12.5546875" style="52" customWidth="1"/>
    <col min="14446" max="14446" width="1.44140625" style="52" customWidth="1"/>
    <col min="14447" max="14447" width="12.5546875" style="52" customWidth="1"/>
    <col min="14448" max="14448" width="1.44140625" style="52" customWidth="1"/>
    <col min="14449" max="14449" width="12.5546875" style="52" customWidth="1"/>
    <col min="14450" max="14450" width="1.44140625" style="52" customWidth="1"/>
    <col min="14451" max="14451" width="13.88671875" style="52" customWidth="1"/>
    <col min="14452" max="14452" width="1.44140625" style="52" customWidth="1"/>
    <col min="14453" max="14453" width="15.21875" style="52" customWidth="1"/>
    <col min="14454" max="14454" width="1.44140625" style="52" customWidth="1"/>
    <col min="14455" max="14455" width="14.44140625" style="52" customWidth="1"/>
    <col min="14456" max="14692" width="8.77734375" style="52"/>
    <col min="14693" max="14693" width="42.88671875" style="52" customWidth="1"/>
    <col min="14694" max="14694" width="9.44140625" style="52" customWidth="1"/>
    <col min="14695" max="14695" width="12.5546875" style="52" customWidth="1"/>
    <col min="14696" max="14696" width="1.44140625" style="52" customWidth="1"/>
    <col min="14697" max="14697" width="12.5546875" style="52" customWidth="1"/>
    <col min="14698" max="14698" width="1.44140625" style="52" customWidth="1"/>
    <col min="14699" max="14699" width="12.88671875" style="52" customWidth="1"/>
    <col min="14700" max="14700" width="1.44140625" style="52" customWidth="1"/>
    <col min="14701" max="14701" width="12.5546875" style="52" customWidth="1"/>
    <col min="14702" max="14702" width="1.44140625" style="52" customWidth="1"/>
    <col min="14703" max="14703" width="12.5546875" style="52" customWidth="1"/>
    <col min="14704" max="14704" width="1.44140625" style="52" customWidth="1"/>
    <col min="14705" max="14705" width="12.5546875" style="52" customWidth="1"/>
    <col min="14706" max="14706" width="1.44140625" style="52" customWidth="1"/>
    <col min="14707" max="14707" width="13.88671875" style="52" customWidth="1"/>
    <col min="14708" max="14708" width="1.44140625" style="52" customWidth="1"/>
    <col min="14709" max="14709" width="15.21875" style="52" customWidth="1"/>
    <col min="14710" max="14710" width="1.44140625" style="52" customWidth="1"/>
    <col min="14711" max="14711" width="14.44140625" style="52" customWidth="1"/>
    <col min="14712" max="14948" width="8.77734375" style="52"/>
    <col min="14949" max="14949" width="42.88671875" style="52" customWidth="1"/>
    <col min="14950" max="14950" width="9.44140625" style="52" customWidth="1"/>
    <col min="14951" max="14951" width="12.5546875" style="52" customWidth="1"/>
    <col min="14952" max="14952" width="1.44140625" style="52" customWidth="1"/>
    <col min="14953" max="14953" width="12.5546875" style="52" customWidth="1"/>
    <col min="14954" max="14954" width="1.44140625" style="52" customWidth="1"/>
    <col min="14955" max="14955" width="12.88671875" style="52" customWidth="1"/>
    <col min="14956" max="14956" width="1.44140625" style="52" customWidth="1"/>
    <col min="14957" max="14957" width="12.5546875" style="52" customWidth="1"/>
    <col min="14958" max="14958" width="1.44140625" style="52" customWidth="1"/>
    <col min="14959" max="14959" width="12.5546875" style="52" customWidth="1"/>
    <col min="14960" max="14960" width="1.44140625" style="52" customWidth="1"/>
    <col min="14961" max="14961" width="12.5546875" style="52" customWidth="1"/>
    <col min="14962" max="14962" width="1.44140625" style="52" customWidth="1"/>
    <col min="14963" max="14963" width="13.88671875" style="52" customWidth="1"/>
    <col min="14964" max="14964" width="1.44140625" style="52" customWidth="1"/>
    <col min="14965" max="14965" width="15.21875" style="52" customWidth="1"/>
    <col min="14966" max="14966" width="1.44140625" style="52" customWidth="1"/>
    <col min="14967" max="14967" width="14.44140625" style="52" customWidth="1"/>
    <col min="14968" max="15204" width="8.77734375" style="52"/>
    <col min="15205" max="15205" width="42.88671875" style="52" customWidth="1"/>
    <col min="15206" max="15206" width="9.44140625" style="52" customWidth="1"/>
    <col min="15207" max="15207" width="12.5546875" style="52" customWidth="1"/>
    <col min="15208" max="15208" width="1.44140625" style="52" customWidth="1"/>
    <col min="15209" max="15209" width="12.5546875" style="52" customWidth="1"/>
    <col min="15210" max="15210" width="1.44140625" style="52" customWidth="1"/>
    <col min="15211" max="15211" width="12.88671875" style="52" customWidth="1"/>
    <col min="15212" max="15212" width="1.44140625" style="52" customWidth="1"/>
    <col min="15213" max="15213" width="12.5546875" style="52" customWidth="1"/>
    <col min="15214" max="15214" width="1.44140625" style="52" customWidth="1"/>
    <col min="15215" max="15215" width="12.5546875" style="52" customWidth="1"/>
    <col min="15216" max="15216" width="1.44140625" style="52" customWidth="1"/>
    <col min="15217" max="15217" width="12.5546875" style="52" customWidth="1"/>
    <col min="15218" max="15218" width="1.44140625" style="52" customWidth="1"/>
    <col min="15219" max="15219" width="13.88671875" style="52" customWidth="1"/>
    <col min="15220" max="15220" width="1.44140625" style="52" customWidth="1"/>
    <col min="15221" max="15221" width="15.21875" style="52" customWidth="1"/>
    <col min="15222" max="15222" width="1.44140625" style="52" customWidth="1"/>
    <col min="15223" max="15223" width="14.44140625" style="52" customWidth="1"/>
    <col min="15224" max="15460" width="8.77734375" style="52"/>
    <col min="15461" max="15461" width="42.88671875" style="52" customWidth="1"/>
    <col min="15462" max="15462" width="9.44140625" style="52" customWidth="1"/>
    <col min="15463" max="15463" width="12.5546875" style="52" customWidth="1"/>
    <col min="15464" max="15464" width="1.44140625" style="52" customWidth="1"/>
    <col min="15465" max="15465" width="12.5546875" style="52" customWidth="1"/>
    <col min="15466" max="15466" width="1.44140625" style="52" customWidth="1"/>
    <col min="15467" max="15467" width="12.88671875" style="52" customWidth="1"/>
    <col min="15468" max="15468" width="1.44140625" style="52" customWidth="1"/>
    <col min="15469" max="15469" width="12.5546875" style="52" customWidth="1"/>
    <col min="15470" max="15470" width="1.44140625" style="52" customWidth="1"/>
    <col min="15471" max="15471" width="12.5546875" style="52" customWidth="1"/>
    <col min="15472" max="15472" width="1.44140625" style="52" customWidth="1"/>
    <col min="15473" max="15473" width="12.5546875" style="52" customWidth="1"/>
    <col min="15474" max="15474" width="1.44140625" style="52" customWidth="1"/>
    <col min="15475" max="15475" width="13.88671875" style="52" customWidth="1"/>
    <col min="15476" max="15476" width="1.44140625" style="52" customWidth="1"/>
    <col min="15477" max="15477" width="15.21875" style="52" customWidth="1"/>
    <col min="15478" max="15478" width="1.44140625" style="52" customWidth="1"/>
    <col min="15479" max="15479" width="14.44140625" style="52" customWidth="1"/>
    <col min="15480" max="15716" width="8.77734375" style="52"/>
    <col min="15717" max="15717" width="42.88671875" style="52" customWidth="1"/>
    <col min="15718" max="15718" width="9.44140625" style="52" customWidth="1"/>
    <col min="15719" max="15719" width="12.5546875" style="52" customWidth="1"/>
    <col min="15720" max="15720" width="1.44140625" style="52" customWidth="1"/>
    <col min="15721" max="15721" width="12.5546875" style="52" customWidth="1"/>
    <col min="15722" max="15722" width="1.44140625" style="52" customWidth="1"/>
    <col min="15723" max="15723" width="12.88671875" style="52" customWidth="1"/>
    <col min="15724" max="15724" width="1.44140625" style="52" customWidth="1"/>
    <col min="15725" max="15725" width="12.5546875" style="52" customWidth="1"/>
    <col min="15726" max="15726" width="1.44140625" style="52" customWidth="1"/>
    <col min="15727" max="15727" width="12.5546875" style="52" customWidth="1"/>
    <col min="15728" max="15728" width="1.44140625" style="52" customWidth="1"/>
    <col min="15729" max="15729" width="12.5546875" style="52" customWidth="1"/>
    <col min="15730" max="15730" width="1.44140625" style="52" customWidth="1"/>
    <col min="15731" max="15731" width="13.88671875" style="52" customWidth="1"/>
    <col min="15732" max="15732" width="1.44140625" style="52" customWidth="1"/>
    <col min="15733" max="15733" width="15.21875" style="52" customWidth="1"/>
    <col min="15734" max="15734" width="1.44140625" style="52" customWidth="1"/>
    <col min="15735" max="15735" width="14.44140625" style="52" customWidth="1"/>
    <col min="15736" max="15972" width="8.77734375" style="52"/>
    <col min="15973" max="15973" width="42.88671875" style="52" customWidth="1"/>
    <col min="15974" max="15974" width="9.44140625" style="52" customWidth="1"/>
    <col min="15975" max="15975" width="12.5546875" style="52" customWidth="1"/>
    <col min="15976" max="15976" width="1.44140625" style="52" customWidth="1"/>
    <col min="15977" max="15977" width="12.5546875" style="52" customWidth="1"/>
    <col min="15978" max="15978" width="1.44140625" style="52" customWidth="1"/>
    <col min="15979" max="15979" width="12.88671875" style="52" customWidth="1"/>
    <col min="15980" max="15980" width="1.44140625" style="52" customWidth="1"/>
    <col min="15981" max="15981" width="12.5546875" style="52" customWidth="1"/>
    <col min="15982" max="15982" width="1.44140625" style="52" customWidth="1"/>
    <col min="15983" max="15983" width="12.5546875" style="52" customWidth="1"/>
    <col min="15984" max="15984" width="1.44140625" style="52" customWidth="1"/>
    <col min="15985" max="15985" width="12.5546875" style="52" customWidth="1"/>
    <col min="15986" max="15986" width="1.44140625" style="52" customWidth="1"/>
    <col min="15987" max="15987" width="13.88671875" style="52" customWidth="1"/>
    <col min="15988" max="15988" width="1.44140625" style="52" customWidth="1"/>
    <col min="15989" max="15989" width="15.21875" style="52" customWidth="1"/>
    <col min="15990" max="15990" width="1.44140625" style="52" customWidth="1"/>
    <col min="15991" max="15991" width="14.44140625" style="52" customWidth="1"/>
    <col min="15992" max="16228" width="8.77734375" style="52"/>
    <col min="16229" max="16384" width="9.109375" style="52" customWidth="1"/>
  </cols>
  <sheetData>
    <row r="1" spans="1:15" ht="22.6" customHeight="1" x14ac:dyDescent="0.6">
      <c r="A1" s="119" t="s">
        <v>0</v>
      </c>
      <c r="B1" s="119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6" customHeight="1" x14ac:dyDescent="0.6">
      <c r="A2" s="177" t="s">
        <v>106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5.05" customHeight="1" x14ac:dyDescent="0.6">
      <c r="A3" s="50"/>
      <c r="B3" s="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2.6" customHeight="1" x14ac:dyDescent="0.6">
      <c r="A4" s="50"/>
      <c r="B4" s="50"/>
      <c r="C4" s="178" t="s">
        <v>46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6" customHeight="1" x14ac:dyDescent="0.6">
      <c r="A5" s="50"/>
      <c r="B5" s="50"/>
      <c r="C5" s="62"/>
      <c r="D5" s="62"/>
      <c r="E5" s="62"/>
      <c r="F5" s="62"/>
      <c r="G5" s="62"/>
      <c r="H5" s="62"/>
      <c r="I5" s="62"/>
      <c r="J5" s="62"/>
      <c r="K5" s="62"/>
      <c r="L5" s="62"/>
      <c r="M5" s="51" t="s">
        <v>107</v>
      </c>
      <c r="N5" s="62"/>
      <c r="O5" s="62"/>
    </row>
    <row r="6" spans="1:15" ht="22.6" customHeight="1" x14ac:dyDescent="0.6">
      <c r="A6" s="51"/>
      <c r="B6" s="51"/>
      <c r="E6" s="51"/>
      <c r="G6" s="183" t="s">
        <v>4</v>
      </c>
      <c r="H6" s="183"/>
      <c r="I6" s="183"/>
      <c r="J6" s="183"/>
      <c r="K6" s="183"/>
      <c r="L6" s="51"/>
      <c r="M6" s="117" t="s">
        <v>9</v>
      </c>
      <c r="N6" s="51"/>
    </row>
    <row r="7" spans="1:15" ht="22.6" customHeight="1" x14ac:dyDescent="0.6">
      <c r="A7" s="51"/>
      <c r="B7" s="51"/>
      <c r="C7" s="51"/>
      <c r="D7" s="51"/>
      <c r="E7" s="51"/>
      <c r="F7" s="51"/>
      <c r="J7" s="51"/>
      <c r="L7" s="51"/>
      <c r="M7" s="63" t="s">
        <v>163</v>
      </c>
      <c r="N7" s="51"/>
    </row>
    <row r="8" spans="1:15" ht="22.6" customHeight="1" x14ac:dyDescent="0.6">
      <c r="A8" s="51"/>
      <c r="B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2.6" customHeight="1" x14ac:dyDescent="0.6">
      <c r="A9" s="51"/>
      <c r="B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2.6" customHeight="1" x14ac:dyDescent="0.6">
      <c r="A10" s="51"/>
      <c r="B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2.6" customHeight="1" x14ac:dyDescent="0.6">
      <c r="A11" s="51"/>
      <c r="B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2.6" customHeight="1" x14ac:dyDescent="0.6">
      <c r="A12" s="51"/>
      <c r="B12" s="51"/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2.6" customHeight="1" x14ac:dyDescent="0.6">
      <c r="C13" s="63" t="s">
        <v>202</v>
      </c>
      <c r="D13" s="51"/>
      <c r="E13" s="51" t="s">
        <v>30</v>
      </c>
      <c r="F13" s="51"/>
      <c r="G13" s="51" t="s">
        <v>88</v>
      </c>
      <c r="H13" s="51"/>
      <c r="I13" s="63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2.6" customHeight="1" x14ac:dyDescent="0.6">
      <c r="B14" s="123" t="s">
        <v>13</v>
      </c>
      <c r="C14" s="51" t="s">
        <v>57</v>
      </c>
      <c r="D14" s="51"/>
      <c r="E14" s="63" t="s">
        <v>89</v>
      </c>
      <c r="F14" s="51"/>
      <c r="G14" s="51" t="s">
        <v>90</v>
      </c>
      <c r="H14" s="51"/>
      <c r="I14" s="63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2.6" customHeight="1" x14ac:dyDescent="0.6">
      <c r="B15" s="123"/>
      <c r="C15" s="184" t="s">
        <v>104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6" customHeight="1" x14ac:dyDescent="0.6">
      <c r="A16" s="50" t="s">
        <v>194</v>
      </c>
      <c r="B16" s="12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</row>
    <row r="17" spans="1:15" ht="22.6" customHeight="1" x14ac:dyDescent="0.6">
      <c r="A17" s="50" t="s">
        <v>173</v>
      </c>
      <c r="B17" s="123"/>
      <c r="C17" s="151">
        <v>198000</v>
      </c>
      <c r="D17" s="151"/>
      <c r="E17" s="151">
        <v>726100</v>
      </c>
      <c r="F17" s="151"/>
      <c r="G17" s="151">
        <v>22000</v>
      </c>
      <c r="H17" s="151"/>
      <c r="I17" s="151">
        <v>420000</v>
      </c>
      <c r="J17" s="151"/>
      <c r="K17" s="151">
        <v>4886074</v>
      </c>
      <c r="L17" s="151"/>
      <c r="M17" s="151">
        <v>1626651</v>
      </c>
      <c r="N17" s="151"/>
      <c r="O17" s="151">
        <f>SUM(C17:M17)</f>
        <v>7878825</v>
      </c>
    </row>
    <row r="18" spans="1:15" ht="15.05" customHeight="1" x14ac:dyDescent="0.6">
      <c r="A18" s="50"/>
      <c r="B18" s="50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</row>
    <row r="19" spans="1:15" ht="22.6" customHeight="1" x14ac:dyDescent="0.6">
      <c r="A19" s="139" t="s">
        <v>188</v>
      </c>
      <c r="B19" s="123"/>
      <c r="C19" s="165"/>
      <c r="D19" s="151"/>
      <c r="E19" s="165"/>
      <c r="F19" s="165"/>
      <c r="G19" s="165"/>
      <c r="H19" s="151"/>
      <c r="I19" s="151"/>
      <c r="J19" s="151"/>
      <c r="K19" s="151"/>
      <c r="L19" s="151"/>
      <c r="M19" s="151"/>
      <c r="N19" s="151"/>
      <c r="O19" s="151"/>
    </row>
    <row r="20" spans="1:15" ht="22.6" customHeight="1" x14ac:dyDescent="0.6">
      <c r="A20" s="124" t="s">
        <v>189</v>
      </c>
      <c r="B20" s="123"/>
      <c r="C20" s="165"/>
      <c r="D20" s="151"/>
      <c r="E20" s="165"/>
      <c r="F20" s="165"/>
      <c r="G20" s="165"/>
      <c r="H20" s="151"/>
      <c r="I20" s="151"/>
      <c r="J20" s="151"/>
      <c r="K20" s="151"/>
      <c r="L20" s="151"/>
      <c r="M20" s="151"/>
      <c r="N20" s="151"/>
      <c r="O20" s="151"/>
    </row>
    <row r="21" spans="1:15" ht="22.6" customHeight="1" x14ac:dyDescent="0.6">
      <c r="A21" s="137" t="s">
        <v>190</v>
      </c>
      <c r="B21" s="123">
        <v>6</v>
      </c>
      <c r="C21" s="138">
        <v>0</v>
      </c>
      <c r="D21" s="138"/>
      <c r="E21" s="138">
        <v>0</v>
      </c>
      <c r="F21" s="138"/>
      <c r="G21" s="138">
        <v>0</v>
      </c>
      <c r="H21" s="151"/>
      <c r="I21" s="138">
        <v>0</v>
      </c>
      <c r="J21" s="132"/>
      <c r="K21" s="159">
        <v>-81180</v>
      </c>
      <c r="L21" s="166"/>
      <c r="M21" s="138">
        <v>0</v>
      </c>
      <c r="N21" s="166"/>
      <c r="O21" s="159">
        <f>SUM(C21:M21)</f>
        <v>-81180</v>
      </c>
    </row>
    <row r="22" spans="1:15" ht="22.6" customHeight="1" x14ac:dyDescent="0.6">
      <c r="A22" s="124" t="s">
        <v>191</v>
      </c>
      <c r="B22" s="123"/>
      <c r="C22" s="54">
        <f>SUM(C21:C21)</f>
        <v>0</v>
      </c>
      <c r="D22" s="151"/>
      <c r="E22" s="54">
        <f>SUM(E21:E21)</f>
        <v>0</v>
      </c>
      <c r="F22" s="151"/>
      <c r="G22" s="54">
        <f>SUM(G21:G21)</f>
        <v>0</v>
      </c>
      <c r="H22" s="151"/>
      <c r="I22" s="54">
        <f>SUM(I21:I21)</f>
        <v>0</v>
      </c>
      <c r="J22" s="151"/>
      <c r="K22" s="161">
        <f>SUM(K21:K21)</f>
        <v>-81180</v>
      </c>
      <c r="L22" s="151"/>
      <c r="M22" s="54">
        <f>SUM(M21:M21)</f>
        <v>0</v>
      </c>
      <c r="N22" s="151"/>
      <c r="O22" s="161">
        <f>SUM(O21:O21)</f>
        <v>-81180</v>
      </c>
    </row>
    <row r="23" spans="1:15" ht="11.95" customHeight="1" x14ac:dyDescent="0.6">
      <c r="A23" s="50"/>
      <c r="B23" s="50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</row>
    <row r="24" spans="1:15" ht="22.6" customHeight="1" x14ac:dyDescent="0.6">
      <c r="A24" s="50" t="s">
        <v>192</v>
      </c>
      <c r="B24" s="50"/>
      <c r="C24" s="155">
        <f>C22</f>
        <v>0</v>
      </c>
      <c r="D24" s="151"/>
      <c r="E24" s="155">
        <f>E22</f>
        <v>0</v>
      </c>
      <c r="F24" s="151"/>
      <c r="G24" s="155">
        <f>G22</f>
        <v>0</v>
      </c>
      <c r="H24" s="151"/>
      <c r="I24" s="155">
        <f>I22</f>
        <v>0</v>
      </c>
      <c r="J24" s="151"/>
      <c r="K24" s="157">
        <f>K22</f>
        <v>-81180</v>
      </c>
      <c r="L24" s="151"/>
      <c r="M24" s="155">
        <f>M22</f>
        <v>0</v>
      </c>
      <c r="N24" s="151"/>
      <c r="O24" s="157">
        <f>O22</f>
        <v>-81180</v>
      </c>
    </row>
    <row r="25" spans="1:15" ht="11.95" customHeight="1" x14ac:dyDescent="0.6">
      <c r="A25" s="50"/>
      <c r="B25" s="50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</row>
    <row r="26" spans="1:15" ht="22.6" customHeight="1" x14ac:dyDescent="0.6">
      <c r="A26" s="50" t="s">
        <v>125</v>
      </c>
      <c r="B26" s="50"/>
      <c r="C26" s="167"/>
      <c r="D26" s="126"/>
      <c r="E26" s="167"/>
      <c r="F26" s="126"/>
      <c r="G26" s="167"/>
      <c r="H26" s="126"/>
      <c r="I26" s="167"/>
      <c r="J26" s="126"/>
      <c r="K26" s="126"/>
      <c r="L26" s="126"/>
      <c r="M26" s="138"/>
      <c r="N26" s="126"/>
      <c r="O26" s="126"/>
    </row>
    <row r="27" spans="1:15" ht="22.6" customHeight="1" x14ac:dyDescent="0.6">
      <c r="A27" s="52" t="s">
        <v>175</v>
      </c>
      <c r="C27" s="138">
        <v>0</v>
      </c>
      <c r="D27" s="138"/>
      <c r="E27" s="138">
        <v>0</v>
      </c>
      <c r="F27" s="138"/>
      <c r="G27" s="138">
        <v>0</v>
      </c>
      <c r="H27" s="138"/>
      <c r="I27" s="138">
        <v>0</v>
      </c>
      <c r="J27" s="132"/>
      <c r="K27" s="159">
        <f>'PL 6'!H28</f>
        <v>431182</v>
      </c>
      <c r="L27" s="132"/>
      <c r="M27" s="138">
        <v>0</v>
      </c>
      <c r="N27" s="132"/>
      <c r="O27" s="159">
        <f t="shared" ref="O27:O28" si="0">SUM(C27:M27)</f>
        <v>431182</v>
      </c>
    </row>
    <row r="28" spans="1:15" ht="22.6" customHeight="1" x14ac:dyDescent="0.6">
      <c r="A28" s="116" t="s">
        <v>126</v>
      </c>
      <c r="C28" s="138">
        <v>0</v>
      </c>
      <c r="D28" s="138"/>
      <c r="E28" s="138">
        <v>0</v>
      </c>
      <c r="F28" s="138"/>
      <c r="G28" s="138">
        <v>0</v>
      </c>
      <c r="H28" s="138"/>
      <c r="I28" s="138">
        <v>0</v>
      </c>
      <c r="J28" s="132"/>
      <c r="K28" s="138">
        <v>0</v>
      </c>
      <c r="L28" s="132"/>
      <c r="M28" s="159">
        <f>'PL 6'!H37</f>
        <v>829253</v>
      </c>
      <c r="N28" s="132"/>
      <c r="O28" s="132">
        <f t="shared" si="0"/>
        <v>829253</v>
      </c>
    </row>
    <row r="29" spans="1:15" ht="22.6" customHeight="1" x14ac:dyDescent="0.6">
      <c r="A29" s="50" t="s">
        <v>128</v>
      </c>
      <c r="B29" s="50"/>
      <c r="C29" s="54">
        <f>SUM(C27:C28)</f>
        <v>0</v>
      </c>
      <c r="D29" s="151"/>
      <c r="E29" s="54">
        <f>SUM(E27:E28)</f>
        <v>0</v>
      </c>
      <c r="F29" s="151"/>
      <c r="G29" s="54">
        <f>SUM(G27:G28)</f>
        <v>0</v>
      </c>
      <c r="H29" s="151"/>
      <c r="I29" s="54">
        <f>SUM(I27:I28)</f>
        <v>0</v>
      </c>
      <c r="J29" s="151"/>
      <c r="K29" s="160">
        <f>SUM(K27:K28)</f>
        <v>431182</v>
      </c>
      <c r="L29" s="151"/>
      <c r="M29" s="160">
        <f>SUM(M27:M28)</f>
        <v>829253</v>
      </c>
      <c r="N29" s="151"/>
      <c r="O29" s="160">
        <f>SUM(O27:O28)</f>
        <v>1260435</v>
      </c>
    </row>
    <row r="30" spans="1:15" ht="11.95" customHeight="1" x14ac:dyDescent="0.6">
      <c r="A30" s="50"/>
      <c r="B30" s="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</row>
    <row r="31" spans="1:15" ht="22.6" customHeight="1" thickBot="1" x14ac:dyDescent="0.65">
      <c r="A31" s="50" t="s">
        <v>195</v>
      </c>
      <c r="B31" s="50"/>
      <c r="C31" s="162">
        <f>C17+C24+C29</f>
        <v>198000</v>
      </c>
      <c r="D31" s="163"/>
      <c r="E31" s="162">
        <f>E17+E24+E29</f>
        <v>726100</v>
      </c>
      <c r="F31" s="163"/>
      <c r="G31" s="162">
        <f>G17+G24+G29</f>
        <v>22000</v>
      </c>
      <c r="H31" s="163"/>
      <c r="I31" s="162">
        <f>I17+I24+I29</f>
        <v>420000</v>
      </c>
      <c r="J31" s="163"/>
      <c r="K31" s="162">
        <f>K17+K24+K29</f>
        <v>5236076</v>
      </c>
      <c r="L31" s="163"/>
      <c r="M31" s="162">
        <f>M17+M24+M29</f>
        <v>2455904</v>
      </c>
      <c r="N31" s="163"/>
      <c r="O31" s="162">
        <f>O17+O24+O29</f>
        <v>9058080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S83"/>
  <sheetViews>
    <sheetView zoomScale="85" zoomScaleNormal="85" zoomScaleSheetLayoutView="85" workbookViewId="0">
      <selection sqref="A1:J1"/>
    </sheetView>
  </sheetViews>
  <sheetFormatPr defaultColWidth="10.88671875" defaultRowHeight="22.6" customHeight="1" x14ac:dyDescent="0.65"/>
  <cols>
    <col min="1" max="1" width="57.88671875" style="6" customWidth="1"/>
    <col min="2" max="2" width="3.6640625" style="8" customWidth="1"/>
    <col min="3" max="3" width="2.44140625" style="6" customWidth="1"/>
    <col min="4" max="4" width="13.44140625" style="6" customWidth="1"/>
    <col min="5" max="5" width="1.44140625" style="6" customWidth="1"/>
    <col min="6" max="6" width="13.44140625" style="6" customWidth="1"/>
    <col min="7" max="7" width="1.44140625" style="60" customWidth="1"/>
    <col min="8" max="8" width="13.44140625" style="60" customWidth="1"/>
    <col min="9" max="9" width="1.44140625" style="60" customWidth="1"/>
    <col min="10" max="10" width="13.44140625" style="60" customWidth="1"/>
    <col min="11" max="11" width="10.88671875" style="6" customWidth="1"/>
    <col min="12" max="16384" width="10.88671875" style="6"/>
  </cols>
  <sheetData>
    <row r="1" spans="1:19" ht="22.6" customHeight="1" x14ac:dyDescent="0.7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9" ht="22.6" customHeight="1" x14ac:dyDescent="0.7">
      <c r="A2" s="173" t="s">
        <v>108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9" customFormat="1" ht="18.95" customHeight="1" x14ac:dyDescent="0.7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9" customFormat="1" ht="20.95" customHeight="1" x14ac:dyDescent="0.7">
      <c r="A4" s="1"/>
      <c r="B4" s="1"/>
      <c r="C4" s="1"/>
      <c r="D4" s="175" t="s">
        <v>48</v>
      </c>
      <c r="E4" s="175"/>
      <c r="F4" s="175"/>
      <c r="G4" s="14"/>
      <c r="H4" s="14"/>
      <c r="I4" s="14"/>
      <c r="J4" s="14"/>
    </row>
    <row r="5" spans="1:19" customFormat="1" ht="20.95" customHeight="1" x14ac:dyDescent="0.7">
      <c r="A5" s="1"/>
      <c r="B5" s="1"/>
      <c r="C5" s="1"/>
      <c r="D5" s="171" t="s">
        <v>49</v>
      </c>
      <c r="E5" s="171"/>
      <c r="F5" s="171"/>
      <c r="G5" s="38"/>
      <c r="H5" s="171" t="s">
        <v>46</v>
      </c>
      <c r="I5" s="171"/>
      <c r="J5" s="171"/>
    </row>
    <row r="6" spans="1:19" customFormat="1" ht="20.95" customHeight="1" x14ac:dyDescent="0.7">
      <c r="A6" s="1"/>
      <c r="B6" s="1"/>
      <c r="C6" s="1"/>
      <c r="D6" s="176" t="s">
        <v>185</v>
      </c>
      <c r="E6" s="176"/>
      <c r="F6" s="176"/>
      <c r="H6" s="176" t="s">
        <v>185</v>
      </c>
      <c r="I6" s="176"/>
      <c r="J6" s="176"/>
    </row>
    <row r="7" spans="1:19" customFormat="1" ht="20.95" customHeight="1" x14ac:dyDescent="0.7">
      <c r="A7" s="1"/>
      <c r="B7" s="1"/>
      <c r="C7" s="1"/>
      <c r="D7" s="176" t="s">
        <v>179</v>
      </c>
      <c r="E7" s="176"/>
      <c r="F7" s="176"/>
      <c r="H7" s="176" t="s">
        <v>179</v>
      </c>
      <c r="I7" s="176"/>
      <c r="J7" s="176"/>
      <c r="M7" s="61"/>
    </row>
    <row r="8" spans="1:19" customFormat="1" ht="20.95" customHeight="1" x14ac:dyDescent="0.6">
      <c r="B8" s="9"/>
      <c r="C8" s="48"/>
      <c r="D8" s="48">
        <v>2566</v>
      </c>
      <c r="E8" s="48"/>
      <c r="F8" s="48">
        <v>2565</v>
      </c>
      <c r="G8" s="48"/>
      <c r="H8" s="48">
        <v>2566</v>
      </c>
      <c r="I8" s="48"/>
      <c r="J8" s="48">
        <v>2565</v>
      </c>
      <c r="M8" s="61"/>
    </row>
    <row r="9" spans="1:19" customFormat="1" ht="19.5" customHeight="1" x14ac:dyDescent="0.6">
      <c r="B9" s="9"/>
      <c r="C9" s="48"/>
      <c r="D9" s="172" t="s">
        <v>104</v>
      </c>
      <c r="E9" s="172"/>
      <c r="F9" s="172"/>
      <c r="G9" s="172"/>
      <c r="H9" s="172"/>
      <c r="I9" s="172"/>
      <c r="J9" s="172"/>
    </row>
    <row r="10" spans="1:19" customFormat="1" ht="20.95" customHeight="1" x14ac:dyDescent="0.65">
      <c r="A10" s="11" t="s">
        <v>5</v>
      </c>
      <c r="B10" s="9"/>
      <c r="G10" s="58"/>
      <c r="H10" s="58"/>
      <c r="I10" s="58"/>
      <c r="J10" s="58"/>
    </row>
    <row r="11" spans="1:19" customFormat="1" ht="20.95" customHeight="1" x14ac:dyDescent="0.6">
      <c r="A11" s="47" t="s">
        <v>183</v>
      </c>
      <c r="B11" s="10"/>
      <c r="D11" s="66">
        <f>'PL 6'!D28</f>
        <v>429862</v>
      </c>
      <c r="E11" s="83"/>
      <c r="F11" s="66">
        <f>'PL 6'!F28</f>
        <v>73487</v>
      </c>
      <c r="G11" s="83"/>
      <c r="H11" s="66">
        <f>'PL 6'!H28</f>
        <v>431182</v>
      </c>
      <c r="I11" s="83"/>
      <c r="J11" s="66">
        <f>'PL 6'!J28</f>
        <v>73611</v>
      </c>
      <c r="M11" s="60"/>
      <c r="N11" s="60"/>
      <c r="O11" s="60"/>
      <c r="P11" s="60"/>
      <c r="Q11" s="60"/>
      <c r="R11" s="60"/>
      <c r="S11" s="60"/>
    </row>
    <row r="12" spans="1:19" customFormat="1" ht="20.95" customHeight="1" x14ac:dyDescent="0.6">
      <c r="A12" s="24" t="s">
        <v>198</v>
      </c>
      <c r="B12" s="10"/>
      <c r="D12" s="68"/>
      <c r="E12" s="83"/>
      <c r="F12" s="68"/>
      <c r="G12" s="83"/>
      <c r="H12" s="68"/>
      <c r="I12" s="83"/>
      <c r="J12" s="68"/>
      <c r="N12" s="60"/>
    </row>
    <row r="13" spans="1:19" customFormat="1" ht="20.95" customHeight="1" x14ac:dyDescent="0.6">
      <c r="A13" s="47" t="s">
        <v>176</v>
      </c>
      <c r="B13" s="10"/>
      <c r="D13" s="83">
        <v>1130</v>
      </c>
      <c r="E13" s="83"/>
      <c r="F13" s="83">
        <v>-13707</v>
      </c>
      <c r="G13" s="83"/>
      <c r="H13" s="100">
        <v>1130</v>
      </c>
      <c r="I13" s="83"/>
      <c r="J13" s="100">
        <v>-13707</v>
      </c>
      <c r="K13" s="60"/>
      <c r="M13" s="60"/>
      <c r="N13" s="60"/>
      <c r="O13" s="60"/>
      <c r="P13" s="60"/>
      <c r="Q13" s="60"/>
      <c r="R13" s="60"/>
      <c r="S13" s="60"/>
    </row>
    <row r="14" spans="1:19" customFormat="1" ht="20.95" customHeight="1" x14ac:dyDescent="0.6">
      <c r="A14" s="47" t="s">
        <v>71</v>
      </c>
      <c r="B14" s="10"/>
      <c r="D14" s="83">
        <v>273</v>
      </c>
      <c r="E14" s="101"/>
      <c r="F14" s="83">
        <v>124</v>
      </c>
      <c r="G14" s="101"/>
      <c r="H14" s="100">
        <v>273</v>
      </c>
      <c r="I14" s="101"/>
      <c r="J14" s="100">
        <v>124</v>
      </c>
      <c r="K14" s="60"/>
      <c r="M14" s="60"/>
      <c r="N14" s="60"/>
      <c r="O14" s="60"/>
      <c r="P14" s="60"/>
      <c r="Q14" s="60"/>
      <c r="R14" s="60"/>
      <c r="S14" s="60"/>
    </row>
    <row r="15" spans="1:19" customFormat="1" ht="20.95" customHeight="1" x14ac:dyDescent="0.6">
      <c r="A15" s="47" t="s">
        <v>86</v>
      </c>
      <c r="B15" s="10"/>
      <c r="D15" s="83">
        <v>149964</v>
      </c>
      <c r="E15" s="83"/>
      <c r="F15" s="83">
        <v>166809</v>
      </c>
      <c r="G15" s="83"/>
      <c r="H15" s="100">
        <v>149964</v>
      </c>
      <c r="I15" s="83"/>
      <c r="J15" s="100">
        <v>166809</v>
      </c>
    </row>
    <row r="16" spans="1:19" customFormat="1" ht="20.95" customHeight="1" x14ac:dyDescent="0.6">
      <c r="A16" s="47" t="s">
        <v>85</v>
      </c>
      <c r="B16" s="10"/>
      <c r="D16" s="83">
        <v>4301</v>
      </c>
      <c r="E16" s="83"/>
      <c r="F16" s="83">
        <v>4159</v>
      </c>
      <c r="G16" s="83"/>
      <c r="H16" s="100">
        <v>4301</v>
      </c>
      <c r="I16" s="83"/>
      <c r="J16" s="100">
        <v>4159</v>
      </c>
    </row>
    <row r="17" spans="1:19" customFormat="1" ht="20.95" customHeight="1" x14ac:dyDescent="0.6">
      <c r="A17" s="47" t="s">
        <v>59</v>
      </c>
      <c r="B17" s="10"/>
      <c r="D17" s="100">
        <v>22788</v>
      </c>
      <c r="E17" s="83"/>
      <c r="F17" s="100">
        <v>33584</v>
      </c>
      <c r="G17" s="83"/>
      <c r="H17" s="100">
        <v>22788</v>
      </c>
      <c r="I17" s="83"/>
      <c r="J17" s="100">
        <v>33584</v>
      </c>
    </row>
    <row r="18" spans="1:19" s="3" customFormat="1" ht="24.05" customHeight="1" x14ac:dyDescent="0.65">
      <c r="A18" s="47" t="s">
        <v>120</v>
      </c>
      <c r="B18" s="10"/>
      <c r="C18" s="102"/>
      <c r="D18" s="83">
        <v>12512</v>
      </c>
      <c r="E18" s="100"/>
      <c r="F18" s="83">
        <v>12543</v>
      </c>
      <c r="G18" s="83"/>
      <c r="H18" s="100">
        <v>12512</v>
      </c>
      <c r="I18" s="83"/>
      <c r="J18" s="100">
        <v>12543</v>
      </c>
    </row>
    <row r="19" spans="1:19" customFormat="1" ht="20.95" customHeight="1" x14ac:dyDescent="0.6">
      <c r="A19" s="47" t="s">
        <v>177</v>
      </c>
      <c r="B19" s="10"/>
      <c r="C19" s="102"/>
      <c r="D19" s="83">
        <v>-8161</v>
      </c>
      <c r="E19" s="100"/>
      <c r="F19" s="83">
        <v>-15813</v>
      </c>
      <c r="G19" s="83"/>
      <c r="H19" s="100">
        <v>-8161</v>
      </c>
      <c r="I19" s="83"/>
      <c r="J19" s="100">
        <v>-15813</v>
      </c>
    </row>
    <row r="20" spans="1:19" customFormat="1" ht="20.95" customHeight="1" x14ac:dyDescent="0.6">
      <c r="A20" s="47" t="s">
        <v>199</v>
      </c>
      <c r="B20" s="10"/>
      <c r="C20" s="102"/>
      <c r="D20" s="83">
        <v>610</v>
      </c>
      <c r="E20" s="100"/>
      <c r="F20" s="83">
        <v>-551</v>
      </c>
      <c r="G20" s="83"/>
      <c r="H20" s="89">
        <v>0</v>
      </c>
      <c r="I20" s="83"/>
      <c r="J20" s="89">
        <v>0</v>
      </c>
    </row>
    <row r="21" spans="1:19" customFormat="1" ht="20.95" customHeight="1" x14ac:dyDescent="0.6">
      <c r="A21" t="s">
        <v>166</v>
      </c>
      <c r="B21" s="10"/>
      <c r="C21" s="102"/>
      <c r="D21" s="103">
        <v>-15895</v>
      </c>
      <c r="E21" s="103"/>
      <c r="F21" s="103">
        <v>15956</v>
      </c>
      <c r="G21" s="104"/>
      <c r="H21" s="83">
        <v>-15895</v>
      </c>
      <c r="I21" s="104"/>
      <c r="J21" s="83">
        <v>15956</v>
      </c>
      <c r="M21" s="60"/>
      <c r="N21" s="60"/>
      <c r="O21" s="60"/>
      <c r="P21" s="60"/>
      <c r="Q21" s="60"/>
      <c r="R21" s="60"/>
      <c r="S21" s="60"/>
    </row>
    <row r="22" spans="1:19" customFormat="1" ht="20.95" customHeight="1" x14ac:dyDescent="0.6">
      <c r="A22" t="s">
        <v>62</v>
      </c>
      <c r="B22" s="10"/>
      <c r="C22" s="102"/>
      <c r="D22" s="103">
        <v>4</v>
      </c>
      <c r="E22" s="103"/>
      <c r="F22" s="103">
        <v>105</v>
      </c>
      <c r="G22" s="83"/>
      <c r="H22" s="83">
        <v>4</v>
      </c>
      <c r="I22" s="83"/>
      <c r="J22" s="83">
        <v>105</v>
      </c>
    </row>
    <row r="23" spans="1:19" customFormat="1" ht="20.95" customHeight="1" x14ac:dyDescent="0.6">
      <c r="A23" t="s">
        <v>110</v>
      </c>
      <c r="B23" s="10"/>
      <c r="D23" s="104">
        <v>-241417</v>
      </c>
      <c r="E23" s="104"/>
      <c r="F23" s="104">
        <v>-132057</v>
      </c>
      <c r="G23" s="83"/>
      <c r="H23" s="83">
        <v>-242127</v>
      </c>
      <c r="I23" s="83"/>
      <c r="J23" s="83">
        <v>-132732</v>
      </c>
    </row>
    <row r="24" spans="1:19" customFormat="1" ht="20.95" customHeight="1" x14ac:dyDescent="0.6">
      <c r="A24" s="47" t="s">
        <v>109</v>
      </c>
      <c r="B24" s="10"/>
      <c r="D24" s="104">
        <v>-27647</v>
      </c>
      <c r="E24" s="104"/>
      <c r="F24" s="104">
        <v>-11156</v>
      </c>
      <c r="G24" s="83"/>
      <c r="H24" s="83">
        <v>-27647</v>
      </c>
      <c r="I24" s="83"/>
      <c r="J24" s="83">
        <v>-11156</v>
      </c>
      <c r="K24" s="60"/>
      <c r="M24" s="60"/>
      <c r="N24" s="60"/>
      <c r="O24" s="60"/>
      <c r="P24" s="60"/>
      <c r="Q24" s="60"/>
      <c r="R24" s="60"/>
      <c r="S24" s="60"/>
    </row>
    <row r="25" spans="1:19" customFormat="1" ht="20.95" customHeight="1" x14ac:dyDescent="0.6">
      <c r="A25" s="47" t="s">
        <v>111</v>
      </c>
      <c r="B25" s="10"/>
      <c r="C25" s="102"/>
      <c r="D25" s="105">
        <v>-8589</v>
      </c>
      <c r="E25" s="104"/>
      <c r="F25" s="105">
        <v>-7160</v>
      </c>
      <c r="G25" s="83"/>
      <c r="H25" s="91">
        <v>-8589</v>
      </c>
      <c r="I25" s="83"/>
      <c r="J25" s="91">
        <v>-7160</v>
      </c>
      <c r="K25" s="60"/>
    </row>
    <row r="26" spans="1:19" customFormat="1" ht="20.95" customHeight="1" x14ac:dyDescent="0.65">
      <c r="A26" s="3"/>
      <c r="B26" s="13"/>
      <c r="C26" s="3"/>
      <c r="D26" s="83">
        <f>SUM(D11:D25)</f>
        <v>319735</v>
      </c>
      <c r="E26" s="90"/>
      <c r="F26" s="83">
        <f>SUM(F11:F25)</f>
        <v>126323</v>
      </c>
      <c r="G26" s="83"/>
      <c r="H26" s="83">
        <f>SUM(H11:H25)</f>
        <v>319735</v>
      </c>
      <c r="I26" s="83"/>
      <c r="J26" s="83">
        <f>SUM(J11:J25)</f>
        <v>126323</v>
      </c>
    </row>
    <row r="27" spans="1:19" customFormat="1" ht="20.95" customHeight="1" x14ac:dyDescent="0.6">
      <c r="A27" s="25" t="s">
        <v>40</v>
      </c>
      <c r="B27" s="10"/>
      <c r="C27" s="47"/>
      <c r="D27" s="83"/>
      <c r="E27" s="83"/>
      <c r="F27" s="83"/>
      <c r="G27" s="83"/>
      <c r="H27" s="83"/>
      <c r="I27" s="83"/>
      <c r="J27" s="83"/>
    </row>
    <row r="28" spans="1:19" customFormat="1" ht="23.55" customHeight="1" x14ac:dyDescent="0.6">
      <c r="A28" t="s">
        <v>34</v>
      </c>
      <c r="B28" s="10"/>
      <c r="D28" s="83">
        <v>237071</v>
      </c>
      <c r="E28" s="83"/>
      <c r="F28" s="83">
        <v>133461</v>
      </c>
      <c r="G28" s="83"/>
      <c r="H28" s="83">
        <v>237071</v>
      </c>
      <c r="I28" s="83"/>
      <c r="J28" s="83">
        <v>133461</v>
      </c>
    </row>
    <row r="29" spans="1:19" customFormat="1" ht="20.95" customHeight="1" x14ac:dyDescent="0.6">
      <c r="A29" t="s">
        <v>127</v>
      </c>
      <c r="B29" s="10"/>
      <c r="D29" s="83">
        <v>33875</v>
      </c>
      <c r="E29" s="83"/>
      <c r="F29" s="83">
        <v>-59954</v>
      </c>
      <c r="G29" s="83"/>
      <c r="H29" s="83">
        <v>33875</v>
      </c>
      <c r="I29" s="83"/>
      <c r="J29" s="83">
        <v>-59954</v>
      </c>
    </row>
    <row r="30" spans="1:19" customFormat="1" ht="22.05" customHeight="1" x14ac:dyDescent="0.6">
      <c r="A30" t="s">
        <v>78</v>
      </c>
      <c r="B30" s="10"/>
      <c r="D30" s="83">
        <v>4836</v>
      </c>
      <c r="E30" s="83"/>
      <c r="F30" s="83">
        <v>5311</v>
      </c>
      <c r="G30" s="83"/>
      <c r="H30" s="83">
        <v>4836</v>
      </c>
      <c r="I30" s="83"/>
      <c r="J30" s="83">
        <v>5311</v>
      </c>
    </row>
    <row r="31" spans="1:19" customFormat="1" ht="20.95" customHeight="1" x14ac:dyDescent="0.6">
      <c r="A31" t="s">
        <v>35</v>
      </c>
      <c r="B31" s="10"/>
      <c r="D31" s="83">
        <v>445231</v>
      </c>
      <c r="E31" s="83"/>
      <c r="F31" s="83">
        <v>-136117</v>
      </c>
      <c r="G31" s="83"/>
      <c r="H31" s="83">
        <v>445231</v>
      </c>
      <c r="I31" s="83"/>
      <c r="J31" s="83">
        <v>-136117</v>
      </c>
    </row>
    <row r="32" spans="1:19" customFormat="1" ht="20.95" customHeight="1" x14ac:dyDescent="0.6">
      <c r="A32" t="s">
        <v>14</v>
      </c>
      <c r="B32" s="10"/>
      <c r="D32" s="83">
        <v>3746</v>
      </c>
      <c r="E32" s="83"/>
      <c r="F32" s="83">
        <v>4601</v>
      </c>
      <c r="G32" s="83"/>
      <c r="H32" s="83">
        <v>3746</v>
      </c>
      <c r="I32" s="83"/>
      <c r="J32" s="83">
        <v>4601</v>
      </c>
      <c r="K32" s="106"/>
    </row>
    <row r="33" spans="1:10" customFormat="1" ht="20.95" customHeight="1" x14ac:dyDescent="0.6">
      <c r="A33" t="s">
        <v>36</v>
      </c>
      <c r="B33" s="10"/>
      <c r="D33" s="83">
        <v>-1413</v>
      </c>
      <c r="E33" s="83"/>
      <c r="F33" s="83">
        <v>-608</v>
      </c>
      <c r="G33" s="83"/>
      <c r="H33" s="83">
        <v>-1413</v>
      </c>
      <c r="I33" s="83"/>
      <c r="J33" s="83">
        <v>-608</v>
      </c>
    </row>
    <row r="34" spans="1:10" customFormat="1" ht="22.05" customHeight="1" x14ac:dyDescent="0.6">
      <c r="A34" s="47" t="s">
        <v>20</v>
      </c>
      <c r="B34" s="10"/>
      <c r="C34" s="47"/>
      <c r="D34" s="83">
        <v>-338673</v>
      </c>
      <c r="E34" s="83"/>
      <c r="F34" s="83">
        <v>-293702</v>
      </c>
      <c r="G34" s="83"/>
      <c r="H34" s="83">
        <v>-338673</v>
      </c>
      <c r="I34" s="83"/>
      <c r="J34" s="83">
        <v>-293702</v>
      </c>
    </row>
    <row r="35" spans="1:10" customFormat="1" ht="20.95" customHeight="1" x14ac:dyDescent="0.6">
      <c r="A35" s="47" t="s">
        <v>80</v>
      </c>
      <c r="B35" s="10"/>
      <c r="C35" s="47"/>
      <c r="D35" s="83">
        <v>75742</v>
      </c>
      <c r="E35" s="83"/>
      <c r="F35" s="83">
        <v>103505</v>
      </c>
      <c r="G35" s="83"/>
      <c r="H35" s="83">
        <v>75742</v>
      </c>
      <c r="I35" s="83"/>
      <c r="J35" s="83">
        <v>103505</v>
      </c>
    </row>
    <row r="36" spans="1:10" customFormat="1" ht="22.05" customHeight="1" x14ac:dyDescent="0.6">
      <c r="A36" s="47" t="s">
        <v>18</v>
      </c>
      <c r="B36" s="10"/>
      <c r="C36" s="47"/>
      <c r="D36" s="83">
        <v>-1599</v>
      </c>
      <c r="E36" s="83"/>
      <c r="F36" s="83">
        <v>-2202</v>
      </c>
      <c r="G36" s="83"/>
      <c r="H36" s="83">
        <v>-1599</v>
      </c>
      <c r="I36" s="83"/>
      <c r="J36" s="83">
        <v>-2202</v>
      </c>
    </row>
    <row r="37" spans="1:10" ht="20.95" customHeight="1" x14ac:dyDescent="0.65">
      <c r="A37" s="47" t="s">
        <v>115</v>
      </c>
      <c r="B37" s="10"/>
      <c r="C37" s="47"/>
      <c r="D37" s="83">
        <v>-23181</v>
      </c>
      <c r="E37" s="83"/>
      <c r="F37" s="83">
        <v>-33620</v>
      </c>
      <c r="G37" s="83"/>
      <c r="H37" s="83">
        <v>-23181</v>
      </c>
      <c r="I37" s="83"/>
      <c r="J37" s="83">
        <v>-33620</v>
      </c>
    </row>
    <row r="38" spans="1:10" customFormat="1" ht="20.95" customHeight="1" x14ac:dyDescent="0.6">
      <c r="A38" s="47" t="s">
        <v>116</v>
      </c>
      <c r="B38" s="10"/>
      <c r="C38" s="47"/>
      <c r="D38" s="83">
        <v>-1551</v>
      </c>
      <c r="E38" s="83"/>
      <c r="F38" s="83">
        <v>-601</v>
      </c>
      <c r="G38" s="83"/>
      <c r="H38" s="83">
        <v>-1551</v>
      </c>
      <c r="I38" s="83"/>
      <c r="J38" s="83">
        <v>-601</v>
      </c>
    </row>
    <row r="39" spans="1:10" ht="22.05" customHeight="1" x14ac:dyDescent="0.65">
      <c r="A39" s="47" t="s">
        <v>61</v>
      </c>
      <c r="B39" s="10"/>
      <c r="C39" s="47"/>
      <c r="D39" s="114">
        <v>-169</v>
      </c>
      <c r="E39" s="83"/>
      <c r="F39" s="91">
        <v>-15</v>
      </c>
      <c r="G39" s="83"/>
      <c r="H39" s="114">
        <v>-169</v>
      </c>
      <c r="I39" s="83"/>
      <c r="J39" s="91">
        <v>-15</v>
      </c>
    </row>
    <row r="40" spans="1:10" ht="20.95" customHeight="1" x14ac:dyDescent="0.65">
      <c r="A40" s="47" t="s">
        <v>200</v>
      </c>
      <c r="B40" s="10"/>
      <c r="C40" s="47"/>
      <c r="D40" s="104">
        <f>SUM(D26:D39)</f>
        <v>753650</v>
      </c>
      <c r="E40" s="104"/>
      <c r="F40" s="104">
        <f>SUM(F26:F39)</f>
        <v>-153618</v>
      </c>
      <c r="G40" s="104"/>
      <c r="H40" s="104">
        <f>SUM(H26:H39)</f>
        <v>753650</v>
      </c>
      <c r="I40" s="104"/>
      <c r="J40" s="104">
        <f>SUM(J26:J39)</f>
        <v>-153618</v>
      </c>
    </row>
    <row r="41" spans="1:10" ht="20.95" customHeight="1" x14ac:dyDescent="0.65">
      <c r="A41" s="47" t="s">
        <v>117</v>
      </c>
      <c r="B41" s="10"/>
      <c r="C41" s="47"/>
      <c r="D41" s="114">
        <v>-728</v>
      </c>
      <c r="E41" s="104"/>
      <c r="F41" s="92">
        <v>0</v>
      </c>
      <c r="G41" s="104"/>
      <c r="H41" s="114">
        <v>-728</v>
      </c>
      <c r="I41" s="104"/>
      <c r="J41" s="92">
        <v>0</v>
      </c>
    </row>
    <row r="42" spans="1:10" ht="20.95" customHeight="1" x14ac:dyDescent="0.65">
      <c r="A42" s="4" t="s">
        <v>201</v>
      </c>
      <c r="B42" s="10"/>
      <c r="C42"/>
      <c r="D42" s="41">
        <f>D41+D40</f>
        <v>752922</v>
      </c>
      <c r="E42" s="42"/>
      <c r="F42" s="41">
        <f>F41+F40</f>
        <v>-153618</v>
      </c>
      <c r="G42" s="34"/>
      <c r="H42" s="41">
        <f>H41+H40</f>
        <v>752922</v>
      </c>
      <c r="I42" s="34"/>
      <c r="J42" s="41">
        <f>J41+J40</f>
        <v>-153618</v>
      </c>
    </row>
    <row r="43" spans="1:10" ht="22.6" customHeight="1" x14ac:dyDescent="0.65">
      <c r="A43" s="4"/>
      <c r="B43" s="10"/>
      <c r="C43"/>
      <c r="D43" s="42"/>
      <c r="E43" s="42"/>
      <c r="F43" s="42"/>
      <c r="G43" s="34"/>
      <c r="H43" s="42"/>
      <c r="I43" s="34"/>
      <c r="J43" s="42"/>
    </row>
    <row r="44" spans="1:10" ht="22.6" customHeight="1" x14ac:dyDescent="0.7">
      <c r="A44" s="173" t="s">
        <v>0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22.6" customHeight="1" x14ac:dyDescent="0.7">
      <c r="A45" s="173" t="s">
        <v>108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0" customFormat="1" ht="22.6" customHeight="1" x14ac:dyDescent="0.7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customFormat="1" ht="22.6" customHeight="1" x14ac:dyDescent="0.7">
      <c r="A47" s="1"/>
      <c r="B47" s="1"/>
      <c r="C47" s="1"/>
      <c r="D47" s="175" t="s">
        <v>48</v>
      </c>
      <c r="E47" s="175"/>
      <c r="F47" s="175"/>
      <c r="G47" s="1"/>
      <c r="H47" s="1"/>
      <c r="I47" s="1"/>
      <c r="J47" s="1"/>
    </row>
    <row r="48" spans="1:10" customFormat="1" ht="22.6" customHeight="1" x14ac:dyDescent="0.7">
      <c r="A48" s="1"/>
      <c r="B48" s="1"/>
      <c r="C48" s="1"/>
      <c r="D48" s="171" t="s">
        <v>49</v>
      </c>
      <c r="E48" s="171"/>
      <c r="F48" s="171"/>
      <c r="G48" s="38"/>
      <c r="H48" s="171" t="s">
        <v>46</v>
      </c>
      <c r="I48" s="171"/>
      <c r="J48" s="171"/>
    </row>
    <row r="49" spans="1:11" customFormat="1" ht="22.6" customHeight="1" x14ac:dyDescent="0.7">
      <c r="A49" s="1"/>
      <c r="B49" s="1"/>
      <c r="C49" s="1"/>
      <c r="D49" s="176" t="s">
        <v>185</v>
      </c>
      <c r="E49" s="176"/>
      <c r="F49" s="176"/>
      <c r="H49" s="176" t="s">
        <v>185</v>
      </c>
      <c r="I49" s="176"/>
      <c r="J49" s="176"/>
    </row>
    <row r="50" spans="1:11" customFormat="1" ht="22.6" customHeight="1" x14ac:dyDescent="0.7">
      <c r="A50" s="1"/>
      <c r="B50" s="1"/>
      <c r="C50" s="1"/>
      <c r="D50" s="176" t="s">
        <v>179</v>
      </c>
      <c r="E50" s="176"/>
      <c r="F50" s="176"/>
      <c r="H50" s="176" t="s">
        <v>179</v>
      </c>
      <c r="I50" s="176"/>
      <c r="J50" s="176"/>
    </row>
    <row r="51" spans="1:11" customFormat="1" ht="22.6" customHeight="1" x14ac:dyDescent="0.6">
      <c r="B51" s="9"/>
      <c r="C51" s="48"/>
      <c r="D51" s="48">
        <v>2566</v>
      </c>
      <c r="E51" s="48"/>
      <c r="F51" s="48">
        <v>2565</v>
      </c>
      <c r="G51" s="48"/>
      <c r="H51" s="48">
        <v>2566</v>
      </c>
      <c r="I51" s="48"/>
      <c r="J51" s="48">
        <v>2565</v>
      </c>
    </row>
    <row r="52" spans="1:11" customFormat="1" ht="22.6" customHeight="1" x14ac:dyDescent="0.6">
      <c r="B52" s="9"/>
      <c r="C52" s="48"/>
      <c r="D52" s="172" t="s">
        <v>104</v>
      </c>
      <c r="E52" s="172"/>
      <c r="F52" s="172"/>
      <c r="G52" s="172"/>
      <c r="H52" s="172"/>
      <c r="I52" s="172"/>
      <c r="J52" s="172"/>
    </row>
    <row r="53" spans="1:11" customFormat="1" ht="22.6" customHeight="1" x14ac:dyDescent="0.65">
      <c r="A53" s="11" t="s">
        <v>7</v>
      </c>
      <c r="B53" s="10"/>
      <c r="G53" s="60"/>
      <c r="H53" s="60"/>
      <c r="I53" s="60"/>
      <c r="J53" s="60"/>
    </row>
    <row r="54" spans="1:11" customFormat="1" ht="22.6" customHeight="1" x14ac:dyDescent="0.6">
      <c r="A54" t="s">
        <v>203</v>
      </c>
      <c r="B54" s="10"/>
      <c r="D54" s="66">
        <v>-1030000</v>
      </c>
      <c r="E54" s="83"/>
      <c r="F54" s="66">
        <v>270000</v>
      </c>
      <c r="G54" s="83"/>
      <c r="H54" s="66">
        <v>-1030000</v>
      </c>
      <c r="I54" s="83"/>
      <c r="J54" s="66">
        <v>270000</v>
      </c>
    </row>
    <row r="55" spans="1:11" customFormat="1" ht="22.6" customHeight="1" x14ac:dyDescent="0.6">
      <c r="A55" t="s">
        <v>170</v>
      </c>
      <c r="D55" s="66">
        <v>1065</v>
      </c>
      <c r="E55" s="83"/>
      <c r="F55" s="66">
        <v>996</v>
      </c>
      <c r="G55" s="83"/>
      <c r="H55" s="66">
        <v>1065</v>
      </c>
      <c r="I55" s="83"/>
      <c r="J55" s="66">
        <v>996</v>
      </c>
    </row>
    <row r="56" spans="1:11" customFormat="1" ht="22.6" customHeight="1" x14ac:dyDescent="0.6">
      <c r="A56" t="s">
        <v>157</v>
      </c>
      <c r="D56" s="66">
        <v>-101818</v>
      </c>
      <c r="E56" s="83"/>
      <c r="F56" s="66">
        <v>-157101</v>
      </c>
      <c r="G56" s="83"/>
      <c r="H56" s="66">
        <v>-101818</v>
      </c>
      <c r="I56" s="83"/>
      <c r="J56" s="66">
        <v>-157101</v>
      </c>
    </row>
    <row r="57" spans="1:11" customFormat="1" ht="22.6" customHeight="1" x14ac:dyDescent="0.6">
      <c r="A57" t="s">
        <v>146</v>
      </c>
      <c r="B57" s="10"/>
      <c r="D57" s="168">
        <v>-12040</v>
      </c>
      <c r="E57" s="83"/>
      <c r="F57" s="66">
        <v>-5439</v>
      </c>
      <c r="G57" s="83"/>
      <c r="H57" s="168">
        <v>-12040</v>
      </c>
      <c r="I57" s="83"/>
      <c r="J57" s="66">
        <v>-5439</v>
      </c>
    </row>
    <row r="58" spans="1:11" customFormat="1" ht="22.6" customHeight="1" x14ac:dyDescent="0.6">
      <c r="A58" t="s">
        <v>64</v>
      </c>
      <c r="B58" s="59"/>
      <c r="D58" s="66">
        <v>-39085</v>
      </c>
      <c r="E58" s="83"/>
      <c r="F58" s="66">
        <v>-69373</v>
      </c>
      <c r="G58" s="83"/>
      <c r="H58" s="66">
        <v>-39085</v>
      </c>
      <c r="I58" s="83"/>
      <c r="J58" s="66">
        <v>-69373</v>
      </c>
    </row>
    <row r="59" spans="1:11" customFormat="1" ht="22.6" customHeight="1" x14ac:dyDescent="0.6">
      <c r="A59" t="s">
        <v>112</v>
      </c>
      <c r="B59" s="10"/>
      <c r="D59" s="66">
        <v>45335</v>
      </c>
      <c r="E59" s="83"/>
      <c r="F59" s="66">
        <v>69102</v>
      </c>
      <c r="G59" s="83"/>
      <c r="H59" s="66">
        <v>45335</v>
      </c>
      <c r="I59" s="83"/>
      <c r="J59" s="66">
        <v>69102</v>
      </c>
      <c r="K59" s="60"/>
    </row>
    <row r="60" spans="1:11" customFormat="1" ht="22.6" customHeight="1" x14ac:dyDescent="0.6">
      <c r="A60" t="s">
        <v>110</v>
      </c>
      <c r="B60" s="10"/>
      <c r="D60" s="66">
        <v>242127</v>
      </c>
      <c r="E60" s="83"/>
      <c r="F60" s="66">
        <v>132731</v>
      </c>
      <c r="G60" s="83"/>
      <c r="H60" s="66">
        <v>242127</v>
      </c>
      <c r="I60" s="83"/>
      <c r="J60" s="66">
        <v>132731</v>
      </c>
    </row>
    <row r="61" spans="1:11" customFormat="1" ht="22.6" customHeight="1" x14ac:dyDescent="0.6">
      <c r="A61" t="s">
        <v>109</v>
      </c>
      <c r="B61" s="10"/>
      <c r="D61" s="66">
        <v>26062</v>
      </c>
      <c r="E61" s="83"/>
      <c r="F61" s="66">
        <v>7351</v>
      </c>
      <c r="G61" s="83"/>
      <c r="H61" s="83">
        <v>26062</v>
      </c>
      <c r="I61" s="83"/>
      <c r="J61" s="83">
        <v>7351</v>
      </c>
    </row>
    <row r="62" spans="1:11" customFormat="1" ht="22.6" customHeight="1" x14ac:dyDescent="0.6">
      <c r="A62" t="s">
        <v>111</v>
      </c>
      <c r="B62" s="10"/>
      <c r="D62" s="66">
        <v>8589</v>
      </c>
      <c r="E62" s="83"/>
      <c r="F62" s="66">
        <v>7637</v>
      </c>
      <c r="G62" s="83"/>
      <c r="H62" s="66">
        <v>8589</v>
      </c>
      <c r="I62" s="83"/>
      <c r="J62" s="66">
        <v>7637</v>
      </c>
    </row>
    <row r="63" spans="1:11" customFormat="1" ht="22.6" customHeight="1" x14ac:dyDescent="0.65">
      <c r="A63" s="4" t="s">
        <v>204</v>
      </c>
      <c r="B63" s="10"/>
      <c r="C63" s="102"/>
      <c r="D63" s="71">
        <f>SUM(D54:D62)</f>
        <v>-859765</v>
      </c>
      <c r="E63" s="107"/>
      <c r="F63" s="71">
        <f>SUM(F54:F62)</f>
        <v>255904</v>
      </c>
      <c r="G63" s="107"/>
      <c r="H63" s="71">
        <f>SUM(H54:H62)</f>
        <v>-859765</v>
      </c>
      <c r="I63" s="107"/>
      <c r="J63" s="71">
        <f>SUM(J54:J62)</f>
        <v>255904</v>
      </c>
    </row>
    <row r="64" spans="1:11" customFormat="1" ht="22.6" customHeight="1" x14ac:dyDescent="0.65">
      <c r="A64" s="4"/>
      <c r="B64" s="10"/>
      <c r="C64" s="102"/>
      <c r="D64" s="107"/>
      <c r="E64" s="107"/>
      <c r="F64" s="107"/>
      <c r="G64" s="87"/>
      <c r="H64" s="107"/>
      <c r="I64" s="87"/>
      <c r="J64" s="107"/>
    </row>
    <row r="65" spans="1:11" customFormat="1" ht="22.6" customHeight="1" x14ac:dyDescent="0.65">
      <c r="A65" s="12" t="s">
        <v>6</v>
      </c>
      <c r="B65" s="10"/>
      <c r="C65" s="47"/>
      <c r="D65" s="68"/>
      <c r="E65" s="68"/>
      <c r="F65" s="68"/>
      <c r="G65" s="68"/>
      <c r="H65" s="68"/>
      <c r="I65" s="68"/>
      <c r="J65" s="68"/>
    </row>
    <row r="66" spans="1:11" customFormat="1" ht="22.6" customHeight="1" x14ac:dyDescent="0.6">
      <c r="A66" s="47" t="s">
        <v>147</v>
      </c>
      <c r="B66" s="10"/>
      <c r="C66" s="47"/>
      <c r="D66" s="68">
        <v>-5195</v>
      </c>
      <c r="E66" s="68"/>
      <c r="F66" s="68">
        <v>-4539</v>
      </c>
      <c r="G66" s="68"/>
      <c r="H66" s="68">
        <v>-5195</v>
      </c>
      <c r="I66" s="68"/>
      <c r="J66" s="68">
        <v>-4539</v>
      </c>
    </row>
    <row r="67" spans="1:11" customFormat="1" ht="22.6" customHeight="1" x14ac:dyDescent="0.6">
      <c r="A67" s="47" t="s">
        <v>197</v>
      </c>
      <c r="B67" s="10"/>
      <c r="C67" s="47"/>
      <c r="D67" s="68">
        <v>-81180</v>
      </c>
      <c r="E67" s="68"/>
      <c r="F67" s="68">
        <v>-169290</v>
      </c>
      <c r="G67" s="68"/>
      <c r="H67" s="68">
        <v>-81180</v>
      </c>
      <c r="I67" s="68"/>
      <c r="J67" s="68">
        <v>-169290</v>
      </c>
    </row>
    <row r="68" spans="1:11" customFormat="1" ht="22.6" customHeight="1" x14ac:dyDescent="0.65">
      <c r="A68" s="4" t="s">
        <v>132</v>
      </c>
      <c r="B68" s="10"/>
      <c r="D68" s="71">
        <f>SUM(D66:D67)</f>
        <v>-86375</v>
      </c>
      <c r="E68" s="108"/>
      <c r="F68" s="71">
        <f>SUM(F66:F67)</f>
        <v>-173829</v>
      </c>
      <c r="G68" s="108"/>
      <c r="H68" s="71">
        <f>SUM(H66:H67)</f>
        <v>-86375</v>
      </c>
      <c r="I68" s="108"/>
      <c r="J68" s="71">
        <f>SUM(J66:J67)</f>
        <v>-173829</v>
      </c>
    </row>
    <row r="69" spans="1:11" customFormat="1" ht="22.6" customHeight="1" x14ac:dyDescent="0.65">
      <c r="A69" s="4"/>
      <c r="B69" s="10"/>
      <c r="D69" s="68"/>
      <c r="E69" s="68"/>
      <c r="F69" s="68"/>
      <c r="G69" s="87"/>
      <c r="H69" s="68"/>
      <c r="I69" s="87"/>
      <c r="J69" s="68"/>
    </row>
    <row r="70" spans="1:11" customFormat="1" ht="22.6" customHeight="1" x14ac:dyDescent="0.65">
      <c r="A70" s="47" t="s">
        <v>205</v>
      </c>
      <c r="B70" s="10"/>
      <c r="D70" s="68"/>
      <c r="E70" s="68"/>
      <c r="F70" s="68"/>
      <c r="G70" s="87"/>
      <c r="H70" s="68"/>
      <c r="I70" s="87"/>
      <c r="J70" s="68"/>
    </row>
    <row r="71" spans="1:11" customFormat="1" ht="22.6" customHeight="1" x14ac:dyDescent="0.6">
      <c r="A71" s="47" t="s">
        <v>129</v>
      </c>
      <c r="B71" s="10"/>
      <c r="C71" s="47"/>
      <c r="D71" s="68">
        <f>D42+D63+D68</f>
        <v>-193218</v>
      </c>
      <c r="E71" s="68"/>
      <c r="F71" s="68">
        <f>F42+F63+F68</f>
        <v>-71543</v>
      </c>
      <c r="G71" s="68">
        <f>G42+G63+G68</f>
        <v>0</v>
      </c>
      <c r="H71" s="68">
        <f>H42+H63+H68</f>
        <v>-193218</v>
      </c>
      <c r="I71" s="68">
        <f>I42+I63+I68</f>
        <v>0</v>
      </c>
      <c r="J71" s="68">
        <f>J42+J63+J68</f>
        <v>-71543</v>
      </c>
    </row>
    <row r="72" spans="1:11" customFormat="1" ht="22.6" customHeight="1" x14ac:dyDescent="0.6">
      <c r="A72" s="47" t="s">
        <v>130</v>
      </c>
      <c r="B72" s="10"/>
      <c r="C72" s="47"/>
      <c r="D72" s="109"/>
      <c r="E72" s="109"/>
      <c r="F72" s="109"/>
      <c r="G72" s="109"/>
      <c r="H72" s="109"/>
      <c r="I72" s="109"/>
      <c r="J72" s="109"/>
    </row>
    <row r="73" spans="1:11" customFormat="1" ht="22.6" customHeight="1" x14ac:dyDescent="0.6">
      <c r="A73" s="47" t="s">
        <v>131</v>
      </c>
      <c r="B73" s="9"/>
      <c r="D73" s="110">
        <v>3987</v>
      </c>
      <c r="E73" s="108"/>
      <c r="F73" s="110">
        <v>1870</v>
      </c>
      <c r="G73" s="109"/>
      <c r="H73" s="110">
        <v>3987</v>
      </c>
      <c r="I73" s="109"/>
      <c r="J73" s="110">
        <v>1870</v>
      </c>
    </row>
    <row r="74" spans="1:11" customFormat="1" ht="22.6" customHeight="1" x14ac:dyDescent="0.65">
      <c r="A74" s="5" t="s">
        <v>205</v>
      </c>
      <c r="B74" s="10"/>
      <c r="C74" s="47"/>
      <c r="D74" s="87">
        <f>SUM(D71:D73)</f>
        <v>-189231</v>
      </c>
      <c r="E74" s="87"/>
      <c r="F74" s="87">
        <f>SUM(F71:F73)</f>
        <v>-69673</v>
      </c>
      <c r="G74" s="68"/>
      <c r="H74" s="87">
        <f>SUM(H71:H73)</f>
        <v>-189231</v>
      </c>
      <c r="I74" s="87"/>
      <c r="J74" s="87">
        <f>SUM(J71:J73)</f>
        <v>-69673</v>
      </c>
    </row>
    <row r="75" spans="1:11" customFormat="1" ht="22.6" customHeight="1" x14ac:dyDescent="0.6">
      <c r="A75" s="47" t="s">
        <v>133</v>
      </c>
      <c r="B75" s="9"/>
      <c r="D75" s="111">
        <v>630631</v>
      </c>
      <c r="E75" s="68"/>
      <c r="F75" s="111">
        <v>739262</v>
      </c>
      <c r="G75" s="68"/>
      <c r="H75" s="111">
        <f>'BS-3-4'!J11</f>
        <v>630631</v>
      </c>
      <c r="I75" s="68"/>
      <c r="J75" s="111">
        <v>739262</v>
      </c>
    </row>
    <row r="76" spans="1:11" ht="22.6" customHeight="1" thickBot="1" x14ac:dyDescent="0.7">
      <c r="A76" s="4" t="s">
        <v>196</v>
      </c>
      <c r="B76" s="9"/>
      <c r="C76"/>
      <c r="D76" s="73">
        <f>+D74+D75</f>
        <v>441400</v>
      </c>
      <c r="E76" s="68"/>
      <c r="F76" s="73">
        <f>+F74+F75</f>
        <v>669589</v>
      </c>
      <c r="G76" s="87"/>
      <c r="H76" s="73">
        <f>+H74+H75</f>
        <v>441400</v>
      </c>
      <c r="I76" s="87"/>
      <c r="J76" s="73">
        <f>+J74+J75</f>
        <v>669589</v>
      </c>
      <c r="K76" s="112"/>
    </row>
    <row r="77" spans="1:11" ht="22.6" customHeight="1" thickTop="1" x14ac:dyDescent="0.65">
      <c r="A77" t="s">
        <v>11</v>
      </c>
      <c r="B77" s="10"/>
      <c r="C77" s="47"/>
      <c r="D77" s="68"/>
      <c r="E77" s="68"/>
      <c r="F77" s="68"/>
      <c r="G77" s="68"/>
      <c r="H77" s="68"/>
      <c r="I77" s="68"/>
      <c r="J77" s="68"/>
    </row>
    <row r="78" spans="1:11" ht="22.6" customHeight="1" x14ac:dyDescent="0.65">
      <c r="A78" s="113" t="s">
        <v>51</v>
      </c>
      <c r="B78" s="9"/>
      <c r="C78"/>
      <c r="D78" s="108"/>
      <c r="E78" s="68"/>
      <c r="F78" s="108"/>
      <c r="G78" s="68"/>
      <c r="H78" s="68"/>
      <c r="I78" s="68"/>
      <c r="J78" s="68"/>
    </row>
    <row r="79" spans="1:11" ht="22.6" customHeight="1" x14ac:dyDescent="0.65">
      <c r="A79" s="47" t="s">
        <v>152</v>
      </c>
      <c r="B79" s="9"/>
      <c r="C79"/>
      <c r="D79" s="68"/>
      <c r="E79" s="68"/>
      <c r="F79" s="68"/>
      <c r="G79" s="68"/>
      <c r="H79" s="68"/>
      <c r="I79" s="68"/>
      <c r="J79" s="68"/>
    </row>
    <row r="80" spans="1:11" ht="22.6" customHeight="1" x14ac:dyDescent="0.65">
      <c r="A80" s="47" t="s">
        <v>153</v>
      </c>
      <c r="D80" s="68">
        <v>-114478</v>
      </c>
      <c r="E80" s="68"/>
      <c r="F80" s="68">
        <v>-108218</v>
      </c>
      <c r="G80" s="68"/>
      <c r="H80" s="68">
        <v>-114478</v>
      </c>
      <c r="I80" s="68"/>
      <c r="J80" s="68">
        <v>-108218</v>
      </c>
    </row>
    <row r="81" spans="1:10" ht="22.6" customHeight="1" x14ac:dyDescent="0.65">
      <c r="A81" s="47" t="s">
        <v>206</v>
      </c>
      <c r="D81" s="111">
        <v>12660</v>
      </c>
      <c r="E81" s="68"/>
      <c r="F81" s="111">
        <v>-48883</v>
      </c>
      <c r="G81" s="68"/>
      <c r="H81" s="111">
        <v>12660</v>
      </c>
      <c r="I81" s="68"/>
      <c r="J81" s="111">
        <v>-48883</v>
      </c>
    </row>
    <row r="82" spans="1:10" ht="22.6" customHeight="1" thickBot="1" x14ac:dyDescent="0.7">
      <c r="A82" s="4" t="s">
        <v>154</v>
      </c>
      <c r="D82" s="73">
        <f>SUM(D80:D81)</f>
        <v>-101818</v>
      </c>
      <c r="E82" s="68"/>
      <c r="F82" s="73">
        <f>SUM(F80:F81)</f>
        <v>-157101</v>
      </c>
      <c r="G82" s="87"/>
      <c r="H82" s="73">
        <f>SUM(H80:H81)</f>
        <v>-101818</v>
      </c>
      <c r="I82" s="87"/>
      <c r="J82" s="73">
        <f>SUM(J80:J81)</f>
        <v>-157101</v>
      </c>
    </row>
    <row r="83" spans="1:10" ht="22.6" customHeight="1" thickTop="1" x14ac:dyDescent="0.65"/>
  </sheetData>
  <mergeCells count="20">
    <mergeCell ref="D52:J52"/>
    <mergeCell ref="D6:F6"/>
    <mergeCell ref="H6:J6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  <mergeCell ref="D9:J9"/>
    <mergeCell ref="A1:J1"/>
    <mergeCell ref="A2:J2"/>
    <mergeCell ref="D4:F4"/>
    <mergeCell ref="D5:F5"/>
    <mergeCell ref="H5:J5"/>
  </mergeCells>
  <pageMargins left="0.7" right="0.7" top="0.48" bottom="0.5" header="0.5" footer="0.5"/>
  <pageSetup paperSize="9" scale="81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33203125" style="6" customWidth="1"/>
    <col min="2" max="2" width="8.5546875" style="8" customWidth="1"/>
    <col min="3" max="3" width="1.33203125" style="6" hidden="1" customWidth="1"/>
    <col min="4" max="4" width="14.109375" style="6" customWidth="1"/>
    <col min="5" max="5" width="0.88671875" style="6" customWidth="1"/>
    <col min="6" max="6" width="14.109375" style="6" customWidth="1"/>
    <col min="7" max="7" width="0.88671875" style="7" customWidth="1"/>
    <col min="8" max="8" width="14.109375" style="7" customWidth="1"/>
    <col min="9" max="9" width="1" style="7" customWidth="1"/>
    <col min="10" max="10" width="14.109375" style="7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1.8" customHeight="1" x14ac:dyDescent="0.7">
      <c r="A2" s="173" t="s">
        <v>8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s="16" customFormat="1" ht="21.8" customHeight="1" x14ac:dyDescent="0.7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8" customHeight="1" x14ac:dyDescent="0.7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8" customHeight="1" x14ac:dyDescent="0.7">
      <c r="A5" s="1"/>
      <c r="B5" s="1"/>
      <c r="C5" s="1"/>
      <c r="D5" s="175" t="s">
        <v>48</v>
      </c>
      <c r="E5" s="175"/>
      <c r="F5" s="175"/>
      <c r="G5" s="14"/>
      <c r="H5" s="14"/>
      <c r="I5" s="14"/>
      <c r="J5" s="14"/>
    </row>
    <row r="6" spans="1:10" s="16" customFormat="1" ht="21.8" customHeight="1" x14ac:dyDescent="0.7">
      <c r="A6" s="1"/>
      <c r="B6" s="1"/>
      <c r="C6" s="1"/>
      <c r="D6" s="171" t="s">
        <v>49</v>
      </c>
      <c r="E6" s="171"/>
      <c r="F6" s="171"/>
      <c r="G6" s="38"/>
      <c r="H6" s="171" t="s">
        <v>46</v>
      </c>
      <c r="I6" s="171"/>
      <c r="J6" s="171"/>
    </row>
    <row r="7" spans="1:10" s="16" customFormat="1" ht="21.8" customHeight="1" x14ac:dyDescent="0.6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8" customHeight="1" x14ac:dyDescent="0.6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8" customHeight="1" x14ac:dyDescent="0.6">
      <c r="B9" s="9"/>
      <c r="C9" s="15"/>
      <c r="D9" s="172" t="s">
        <v>58</v>
      </c>
      <c r="E9" s="172"/>
      <c r="F9" s="172"/>
      <c r="G9" s="172"/>
      <c r="H9" s="172"/>
      <c r="I9" s="172"/>
      <c r="J9" s="172"/>
    </row>
    <row r="10" spans="1:10" s="16" customFormat="1" ht="21.8" customHeight="1" x14ac:dyDescent="0.65">
      <c r="A10" s="11" t="s">
        <v>5</v>
      </c>
      <c r="B10" s="9"/>
      <c r="G10" s="39"/>
      <c r="H10" s="39"/>
      <c r="I10" s="20"/>
      <c r="J10" s="39"/>
    </row>
    <row r="11" spans="1:10" s="16" customFormat="1" ht="21.8" customHeight="1" x14ac:dyDescent="0.6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8" customHeight="1" x14ac:dyDescent="0.6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8" customHeight="1" x14ac:dyDescent="0.6">
      <c r="A13" s="47" t="s">
        <v>86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8" customHeight="1" x14ac:dyDescent="0.6">
      <c r="A14" s="47" t="s">
        <v>85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8" customHeight="1" x14ac:dyDescent="0.6">
      <c r="A15" s="18" t="s">
        <v>91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8" customHeight="1" x14ac:dyDescent="0.6">
      <c r="A16" s="47" t="s">
        <v>92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8" customHeight="1" x14ac:dyDescent="0.6">
      <c r="A17" s="18" t="s">
        <v>93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8" customHeight="1" x14ac:dyDescent="0.6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8" customHeight="1" x14ac:dyDescent="0.6">
      <c r="A19" t="s">
        <v>94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8" customHeight="1" x14ac:dyDescent="0.65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8" customHeight="1" x14ac:dyDescent="0.6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8" customHeight="1" x14ac:dyDescent="0.6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8" customHeight="1" x14ac:dyDescent="0.6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8" customHeight="1" x14ac:dyDescent="0.6">
      <c r="A24" s="47" t="s">
        <v>87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8" customHeight="1" x14ac:dyDescent="0.65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8" customHeight="1" x14ac:dyDescent="0.6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8" customHeight="1" x14ac:dyDescent="0.6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8" customHeight="1" x14ac:dyDescent="0.6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8" customHeight="1" x14ac:dyDescent="0.6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8" customHeight="1" x14ac:dyDescent="0.6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8" customHeight="1" x14ac:dyDescent="0.6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8" customHeight="1" x14ac:dyDescent="0.6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8" customHeight="1" x14ac:dyDescent="0.6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8" customHeight="1" x14ac:dyDescent="0.6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8" customHeight="1" x14ac:dyDescent="0.65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8" customHeight="1" x14ac:dyDescent="0.65">
      <c r="A36" s="18" t="s">
        <v>95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8" customHeight="1" x14ac:dyDescent="0.65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8" customHeight="1" x14ac:dyDescent="0.65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8" customHeight="1" x14ac:dyDescent="0.65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8" customHeight="1" x14ac:dyDescent="0.7">
      <c r="A40" s="173" t="s">
        <v>0</v>
      </c>
      <c r="B40" s="173"/>
      <c r="C40" s="173"/>
      <c r="D40" s="173"/>
      <c r="E40" s="173"/>
      <c r="F40" s="173"/>
      <c r="G40" s="173"/>
      <c r="H40" s="173"/>
      <c r="I40" s="173"/>
      <c r="J40" s="173"/>
    </row>
    <row r="41" spans="1:10" ht="21.8" customHeight="1" x14ac:dyDescent="0.7">
      <c r="A41" s="173" t="s">
        <v>8</v>
      </c>
      <c r="B41" s="173"/>
      <c r="C41" s="173"/>
      <c r="D41" s="173"/>
      <c r="E41" s="173"/>
      <c r="F41" s="173"/>
      <c r="G41" s="173"/>
      <c r="H41" s="173"/>
      <c r="I41" s="173"/>
      <c r="J41" s="173"/>
    </row>
    <row r="42" spans="1:10" s="16" customFormat="1" ht="21.8" customHeight="1" x14ac:dyDescent="0.7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8" customHeight="1" x14ac:dyDescent="0.7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8" customHeight="1" x14ac:dyDescent="0.7">
      <c r="A44" s="1"/>
      <c r="B44" s="1"/>
      <c r="C44" s="1"/>
      <c r="D44" s="175" t="s">
        <v>48</v>
      </c>
      <c r="E44" s="175"/>
      <c r="F44" s="175"/>
      <c r="G44" s="1"/>
      <c r="H44" s="1"/>
      <c r="I44" s="1"/>
      <c r="J44" s="1"/>
    </row>
    <row r="45" spans="1:10" s="16" customFormat="1" ht="21.8" customHeight="1" x14ac:dyDescent="0.7">
      <c r="A45" s="1"/>
      <c r="B45" s="1"/>
      <c r="C45" s="1"/>
      <c r="D45" s="171" t="s">
        <v>49</v>
      </c>
      <c r="E45" s="171"/>
      <c r="F45" s="171"/>
      <c r="G45" s="38"/>
      <c r="H45" s="171" t="s">
        <v>46</v>
      </c>
      <c r="I45" s="171"/>
      <c r="J45" s="171"/>
    </row>
    <row r="46" spans="1:10" s="16" customFormat="1" ht="21.8" customHeight="1" x14ac:dyDescent="0.6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8" customHeight="1" x14ac:dyDescent="0.6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8" customHeight="1" x14ac:dyDescent="0.6">
      <c r="B48" s="9"/>
      <c r="C48" s="15"/>
      <c r="D48" s="172" t="s">
        <v>58</v>
      </c>
      <c r="E48" s="172"/>
      <c r="F48" s="172"/>
      <c r="G48" s="172"/>
      <c r="H48" s="172"/>
      <c r="I48" s="172"/>
      <c r="J48" s="172"/>
    </row>
    <row r="49" spans="1:12" s="16" customFormat="1" ht="21.8" customHeight="1" x14ac:dyDescent="0.65">
      <c r="A49" s="11" t="s">
        <v>7</v>
      </c>
      <c r="B49" s="10"/>
      <c r="G49" s="17"/>
      <c r="H49" s="17"/>
      <c r="I49" s="17"/>
      <c r="J49" s="17"/>
    </row>
    <row r="50" spans="1:12" s="16" customFormat="1" ht="21.8" customHeight="1" x14ac:dyDescent="0.6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8" customHeight="1" x14ac:dyDescent="0.6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8" customHeight="1" x14ac:dyDescent="0.6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8" customHeight="1" x14ac:dyDescent="0.6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8" customHeight="1" x14ac:dyDescent="0.6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8" customHeight="1" x14ac:dyDescent="0.6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8" customHeight="1" x14ac:dyDescent="0.65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8" customHeight="1" x14ac:dyDescent="0.65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8" customHeight="1" x14ac:dyDescent="0.65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8" customHeight="1" x14ac:dyDescent="0.6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8" customHeight="1" x14ac:dyDescent="0.6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8" customHeight="1" x14ac:dyDescent="0.65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8" customHeight="1" x14ac:dyDescent="0.65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8" customHeight="1" x14ac:dyDescent="0.65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8" customHeight="1" x14ac:dyDescent="0.6">
      <c r="A64" s="23" t="s">
        <v>96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8" customHeight="1" thickBot="1" x14ac:dyDescent="0.7">
      <c r="A65" s="4" t="s">
        <v>97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8" customHeight="1" thickTop="1" x14ac:dyDescent="0.65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8" customHeight="1" x14ac:dyDescent="0.65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99999999999994" customHeight="1" x14ac:dyDescent="0.65">
      <c r="A68" s="185" t="s">
        <v>76</v>
      </c>
      <c r="B68" s="186"/>
      <c r="C68" s="186"/>
      <c r="D68" s="186"/>
      <c r="E68" s="186"/>
      <c r="F68" s="186"/>
      <c r="G68" s="186"/>
      <c r="H68" s="186"/>
      <c r="I68" s="186"/>
      <c r="J68" s="186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C139D9-3CB7-42DB-91DB-81475A61E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 5</vt:lpstr>
      <vt:lpstr>PL 6</vt:lpstr>
      <vt:lpstr>Equity 7</vt:lpstr>
      <vt:lpstr>Equity 8</vt:lpstr>
      <vt:lpstr>Separate 9</vt:lpstr>
      <vt:lpstr>Separate 10</vt:lpstr>
      <vt:lpstr>CF11-12</vt:lpstr>
      <vt:lpstr>CF 10-11</vt:lpstr>
      <vt:lpstr>'BS-3-4'!Print_Area</vt:lpstr>
      <vt:lpstr>'CF 10-11'!Print_Area</vt:lpstr>
      <vt:lpstr>'CF11-12'!Print_Area</vt:lpstr>
      <vt:lpstr>'Equity 7'!Print_Area</vt:lpstr>
      <vt:lpstr>'Equity 8'!Print_Area</vt:lpstr>
      <vt:lpstr>'PL 5'!Print_Area</vt:lpstr>
      <vt:lpstr>'PL 6'!Print_Area</vt:lpstr>
      <vt:lpstr>'Separate 10'!Print_Area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</cp:lastModifiedBy>
  <cp:lastPrinted>2023-11-10T03:11:31Z</cp:lastPrinted>
  <dcterms:created xsi:type="dcterms:W3CDTF">1998-12-02T07:08:54Z</dcterms:created>
  <dcterms:modified xsi:type="dcterms:W3CDTF">2023-11-10T03:14:27Z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