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backupFile="1" defaultThemeVersion="124226"/>
  <bookViews>
    <workbookView xWindow="-120" yWindow="-120" windowWidth="29040" windowHeight="15840" activeTab="2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BS!$A$1:$K$96</definedName>
    <definedName name="_xlnm.Print_Area" localSheetId="2">'CE-C'!$A$1:$U$27</definedName>
    <definedName name="_xlnm.Print_Area" localSheetId="3">'CE-S'!$A$1:$U$27</definedName>
    <definedName name="_xlnm.Print_Area" localSheetId="4">CF!$A$1:$N$76</definedName>
    <definedName name="_xlnm.Print_Area" localSheetId="1">PL!$A$1:$N$90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9" i="12" l="1"/>
  <c r="L69" i="12"/>
  <c r="E30" i="5"/>
  <c r="I30" i="5" l="1"/>
  <c r="I19" i="5" l="1"/>
  <c r="N19" i="9" l="1"/>
  <c r="L19" i="9"/>
  <c r="H19" i="9"/>
  <c r="J19" i="9"/>
  <c r="L35" i="9" l="1"/>
  <c r="S23" i="11" l="1"/>
  <c r="U23" i="11" s="1"/>
  <c r="S23" i="10"/>
  <c r="U23" i="10" s="1"/>
  <c r="L13" i="9"/>
  <c r="E19" i="5"/>
  <c r="G30" i="5"/>
  <c r="K30" i="5"/>
  <c r="K73" i="5"/>
  <c r="I73" i="5"/>
  <c r="G73" i="5"/>
  <c r="E73" i="5"/>
  <c r="K40" i="5"/>
  <c r="I40" i="5"/>
  <c r="G40" i="5"/>
  <c r="E40" i="5"/>
  <c r="A70" i="5"/>
  <c r="A37" i="5"/>
  <c r="N52" i="9"/>
  <c r="L52" i="9"/>
  <c r="J52" i="9"/>
  <c r="H52" i="9"/>
  <c r="S16" i="11" l="1"/>
  <c r="U16" i="11" s="1"/>
  <c r="S16" i="10"/>
  <c r="N58" i="9"/>
  <c r="L58" i="9"/>
  <c r="H58" i="9"/>
  <c r="J58" i="9"/>
  <c r="N13" i="9"/>
  <c r="H13" i="9"/>
  <c r="J13" i="9"/>
  <c r="U16" i="10" l="1"/>
  <c r="N35" i="9"/>
  <c r="L36" i="9"/>
  <c r="J35" i="9"/>
  <c r="H35" i="9"/>
  <c r="N20" i="9"/>
  <c r="J20" i="9"/>
  <c r="H36" i="9" l="1"/>
  <c r="J26" i="9"/>
  <c r="J36" i="9"/>
  <c r="N26" i="9"/>
  <c r="N36" i="9"/>
  <c r="L20" i="9"/>
  <c r="H20" i="9"/>
  <c r="A17" i="11"/>
  <c r="N64" i="9"/>
  <c r="L64" i="9"/>
  <c r="H64" i="9"/>
  <c r="J64" i="9"/>
  <c r="N28" i="9" l="1"/>
  <c r="J28" i="9"/>
  <c r="L26" i="9"/>
  <c r="H26" i="9"/>
  <c r="L65" i="9"/>
  <c r="K63" i="5"/>
  <c r="I63" i="5"/>
  <c r="G63" i="5"/>
  <c r="E63" i="5"/>
  <c r="J43" i="9" l="1"/>
  <c r="J38" i="9"/>
  <c r="N43" i="9"/>
  <c r="N38" i="9"/>
  <c r="L28" i="9"/>
  <c r="H28" i="9"/>
  <c r="A4" i="12"/>
  <c r="A4" i="10"/>
  <c r="A4" i="11"/>
  <c r="A24" i="11"/>
  <c r="A19" i="11"/>
  <c r="A12" i="11"/>
  <c r="L38" i="9" l="1"/>
  <c r="L43" i="9"/>
  <c r="H43" i="9"/>
  <c r="H38" i="9"/>
  <c r="H80" i="9"/>
  <c r="I54" i="5" l="1"/>
  <c r="G22" i="10" l="1"/>
  <c r="G24" i="10" s="1"/>
  <c r="N67" i="12" l="1"/>
  <c r="N59" i="12"/>
  <c r="J67" i="12"/>
  <c r="J59" i="12"/>
  <c r="N80" i="9"/>
  <c r="J80" i="9"/>
  <c r="N81" i="9" l="1"/>
  <c r="J65" i="9"/>
  <c r="J81" i="9"/>
  <c r="N65" i="9"/>
  <c r="K88" i="5"/>
  <c r="G88" i="5"/>
  <c r="K54" i="5"/>
  <c r="G54" i="5"/>
  <c r="K19" i="5"/>
  <c r="G19" i="5"/>
  <c r="J71" i="9" l="1"/>
  <c r="N71" i="9"/>
  <c r="J73" i="9"/>
  <c r="Q14" i="10"/>
  <c r="Q14" i="11"/>
  <c r="J9" i="12"/>
  <c r="I31" i="5"/>
  <c r="G64" i="5"/>
  <c r="K64" i="5"/>
  <c r="K31" i="5"/>
  <c r="G31" i="5"/>
  <c r="I64" i="5"/>
  <c r="S20" i="11"/>
  <c r="S13" i="11"/>
  <c r="S12" i="11"/>
  <c r="U12" i="11" s="1"/>
  <c r="S19" i="11"/>
  <c r="S13" i="10"/>
  <c r="S12" i="10"/>
  <c r="S20" i="10"/>
  <c r="S19" i="10"/>
  <c r="L80" i="9"/>
  <c r="H81" i="9"/>
  <c r="N73" i="9" l="1"/>
  <c r="Q15" i="11"/>
  <c r="N9" i="12"/>
  <c r="K89" i="5"/>
  <c r="G89" i="5"/>
  <c r="S14" i="10"/>
  <c r="Q15" i="10"/>
  <c r="N83" i="9"/>
  <c r="S14" i="11"/>
  <c r="J83" i="9"/>
  <c r="J88" i="9"/>
  <c r="Q21" i="10"/>
  <c r="S21" i="10" s="1"/>
  <c r="U21" i="10" s="1"/>
  <c r="L81" i="9"/>
  <c r="J27" i="12"/>
  <c r="K90" i="5"/>
  <c r="G90" i="5" l="1"/>
  <c r="Q17" i="11"/>
  <c r="N27" i="12"/>
  <c r="Q17" i="10"/>
  <c r="Q22" i="10"/>
  <c r="Q24" i="10" s="1"/>
  <c r="Q21" i="11"/>
  <c r="J40" i="12"/>
  <c r="S25" i="11"/>
  <c r="M25" i="11"/>
  <c r="K25" i="11"/>
  <c r="I25" i="11"/>
  <c r="G25" i="11"/>
  <c r="E25" i="11"/>
  <c r="U19" i="11"/>
  <c r="U25" i="11" s="1"/>
  <c r="U14" i="11"/>
  <c r="S25" i="10"/>
  <c r="M25" i="10"/>
  <c r="K25" i="10"/>
  <c r="I25" i="10"/>
  <c r="G25" i="10"/>
  <c r="E25" i="10"/>
  <c r="U19" i="10"/>
  <c r="U12" i="10"/>
  <c r="N40" i="12" l="1"/>
  <c r="S21" i="11"/>
  <c r="Q22" i="11"/>
  <c r="Q24" i="11" s="1"/>
  <c r="J42" i="12"/>
  <c r="N42" i="12" l="1"/>
  <c r="J68" i="12"/>
  <c r="E54" i="5"/>
  <c r="N68" i="12" l="1"/>
  <c r="J70" i="12"/>
  <c r="U14" i="10"/>
  <c r="N70" i="12" l="1"/>
  <c r="L59" i="12"/>
  <c r="H59" i="12"/>
  <c r="L67" i="12" l="1"/>
  <c r="H67" i="12"/>
  <c r="S22" i="11"/>
  <c r="S24" i="11" s="1"/>
  <c r="O22" i="11"/>
  <c r="O24" i="11" s="1"/>
  <c r="K22" i="11"/>
  <c r="K24" i="11" s="1"/>
  <c r="I22" i="11"/>
  <c r="I24" i="11" s="1"/>
  <c r="G22" i="11"/>
  <c r="G24" i="11" s="1"/>
  <c r="E22" i="11"/>
  <c r="E24" i="11" s="1"/>
  <c r="U21" i="11"/>
  <c r="S15" i="11"/>
  <c r="O15" i="11"/>
  <c r="O17" i="11" s="1"/>
  <c r="K15" i="11"/>
  <c r="K17" i="11" s="1"/>
  <c r="I15" i="11"/>
  <c r="I17" i="11" s="1"/>
  <c r="G15" i="11"/>
  <c r="G17" i="11" s="1"/>
  <c r="E15" i="11"/>
  <c r="E17" i="11" s="1"/>
  <c r="S22" i="10"/>
  <c r="O22" i="10"/>
  <c r="O24" i="10" s="1"/>
  <c r="K22" i="10"/>
  <c r="K24" i="10" s="1"/>
  <c r="I22" i="10"/>
  <c r="I24" i="10" s="1"/>
  <c r="E22" i="10"/>
  <c r="E24" i="10" s="1"/>
  <c r="S15" i="10"/>
  <c r="O15" i="10"/>
  <c r="K15" i="10"/>
  <c r="I15" i="10"/>
  <c r="G15" i="10"/>
  <c r="E15" i="10"/>
  <c r="S24" i="10" l="1"/>
  <c r="S26" i="10" s="1"/>
  <c r="S17" i="11"/>
  <c r="I17" i="10"/>
  <c r="K17" i="10"/>
  <c r="O17" i="10"/>
  <c r="S17" i="10"/>
  <c r="E17" i="10"/>
  <c r="G17" i="10"/>
  <c r="G26" i="10"/>
  <c r="H65" i="9"/>
  <c r="S26" i="11"/>
  <c r="K26" i="10"/>
  <c r="G26" i="11"/>
  <c r="E26" i="10"/>
  <c r="I26" i="11"/>
  <c r="K26" i="11"/>
  <c r="I26" i="10"/>
  <c r="E26" i="11"/>
  <c r="H71" i="9" l="1"/>
  <c r="L71" i="9"/>
  <c r="N88" i="9"/>
  <c r="L73" i="9" l="1"/>
  <c r="H73" i="9"/>
  <c r="M13" i="10"/>
  <c r="M13" i="11"/>
  <c r="L9" i="12"/>
  <c r="H9" i="12"/>
  <c r="H27" i="12" l="1"/>
  <c r="L83" i="9"/>
  <c r="M20" i="10"/>
  <c r="U20" i="10" s="1"/>
  <c r="U22" i="10" s="1"/>
  <c r="U24" i="10" s="1"/>
  <c r="L88" i="9"/>
  <c r="M20" i="11"/>
  <c r="U20" i="11" s="1"/>
  <c r="U22" i="11" s="1"/>
  <c r="U24" i="11" s="1"/>
  <c r="U13" i="11"/>
  <c r="H83" i="9"/>
  <c r="H88" i="9"/>
  <c r="U13" i="10"/>
  <c r="M15" i="10"/>
  <c r="I88" i="5"/>
  <c r="M15" i="11"/>
  <c r="L27" i="12"/>
  <c r="E88" i="5"/>
  <c r="I89" i="5" l="1"/>
  <c r="M22" i="10"/>
  <c r="M24" i="10" s="1"/>
  <c r="M26" i="10" s="1"/>
  <c r="H40" i="12"/>
  <c r="L40" i="12"/>
  <c r="M17" i="11"/>
  <c r="M17" i="10"/>
  <c r="U15" i="10"/>
  <c r="U15" i="11"/>
  <c r="M22" i="11"/>
  <c r="U26" i="10"/>
  <c r="U26" i="11"/>
  <c r="H42" i="12" l="1"/>
  <c r="I90" i="5"/>
  <c r="L42" i="12"/>
  <c r="M24" i="11"/>
  <c r="M26" i="11" s="1"/>
  <c r="U17" i="11"/>
  <c r="U17" i="10"/>
  <c r="U25" i="10"/>
  <c r="H68" i="12" l="1"/>
  <c r="H70" i="12" s="1"/>
  <c r="L68" i="12"/>
  <c r="E31" i="5"/>
  <c r="H71" i="12" l="1"/>
  <c r="L70" i="12"/>
  <c r="E64" i="5"/>
  <c r="E89" i="5" l="1"/>
  <c r="L71" i="12"/>
  <c r="E90" i="5" l="1"/>
</calcChain>
</file>

<file path=xl/sharedStrings.xml><?xml version="1.0" encoding="utf-8"?>
<sst xmlns="http://schemas.openxmlformats.org/spreadsheetml/2006/main" count="343" uniqueCount="200">
  <si>
    <t xml:space="preserve">บริษัท ชุมพรอุตสาหกรรมน้ำมันปาล์ม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</si>
  <si>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</si>
  <si>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</si>
  <si>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</si>
  <si>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</si>
  <si>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</si>
  <si>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</si>
  <si>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</si>
  <si>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</si>
  <si>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</si>
  <si>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</si>
  <si>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</si>
  <si>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</si>
  <si>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</si>
  <si>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</si>
  <si>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</si>
  <si>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</si>
  <si>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</si>
  <si>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</si>
  <si>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</si>
  <si>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</si>
  <si>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</si>
  <si>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</si>
  <si>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</si>
  <si>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</si>
  <si>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</si>
  <si>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เงินมัดจำ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</si>
  <si>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</si>
  <si>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</si>
  <si>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</si>
  <si>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</si>
  <si>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</si>
  <si>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</si>
  <si>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ชำระภายในหนึ่งปี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</si>
  <si>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</si>
  <si>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</si>
  <si>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</si>
  <si>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</si>
  <si>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</si>
  <si>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</si>
  <si>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</si>
  <si>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</si>
  <si>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</si>
  <si>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</si>
  <si>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</si>
  <si>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</si>
  <si>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</si>
  <si>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</si>
  <si>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</si>
  <si>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</si>
  <si>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</si>
  <si>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</si>
  <si>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</si>
  <si>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</si>
  <si>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</si>
  <si>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</si>
  <si>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</si>
  <si>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</si>
  <si>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</si>
  <si>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</si>
  <si>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</si>
  <si>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</si>
  <si>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</si>
  <si>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</si>
  <si>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</si>
  <si>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</si>
  <si>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</si>
  <si>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</si>
  <si>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</si>
  <si>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</si>
  <si>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</si>
  <si>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</si>
  <si>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</si>
  <si>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</si>
  <si>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</si>
  <si>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</si>
  <si>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งบแสดงการเปลี่ยนแปลงส่วนของผู้ถือหุ้น 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</si>
  <si>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</si>
  <si>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</si>
  <si>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</si>
  <si>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</si>
  <si>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</si>
  <si>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</si>
  <si>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</si>
  <si>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</si>
  <si>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</si>
  <si>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</si>
  <si>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</si>
  <si>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</si>
  <si>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</si>
  <si>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</si>
  <si>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</si>
  <si>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</si>
  <si>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</si>
  <si>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</si>
  <si>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</si>
  <si>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</si>
  <si>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</si>
  <si>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</si>
  <si>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</si>
  <si>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</si>
  <si>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</si>
  <si>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</si>
  <si>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เงินสดจ่ายหนี้สินตามสัญญาเช่า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</si>
  <si>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</si>
  <si>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</si>
  <si>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</si>
  <si>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</si>
  <si>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</si>
  <si>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</si>
  <si>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หนี้สินตามสัญญาเช่า - สุทธิจากส่วนที่ถึงกำหนด</t>
  </si>
  <si>
    <t xml:space="preserve">   สำรองผลประโยชน์ระยะยาวของพนักงาน</t>
  </si>
  <si>
    <t>อสังหาริมทรัพย์เพื่อการลงทุน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</si>
  <si>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</si>
  <si>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</si>
  <si>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</si>
  <si>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</si>
  <si>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</si>
  <si>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 xml:space="preserve">กำไรต่อหุ้น </t>
  </si>
  <si>
    <t>กำไรต่อหุ้นขั้นพื้นฐาน</t>
  </si>
  <si>
    <t>ส่วนเกินทุนจาก</t>
  </si>
  <si>
    <t>การตีราคาสินทรัพย์</t>
  </si>
  <si>
    <t xml:space="preserve">   ตัดจำหน่ายพืชเพื่อการให้ผลิตผล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</si>
  <si>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</si>
  <si>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</si>
  <si>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</si>
  <si>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</si>
  <si>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>เงินสดจ่ายชำระคืนเงินกู้ยืมระยะยาวจากธนาคาร</t>
  </si>
  <si>
    <t xml:space="preserve">   ตัดจำหน่ายค่าธรรมเนียมทางการเงิน</t>
  </si>
  <si>
    <t xml:space="preserve">   เงินมัดจำ</t>
  </si>
  <si>
    <t>ส่วนแบ่งกำไรจากเงินลงทุนในการร่วมค้า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</si>
  <si>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</si>
  <si>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</si>
  <si>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</si>
  <si>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กำไรสำหรับงวด</t>
  </si>
  <si>
    <t>กำไรขาดทุนเบ็ดเสร็จอื่น</t>
  </si>
  <si>
    <t>การป้องกันความเสี่ยง</t>
  </si>
  <si>
    <t>ในกระแสเงินสด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</si>
  <si>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</si>
  <si>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</si>
  <si>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>เงินสดสุทธิจาก (ใช้ไปใน) กิจกรรมลงทุน</t>
  </si>
  <si>
    <t>หนี้สินตราสารอนุพันธ์หมุนเวียน</t>
  </si>
  <si>
    <t>สำรองสำหรับ</t>
  </si>
  <si>
    <t>เงินสดจ่ายซื้อสินทรัพย์ไม่มีตัวตน</t>
  </si>
  <si>
    <t>ยอดคงเหลือ ณ วันที่ 1 มกราคม 2565</t>
  </si>
  <si>
    <t>2, 3</t>
  </si>
  <si>
    <t>กำไรจากการดำเนินงาน</t>
  </si>
  <si>
    <t xml:space="preserve">   กำไรส่วนที่เป็นของผู้ถือหุ้นของบริษัทฯ</t>
  </si>
  <si>
    <t>กำไรก่อนภาษีเงินได้</t>
  </si>
  <si>
    <t>รายการปรับกระทบยอดกำไรก่อนภาษีเงินได้</t>
  </si>
  <si>
    <t>เงินสดจ่ายต้นทุนทางการเงิน</t>
  </si>
  <si>
    <t xml:space="preserve">เงินสดและรายการเทียบเท่าเงินสดปลายงวด </t>
  </si>
  <si>
    <t>2, 8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</si>
  <si>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</si>
  <si>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</si>
  <si>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 xml:space="preserve">   กำไรจากการจำหน่ายอุปกรณ์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</si>
  <si>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</si>
  <si>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</si>
  <si>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ขาดทุนจากอัตราแลกเปลี่ยน</t>
  </si>
  <si>
    <t>ค่าใช้จ่ายภาษีเงินได้</t>
  </si>
  <si>
    <t>เงินกู้ยืมระยะสั้นจากธนาคารเพิ่มขึ้น (ลดลง)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</si>
  <si>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</si>
  <si>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</si>
  <si>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</si>
  <si>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</si>
  <si>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</si>
  <si>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31 ธันวาคม 2565</t>
  </si>
  <si>
    <t>หนี้สินตราสารอนุพันธ์ไม่หมุนเวียน</t>
  </si>
  <si>
    <t>ยอดคงเหลือ ณ วันที่ 1 มกราคม 2566</t>
  </si>
  <si>
    <t>กำไร (ขาดทุน) จากการเปลี่ยนแปลงมูลค่ายุติธรรมของสินทรัพย์ชีวภาพ</t>
  </si>
  <si>
    <t xml:space="preserve">   ขาดทุน (กำไร) จากการเปลี่ยนแปลงมูลค่ายุติธรรมของสินทรัพย์ชีวภาพ</t>
  </si>
  <si>
    <t>เงินสดจ่ายซื้อที่ดิน อาคารและอุปกรณ์</t>
  </si>
  <si>
    <t xml:space="preserve">   ค่าใช้จ่ายผลประโยชน์ระยะยาวของพนักงาน</t>
  </si>
  <si>
    <t>กำไรจากอัตราแลกเปลี่ยน</t>
  </si>
  <si>
    <t>เงินปันผลจ่าย</t>
  </si>
  <si>
    <t>เงินสดรับจากเงินกู้ยืมระยะยาวจากธนาคาร</t>
  </si>
  <si>
    <t xml:space="preserve">   ขาดทุน (กำไร) จากอัตราแลกเปลี่ยนที่ยังไม่เกิดขึ้นจริง</t>
  </si>
  <si>
    <t>สินทรัพย์ตราสารอนุพันธ์ไม่หมุนเวียน</t>
  </si>
  <si>
    <t xml:space="preserve">   กำไรจากการยกเลิกสัญญาเช่า</t>
  </si>
  <si>
    <t>กำไร (ขาดทุน) จากการเปลี่ยนแปลงมูลค่ายุติธรรมของตราสารอนุพันธ์</t>
  </si>
  <si>
    <t>กำไร (ขาดทุน) สำหรับงวด</t>
  </si>
  <si>
    <t xml:space="preserve">   ขาดทุน (กำไร) จากการเปลี่ยนแปลงมูลค่ายุติธรรมของตราสารอนุพันธ์</t>
  </si>
  <si>
    <t>เงินให้กู้ยืมระยะสั้นแก่กิจการที่เกี่ยวข้องกันลดลง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</si>
  <si>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</si>
  <si>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</si>
  <si>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</si>
  <si>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</si>
  <si>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</si>
  <si>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ณ วันที่ 30 กันยายน 2566</t>
  </si>
  <si>
    <t>30 กันยายน 2566</t>
  </si>
  <si>
    <t>สำหรับงวดเก้าเดือนสิ้นสุดวันที่ 30 กันยายน 2566</t>
  </si>
  <si>
    <t>สินทรัพย์ตราสารอนุพันธ์หมุนเวียน</t>
  </si>
  <si>
    <t>กำไรจากการเปลี่ยนแปลงมูลค่ายุติธรรมของตราสารอนุพันธ์</t>
  </si>
  <si>
    <t>รายได้ (ค่าใช้จ่าย) ภาษีเงินได้</t>
  </si>
  <si>
    <t>กำไรจากการป้องกันความเสี่ยงในกระแสเงินสด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</si>
  <si>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</si>
  <si>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โอนกลับค่าเผื่อผลขาดทุนด้านเครดิตที่คาดว่าจะเกิดขึ้น </t>
  </si>
  <si>
    <t>เงินสดสุทธิใช้ไปในกิจกรรมจัดหาเงิน</t>
  </si>
  <si>
    <t xml:space="preserve">   เจ้าหนี้ค่าซื้อที่ดิน อาคารและอุปกรณ์ที่ยังไม่ได้จ่ายชำระลดลง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</si>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</sst>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\(#,##0.0\)"/>
    <numFmt numFmtId="170" formatCode="#,##0_);[Blue]\(#,##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ดดด\ b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ว\ ดดด\ ปป"/>
    <numFmt numFmtId="196" formatCode="#,##0.00;[Red]\(#,##0.00\)"/>
    <numFmt numFmtId="197" formatCode="_ * #,##0_ ;_ * \-#,##0_ ;_ * &quot;-&quot;_ ;_ @_ "/>
    <numFmt numFmtId="198" formatCode="#,##0\ &quot;DM&quot;;[Red]\-#,##0\ &quot;DM&quot;"/>
    <numFmt numFmtId="199" formatCode="#,##0.00\ &quot;DM&quot;;[Red]\-#,##0.00\ &quot;DM&quot;"/>
    <numFmt numFmtId="200" formatCode="#,##0.000_);\(#,##0.000\)"/>
    <numFmt numFmtId="201" formatCode="_(* #,##0_);_(* \(#,##0\);_(* &quot;-&quot;??_);_(@_)"/>
    <numFmt numFmtId="202" formatCode="_-* #,##0\ _€_-;\-* #,##0\ _€_-;_-* &quot;-&quot;\ _€_-;_-@_-"/>
    <numFmt numFmtId="203" formatCode="0.000"/>
    <numFmt numFmtId="204" formatCode="0.000_);\(0.000\)"/>
  </numFmts>
  <fonts count="12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168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168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71" fontId="12" fillId="0" borderId="0" applyFill="0" applyBorder="0" applyAlignment="0" applyProtection="0"/>
    <xf numFmtId="40" fontId="12" fillId="0" borderId="0" applyFill="0" applyBorder="0" applyAlignment="0" applyProtection="0"/>
    <xf numFmtId="172" fontId="6" fillId="3" borderId="0" applyFill="0" applyBorder="0" applyAlignment="0">
      <alignment vertical="top"/>
    </xf>
    <xf numFmtId="173" fontId="6" fillId="0" borderId="0" applyFill="0" applyBorder="0" applyAlignment="0" applyProtection="0"/>
    <xf numFmtId="0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4" fontId="16" fillId="0" borderId="0" applyFill="0" applyBorder="0"/>
    <xf numFmtId="175" fontId="16" fillId="0" borderId="0" applyFill="0" applyBorder="0"/>
    <xf numFmtId="176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7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8" fillId="0" borderId="0"/>
    <xf numFmtId="179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80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1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2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3" fontId="40" fillId="0" borderId="9">
      <alignment horizontal="left"/>
    </xf>
    <xf numFmtId="184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185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6" fontId="13" fillId="0" borderId="0" applyFill="0" applyBorder="0">
      <alignment horizontal="center"/>
    </xf>
    <xf numFmtId="187" fontId="13" fillId="0" borderId="0" applyFont="0" applyFill="0" applyBorder="0"/>
    <xf numFmtId="188" fontId="13" fillId="0" borderId="0" applyFont="0" applyFill="0" applyBorder="0"/>
    <xf numFmtId="37" fontId="44" fillId="0" borderId="0"/>
    <xf numFmtId="189" fontId="45" fillId="0" borderId="0"/>
    <xf numFmtId="189" fontId="46" fillId="0" borderId="0"/>
    <xf numFmtId="189" fontId="45" fillId="0" borderId="0"/>
    <xf numFmtId="190" fontId="16" fillId="0" borderId="0" applyFont="0" applyFill="0" applyBorder="0"/>
    <xf numFmtId="191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92" fontId="13" fillId="0" borderId="0" applyFont="0" applyFill="0" applyBorder="0"/>
    <xf numFmtId="193" fontId="13" fillId="0" borderId="0"/>
    <xf numFmtId="194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195" fontId="6" fillId="3" borderId="0" applyFill="0" applyBorder="0" applyAlignment="0" applyProtection="0">
      <protection locked="0"/>
    </xf>
    <xf numFmtId="164" fontId="6" fillId="3" borderId="0" applyFill="0" applyBorder="0" applyAlignment="0" applyProtection="0">
      <alignment vertical="top"/>
    </xf>
    <xf numFmtId="196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7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5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68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3" fillId="0" borderId="0"/>
    <xf numFmtId="168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1" fillId="0" borderId="0"/>
    <xf numFmtId="0" fontId="71" fillId="0" borderId="0"/>
    <xf numFmtId="168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71" fillId="0" borderId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/>
    <xf numFmtId="0" fontId="71" fillId="0" borderId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2" fillId="0" borderId="0"/>
    <xf numFmtId="0" fontId="73" fillId="0" borderId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1" fillId="0" borderId="0"/>
    <xf numFmtId="43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168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202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81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8" fontId="123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168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87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centerContinuous" vertical="center"/>
    </xf>
    <xf numFmtId="38" fontId="3" fillId="0" borderId="0" xfId="3" applyNumberFormat="1" applyFont="1" applyFill="1" applyAlignment="1">
      <alignment horizontal="center" vertical="top"/>
    </xf>
    <xf numFmtId="38" fontId="4" fillId="0" borderId="0" xfId="0" applyNumberFormat="1" applyFont="1" applyFill="1" applyAlignment="1">
      <alignment horizontal="center" vertical="center"/>
    </xf>
    <xf numFmtId="38" fontId="3" fillId="0" borderId="1" xfId="3" applyNumberFormat="1" applyFont="1" applyFill="1" applyBorder="1" applyAlignment="1">
      <alignment horizontal="center" vertical="top"/>
    </xf>
    <xf numFmtId="37" fontId="3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166" fontId="3" fillId="0" borderId="5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vertical="center"/>
    </xf>
    <xf numFmtId="166" fontId="3" fillId="0" borderId="15" xfId="0" applyNumberFormat="1" applyFont="1" applyFill="1" applyBorder="1" applyAlignment="1">
      <alignment horizontal="right" vertical="center"/>
    </xf>
    <xf numFmtId="166" fontId="3" fillId="0" borderId="16" xfId="0" applyNumberFormat="1" applyFont="1" applyFill="1" applyBorder="1" applyAlignment="1">
      <alignment horizontal="right" vertical="center"/>
    </xf>
    <xf numFmtId="166" fontId="3" fillId="0" borderId="15" xfId="0" applyNumberFormat="1" applyFont="1" applyFill="1" applyBorder="1" applyAlignment="1">
      <alignment vertical="center"/>
    </xf>
    <xf numFmtId="166" fontId="3" fillId="0" borderId="16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201" fontId="3" fillId="0" borderId="0" xfId="1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200" fontId="3" fillId="0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37" fontId="3" fillId="0" borderId="5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170" fontId="2" fillId="0" borderId="0" xfId="0" quotePrefix="1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203" fontId="3" fillId="0" borderId="3" xfId="0" applyNumberFormat="1" applyFont="1" applyFill="1" applyBorder="1" applyAlignment="1">
      <alignment horizontal="right" vertical="center"/>
    </xf>
    <xf numFmtId="204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top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543">
    <cellStyle name="20% - Accent1 2" xfId="226"/>
    <cellStyle name="20% - Accent1 3" xfId="317"/>
    <cellStyle name="20% - Accent1 4" xfId="379"/>
    <cellStyle name="20% - Accent1 5" xfId="462"/>
    <cellStyle name="20% - Accent1 6" xfId="283"/>
    <cellStyle name="20% - Accent2 2" xfId="227"/>
    <cellStyle name="20% - Accent2 3" xfId="320"/>
    <cellStyle name="20% - Accent2 4" xfId="383"/>
    <cellStyle name="20% - Accent2 5" xfId="464"/>
    <cellStyle name="20% - Accent2 6" xfId="287"/>
    <cellStyle name="20% - Accent3 2" xfId="228"/>
    <cellStyle name="20% - Accent3 3" xfId="323"/>
    <cellStyle name="20% - Accent3 4" xfId="387"/>
    <cellStyle name="20% - Accent3 5" xfId="466"/>
    <cellStyle name="20% - Accent3 6" xfId="291"/>
    <cellStyle name="20% - Accent4 2" xfId="229"/>
    <cellStyle name="20% - Accent4 3" xfId="326"/>
    <cellStyle name="20% - Accent4 4" xfId="391"/>
    <cellStyle name="20% - Accent4 5" xfId="468"/>
    <cellStyle name="20% - Accent4 6" xfId="295"/>
    <cellStyle name="20% - Accent5 2" xfId="230"/>
    <cellStyle name="20% - Accent5 3" xfId="329"/>
    <cellStyle name="20% - Accent5 4" xfId="395"/>
    <cellStyle name="20% - Accent5 5" xfId="470"/>
    <cellStyle name="20% - Accent5 6" xfId="299"/>
    <cellStyle name="20% - Accent6 2" xfId="231"/>
    <cellStyle name="20% - Accent6 3" xfId="332"/>
    <cellStyle name="20% - Accent6 4" xfId="399"/>
    <cellStyle name="20% - Accent6 5" xfId="472"/>
    <cellStyle name="20% - Accent6 6" xfId="303"/>
    <cellStyle name="40% - Accent1 2" xfId="232"/>
    <cellStyle name="40% - Accent1 3" xfId="318"/>
    <cellStyle name="40% - Accent1 4" xfId="380"/>
    <cellStyle name="40% - Accent1 5" xfId="463"/>
    <cellStyle name="40% - Accent1 6" xfId="284"/>
    <cellStyle name="40% - Accent2 2" xfId="233"/>
    <cellStyle name="40% - Accent2 3" xfId="321"/>
    <cellStyle name="40% - Accent2 4" xfId="384"/>
    <cellStyle name="40% - Accent2 5" xfId="465"/>
    <cellStyle name="40% - Accent2 6" xfId="288"/>
    <cellStyle name="40% - Accent3 2" xfId="234"/>
    <cellStyle name="40% - Accent3 3" xfId="324"/>
    <cellStyle name="40% - Accent3 4" xfId="388"/>
    <cellStyle name="40% - Accent3 5" xfId="467"/>
    <cellStyle name="40% - Accent3 6" xfId="292"/>
    <cellStyle name="40% - Accent4 2" xfId="235"/>
    <cellStyle name="40% - Accent4 3" xfId="327"/>
    <cellStyle name="40% - Accent4 4" xfId="392"/>
    <cellStyle name="40% - Accent4 5" xfId="469"/>
    <cellStyle name="40% - Accent4 6" xfId="296"/>
    <cellStyle name="40% - Accent5 2" xfId="236"/>
    <cellStyle name="40% - Accent5 3" xfId="330"/>
    <cellStyle name="40% - Accent5 4" xfId="396"/>
    <cellStyle name="40% - Accent5 5" xfId="471"/>
    <cellStyle name="40% - Accent5 6" xfId="300"/>
    <cellStyle name="40% - Accent6 2" xfId="237"/>
    <cellStyle name="40% - Accent6 3" xfId="333"/>
    <cellStyle name="40% - Accent6 4" xfId="400"/>
    <cellStyle name="40% - Accent6 5" xfId="473"/>
    <cellStyle name="40% - Accent6 6" xfId="304"/>
    <cellStyle name="60% - Accent1 2" xfId="238"/>
    <cellStyle name="60% - Accent1 3" xfId="319"/>
    <cellStyle name="60% - Accent1 4" xfId="381"/>
    <cellStyle name="60% - Accent1 5" xfId="285"/>
    <cellStyle name="60% - Accent2 2" xfId="239"/>
    <cellStyle name="60% - Accent2 3" xfId="322"/>
    <cellStyle name="60% - Accent2 4" xfId="385"/>
    <cellStyle name="60% - Accent2 5" xfId="289"/>
    <cellStyle name="60% - Accent3 2" xfId="240"/>
    <cellStyle name="60% - Accent3 3" xfId="325"/>
    <cellStyle name="60% - Accent3 4" xfId="389"/>
    <cellStyle name="60% - Accent3 5" xfId="293"/>
    <cellStyle name="60% - Accent4 2" xfId="241"/>
    <cellStyle name="60% - Accent4 3" xfId="328"/>
    <cellStyle name="60% - Accent4 4" xfId="393"/>
    <cellStyle name="60% - Accent4 5" xfId="297"/>
    <cellStyle name="60% - Accent5 2" xfId="242"/>
    <cellStyle name="60% - Accent5 3" xfId="331"/>
    <cellStyle name="60% - Accent5 4" xfId="397"/>
    <cellStyle name="60% - Accent5 5" xfId="301"/>
    <cellStyle name="60% - Accent6 2" xfId="243"/>
    <cellStyle name="60% - Accent6 3" xfId="334"/>
    <cellStyle name="60% - Accent6 4" xfId="401"/>
    <cellStyle name="60% - Accent6 5" xfId="305"/>
    <cellStyle name="75" xfId="4"/>
    <cellStyle name="Accent1 2" xfId="244"/>
    <cellStyle name="Accent1 3" xfId="378"/>
    <cellStyle name="Accent1 4" xfId="282"/>
    <cellStyle name="Accent2 2" xfId="245"/>
    <cellStyle name="Accent2 3" xfId="382"/>
    <cellStyle name="Accent2 4" xfId="286"/>
    <cellStyle name="Accent3 2" xfId="246"/>
    <cellStyle name="Accent3 3" xfId="386"/>
    <cellStyle name="Accent3 4" xfId="290"/>
    <cellStyle name="Accent4 2" xfId="247"/>
    <cellStyle name="Accent4 3" xfId="390"/>
    <cellStyle name="Accent4 4" xfId="294"/>
    <cellStyle name="Accent5 2" xfId="248"/>
    <cellStyle name="Accent5 3" xfId="394"/>
    <cellStyle name="Accent5 4" xfId="298"/>
    <cellStyle name="Accent6 2" xfId="249"/>
    <cellStyle name="Accent6 3" xfId="398"/>
    <cellStyle name="Accent6 4" xfId="302"/>
    <cellStyle name="amount" xfId="5"/>
    <cellStyle name="Bad 2" xfId="250"/>
    <cellStyle name="Bad 3" xfId="367"/>
    <cellStyle name="Bad 4" xfId="272"/>
    <cellStyle name="Calc Currency (0)" xfId="6"/>
    <cellStyle name="Calc Currency (2)" xfId="7"/>
    <cellStyle name="Calc Percent (0)" xfId="8"/>
    <cellStyle name="Calc Percent (1)" xfId="9"/>
    <cellStyle name="Calc Percent (2)" xfId="10"/>
    <cellStyle name="Calc Units (0)" xfId="11"/>
    <cellStyle name="Calc Units (1)" xfId="12"/>
    <cellStyle name="Calc Units (2)" xfId="13"/>
    <cellStyle name="Calculation 2" xfId="251"/>
    <cellStyle name="Calculation 3" xfId="371"/>
    <cellStyle name="Calculation 4" xfId="276"/>
    <cellStyle name="Check Cell 2" xfId="252"/>
    <cellStyle name="Check Cell 3" xfId="373"/>
    <cellStyle name="Check Cell 4" xfId="278"/>
    <cellStyle name="comic" xfId="14"/>
    <cellStyle name="Comma" xfId="1" builtinId="3"/>
    <cellStyle name="Comma  - Style1" xfId="15"/>
    <cellStyle name="Comma  - Style2" xfId="16"/>
    <cellStyle name="Comma  - Style3" xfId="17"/>
    <cellStyle name="Comma  - Style4" xfId="18"/>
    <cellStyle name="Comma  - Style5" xfId="19"/>
    <cellStyle name="Comma  - Style6" xfId="20"/>
    <cellStyle name="Comma  - Style7" xfId="21"/>
    <cellStyle name="Comma  - Style8" xfId="22"/>
    <cellStyle name="Comma (0.0)" xfId="23"/>
    <cellStyle name="Comma (0.00)" xfId="24"/>
    <cellStyle name="Comma (hidden)" xfId="25"/>
    <cellStyle name="Comma (index)" xfId="26"/>
    <cellStyle name="Comma [00]" xfId="27"/>
    <cellStyle name="Comma [1]" xfId="28"/>
    <cellStyle name="Comma 10" xfId="207"/>
    <cellStyle name="Comma 10 2" xfId="530"/>
    <cellStyle name="Comma 10 3" xfId="528"/>
    <cellStyle name="Comma 11" xfId="346"/>
    <cellStyle name="Comma 12" xfId="348"/>
    <cellStyle name="Comma 13" xfId="350"/>
    <cellStyle name="Comma 14" xfId="29"/>
    <cellStyle name="Comma 14 2" xfId="352"/>
    <cellStyle name="Comma 15" xfId="353"/>
    <cellStyle name="Comma 16" xfId="341"/>
    <cellStyle name="Comma 17" xfId="356"/>
    <cellStyle name="Comma 18" xfId="357"/>
    <cellStyle name="Comma 19" xfId="359"/>
    <cellStyle name="Comma 2" xfId="30"/>
    <cellStyle name="Comma 2 10" xfId="205"/>
    <cellStyle name="Comma 2 2" xfId="31"/>
    <cellStyle name="Comma 2 2 2" xfId="513"/>
    <cellStyle name="Comma 2 2 3" xfId="344"/>
    <cellStyle name="Comma 2 3" xfId="480"/>
    <cellStyle name="Comma 2 4" xfId="404"/>
    <cellStyle name="Comma 2 5" xfId="209"/>
    <cellStyle name="Comma 26" xfId="201"/>
    <cellStyle name="Comma 27" xfId="200"/>
    <cellStyle name="Comma 27 2" xfId="221"/>
    <cellStyle name="Comma 28" xfId="203"/>
    <cellStyle name="Comma 3" xfId="32"/>
    <cellStyle name="Comma 3 2" xfId="310"/>
    <cellStyle name="Comma 3 3" xfId="408"/>
    <cellStyle name="Comma 3 4" xfId="212"/>
    <cellStyle name="Comma 4" xfId="33"/>
    <cellStyle name="Comma 4 2" xfId="407"/>
    <cellStyle name="Comma 5" xfId="34"/>
    <cellStyle name="Comma 5 2" xfId="402"/>
    <cellStyle name="Comma 5 3" xfId="403"/>
    <cellStyle name="Comma 5 4" xfId="219"/>
    <cellStyle name="Comma 6" xfId="35"/>
    <cellStyle name="Comma 6 2" xfId="426"/>
    <cellStyle name="Comma 6 3" xfId="222"/>
    <cellStyle name="Comma 7" xfId="36"/>
    <cellStyle name="Comma 7 2" xfId="410"/>
    <cellStyle name="Comma 7 3" xfId="308"/>
    <cellStyle name="Comma 8" xfId="37"/>
    <cellStyle name="Comma 8 2" xfId="511"/>
    <cellStyle name="Comma 8 3" xfId="337"/>
    <cellStyle name="Comma 9" xfId="38"/>
    <cellStyle name="Comma 9 2" xfId="509"/>
    <cellStyle name="Comma 9 3" xfId="339"/>
    <cellStyle name="Comma M" xfId="39"/>
    <cellStyle name="Comma T" xfId="40"/>
    <cellStyle name="comma zerodec" xfId="41"/>
    <cellStyle name="Comma0" xfId="42"/>
    <cellStyle name="Cover Date" xfId="43"/>
    <cellStyle name="Cover Subtitle" xfId="44"/>
    <cellStyle name="Cover Title" xfId="45"/>
    <cellStyle name="Currency (hidden)" xfId="46"/>
    <cellStyle name="Currency [00]" xfId="47"/>
    <cellStyle name="Currency0" xfId="48"/>
    <cellStyle name="Currency1" xfId="49"/>
    <cellStyle name="Custom" xfId="50"/>
    <cellStyle name="Date" xfId="51"/>
    <cellStyle name="Date Eng" xfId="52"/>
    <cellStyle name="Date Short" xfId="53"/>
    <cellStyle name="Date_13.Lead_Royal Excellency(RE)" xfId="54"/>
    <cellStyle name="Dezimal [0]_OPTIMIR1 (deutsch)" xfId="55"/>
    <cellStyle name="Dezimal_OPTIMIR1 (deutsch)" xfId="56"/>
    <cellStyle name="Dollar (zero dec)" xfId="57"/>
    <cellStyle name="E&amp;Y House" xfId="58"/>
    <cellStyle name="E&amp;Y House 2" xfId="59"/>
    <cellStyle name="Enter Currency (0)" xfId="60"/>
    <cellStyle name="Enter Currency (2)" xfId="61"/>
    <cellStyle name="Enter Units (0)" xfId="62"/>
    <cellStyle name="Enter Units (1)" xfId="63"/>
    <cellStyle name="Enter Units (2)" xfId="64"/>
    <cellStyle name="Euro" xfId="65"/>
    <cellStyle name="Explanatory Text 2" xfId="253"/>
    <cellStyle name="Explanatory Text 3" xfId="376"/>
    <cellStyle name="Explanatory Text 4" xfId="280"/>
    <cellStyle name="Footer SBILogo1" xfId="66"/>
    <cellStyle name="Footer SBILogo2" xfId="67"/>
    <cellStyle name="Footnote" xfId="68"/>
    <cellStyle name="Footnote Reference" xfId="69"/>
    <cellStyle name="Footnote__0_Lead_ KOSE_30.06.05" xfId="70"/>
    <cellStyle name="General C" xfId="71"/>
    <cellStyle name="General CA" xfId="72"/>
    <cellStyle name="General Eng" xfId="73"/>
    <cellStyle name="General S" xfId="74"/>
    <cellStyle name="General T" xfId="75"/>
    <cellStyle name="General W" xfId="76"/>
    <cellStyle name="Good 2" xfId="254"/>
    <cellStyle name="Good 3" xfId="366"/>
    <cellStyle name="Good 4" xfId="271"/>
    <cellStyle name="Grey" xfId="77"/>
    <cellStyle name="Grey 2" xfId="78"/>
    <cellStyle name="Grey 3" xfId="79"/>
    <cellStyle name="Header" xfId="80"/>
    <cellStyle name="Header Draft Stamp" xfId="81"/>
    <cellStyle name="Header__0_Lead_ KOSE_30.06.05" xfId="82"/>
    <cellStyle name="Header1" xfId="83"/>
    <cellStyle name="Header2" xfId="84"/>
    <cellStyle name="Heading 1 2" xfId="255"/>
    <cellStyle name="Heading 1 3" xfId="362"/>
    <cellStyle name="Heading 1 4" xfId="267"/>
    <cellStyle name="Heading 1 Above" xfId="85"/>
    <cellStyle name="Heading 1+" xfId="86"/>
    <cellStyle name="Heading 2 2" xfId="256"/>
    <cellStyle name="Heading 2 3" xfId="363"/>
    <cellStyle name="Heading 2 4" xfId="268"/>
    <cellStyle name="Heading 2 Below" xfId="87"/>
    <cellStyle name="Heading 2+" xfId="88"/>
    <cellStyle name="Heading 3 2" xfId="257"/>
    <cellStyle name="Heading 3 3" xfId="364"/>
    <cellStyle name="Heading 3 4" xfId="269"/>
    <cellStyle name="Heading 3+" xfId="89"/>
    <cellStyle name="Heading 4 2" xfId="258"/>
    <cellStyle name="Heading 4 3" xfId="365"/>
    <cellStyle name="Heading 4 4" xfId="270"/>
    <cellStyle name="HEADING, MAJOR" xfId="90"/>
    <cellStyle name="HEADING, MINOR" xfId="91"/>
    <cellStyle name="HEADING, RIGHT" xfId="92"/>
    <cellStyle name="HEADING,MAJOR" xfId="93"/>
    <cellStyle name="Hidden" xfId="94"/>
    <cellStyle name="Hyperlink 2" xfId="223"/>
    <cellStyle name="Hyperlink 2 2" xfId="481"/>
    <cellStyle name="Hyperlink 3" xfId="225"/>
    <cellStyle name="Input [yellow]" xfId="95"/>
    <cellStyle name="Input [yellow] 2" xfId="96"/>
    <cellStyle name="Input [yellow] 3" xfId="97"/>
    <cellStyle name="Input 10" xfId="542"/>
    <cellStyle name="Input 2" xfId="259"/>
    <cellStyle name="Input 3" xfId="369"/>
    <cellStyle name="Input 4" xfId="459"/>
    <cellStyle name="Input 5" xfId="534"/>
    <cellStyle name="Input 6" xfId="532"/>
    <cellStyle name="Input 7" xfId="538"/>
    <cellStyle name="Input 8" xfId="274"/>
    <cellStyle name="Input 9" xfId="541"/>
    <cellStyle name="Link Currency (0)" xfId="98"/>
    <cellStyle name="Link Currency (2)" xfId="99"/>
    <cellStyle name="Link Units (0)" xfId="100"/>
    <cellStyle name="Link Units (1)" xfId="101"/>
    <cellStyle name="Link Units (2)" xfId="102"/>
    <cellStyle name="Linked Cell 2" xfId="260"/>
    <cellStyle name="Linked Cell 3" xfId="372"/>
    <cellStyle name="Linked Cell 4" xfId="277"/>
    <cellStyle name="Month Year" xfId="103"/>
    <cellStyle name="Month Year F" xfId="104"/>
    <cellStyle name="Month Year S" xfId="105"/>
    <cellStyle name="Month Year T" xfId="106"/>
    <cellStyle name="Neutral 2" xfId="261"/>
    <cellStyle name="Neutral 3" xfId="315"/>
    <cellStyle name="Neutral 4" xfId="368"/>
    <cellStyle name="Neutral 5" xfId="273"/>
    <cellStyle name="no dec" xfId="107"/>
    <cellStyle name="Normal" xfId="0" builtinId="0"/>
    <cellStyle name="Normal - Style1" xfId="108"/>
    <cellStyle name="Normal - Style1 2" xfId="109"/>
    <cellStyle name="Normal - Style1 3" xfId="110"/>
    <cellStyle name="Normal [-]" xfId="111"/>
    <cellStyle name="Normal [0]" xfId="112"/>
    <cellStyle name="Normal 10" xfId="113"/>
    <cellStyle name="Normal 10 2" xfId="202"/>
    <cellStyle name="Normal 10 3" xfId="424"/>
    <cellStyle name="Normal 10 4" xfId="220"/>
    <cellStyle name="Normal 11" xfId="114"/>
    <cellStyle name="Normal 11 2" xfId="422"/>
    <cellStyle name="Normal 11 3" xfId="411"/>
    <cellStyle name="Normal 11 4" xfId="224"/>
    <cellStyle name="Normal 12" xfId="115"/>
    <cellStyle name="Normal 12 2" xfId="413"/>
    <cellStyle name="Normal 12 3" xfId="306"/>
    <cellStyle name="Normal 13" xfId="116"/>
    <cellStyle name="Normal 13 2" xfId="418"/>
    <cellStyle name="Normal 13 3" xfId="311"/>
    <cellStyle name="Normal 14" xfId="313"/>
    <cellStyle name="Normal 14 2" xfId="425"/>
    <cellStyle name="Normal 15" xfId="336"/>
    <cellStyle name="Normal 15 2" xfId="419"/>
    <cellStyle name="Normal 16" xfId="338"/>
    <cellStyle name="Normal 16 2" xfId="421"/>
    <cellStyle name="Normal 17" xfId="335"/>
    <cellStyle name="Normal 18" xfId="345"/>
    <cellStyle name="Normal 18 2" xfId="423"/>
    <cellStyle name="Normal 19" xfId="347"/>
    <cellStyle name="Normal 19 2" xfId="415"/>
    <cellStyle name="Normal 19 3" xfId="406"/>
    <cellStyle name="Normal 19 4" xfId="409"/>
    <cellStyle name="Normal 2" xfId="3"/>
    <cellStyle name="Normal 2 2" xfId="117"/>
    <cellStyle name="Normal 2 2 2" xfId="488"/>
    <cellStyle name="Normal 2 2 3" xfId="515"/>
    <cellStyle name="Normal 2 2 4" xfId="487"/>
    <cellStyle name="Normal 2 3" xfId="118"/>
    <cellStyle name="Normal 2 3 2" xfId="417"/>
    <cellStyle name="Normal 2 4" xfId="514"/>
    <cellStyle name="Normal 2 5" xfId="478"/>
    <cellStyle name="Normal 2 6" xfId="414"/>
    <cellStyle name="Normal 2 7" xfId="210"/>
    <cellStyle name="Normal 20" xfId="349"/>
    <cellStyle name="Normal 20 2" xfId="416"/>
    <cellStyle name="Normal 21" xfId="351"/>
    <cellStyle name="Normal 21 2" xfId="420"/>
    <cellStyle name="Normal 22" xfId="354"/>
    <cellStyle name="Normal 22 2" xfId="427"/>
    <cellStyle name="Normal 23" xfId="355"/>
    <cellStyle name="Normal 23 2" xfId="428"/>
    <cellStyle name="Normal 24" xfId="358"/>
    <cellStyle name="Normal 24 2" xfId="430"/>
    <cellStyle name="Normal 24 3" xfId="429"/>
    <cellStyle name="Normal 25" xfId="360"/>
    <cellStyle name="Normal 26" xfId="361"/>
    <cellStyle name="Normal 26 2" xfId="405"/>
    <cellStyle name="Normal 27" xfId="475"/>
    <cellStyle name="Normal 28" xfId="474"/>
    <cellStyle name="Normal 29" xfId="510"/>
    <cellStyle name="Normal 3" xfId="119"/>
    <cellStyle name="Normal 3 2" xfId="120"/>
    <cellStyle name="Normal 3 2 2" xfId="340"/>
    <cellStyle name="Normal 3 2 3" xfId="489"/>
    <cellStyle name="Normal 3 2 4" xfId="309"/>
    <cellStyle name="Normal 3 3" xfId="495"/>
    <cellStyle name="Normal 3 3 2" xfId="483"/>
    <cellStyle name="Normal 3 3 2 2" xfId="485"/>
    <cellStyle name="Normal 3 3 2 2 2" xfId="494"/>
    <cellStyle name="Normal 3 3 2 2 2 2" xfId="506"/>
    <cellStyle name="Normal 3 3 2 2 3" xfId="500"/>
    <cellStyle name="Normal 3 3 2 3" xfId="492"/>
    <cellStyle name="Normal 3 3 2 3 2" xfId="504"/>
    <cellStyle name="Normal 3 3 2 4" xfId="498"/>
    <cellStyle name="Normal 3 3 3" xfId="507"/>
    <cellStyle name="Normal 3 4" xfId="501"/>
    <cellStyle name="Normal 3 5" xfId="516"/>
    <cellStyle name="Normal 3 6" xfId="486"/>
    <cellStyle name="Normal 3 7" xfId="431"/>
    <cellStyle name="Normal 3 8" xfId="211"/>
    <cellStyle name="Normal 30" xfId="522"/>
    <cellStyle name="Normal 31" xfId="525"/>
    <cellStyle name="Normal 32" xfId="477"/>
    <cellStyle name="Normal 33" xfId="526"/>
    <cellStyle name="Normal 34" xfId="527"/>
    <cellStyle name="Normal 34 2" xfId="529"/>
    <cellStyle name="Normal 35" xfId="460"/>
    <cellStyle name="Normal 36" xfId="531"/>
    <cellStyle name="Normal 37" xfId="535"/>
    <cellStyle name="Normal 38" xfId="536"/>
    <cellStyle name="Normal 39" xfId="540"/>
    <cellStyle name="Normal 4" xfId="121"/>
    <cellStyle name="Normal 4 2" xfId="433"/>
    <cellStyle name="Normal 4 2 2" xfId="508"/>
    <cellStyle name="Normal 4 2 3" xfId="518"/>
    <cellStyle name="Normal 4 2 4" xfId="496"/>
    <cellStyle name="Normal 4 3" xfId="502"/>
    <cellStyle name="Normal 4 4" xfId="517"/>
    <cellStyle name="Normal 4 5" xfId="490"/>
    <cellStyle name="Normal 4 6" xfId="432"/>
    <cellStyle name="Normal 40" xfId="539"/>
    <cellStyle name="Normal 41" xfId="197"/>
    <cellStyle name="Normal 42" xfId="198"/>
    <cellStyle name="Normal 42 2" xfId="216"/>
    <cellStyle name="Normal 43" xfId="199"/>
    <cellStyle name="Normal 5" xfId="122"/>
    <cellStyle name="Normal 5 2" xfId="434"/>
    <cellStyle name="Normal 5 3" xfId="213"/>
    <cellStyle name="Normal 6" xfId="123"/>
    <cellStyle name="Normal 6 2" xfId="342"/>
    <cellStyle name="Normal 6 2 2" xfId="493"/>
    <cellStyle name="Normal 6 2 2 2" xfId="505"/>
    <cellStyle name="Normal 6 2 3" xfId="499"/>
    <cellStyle name="Normal 6 2 4" xfId="484"/>
    <cellStyle name="Normal 6 3" xfId="491"/>
    <cellStyle name="Normal 6 3 2" xfId="503"/>
    <cellStyle name="Normal 6 4" xfId="497"/>
    <cellStyle name="Normal 6 5" xfId="519"/>
    <cellStyle name="Normal 6 6" xfId="479"/>
    <cellStyle name="Normal 6 7" xfId="435"/>
    <cellStyle name="Normal 7" xfId="124"/>
    <cellStyle name="Normal 7 2" xfId="436"/>
    <cellStyle name="Normal 7 3" xfId="214"/>
    <cellStyle name="Normal 8" xfId="125"/>
    <cellStyle name="Normal 8 2" xfId="437"/>
    <cellStyle name="Normal 8 3" xfId="215"/>
    <cellStyle name="Normal 9" xfId="126"/>
    <cellStyle name="Normal 9 2" xfId="438"/>
    <cellStyle name="Normal 9 3" xfId="217"/>
    <cellStyle name="Normal M" xfId="127"/>
    <cellStyle name="Normal T" xfId="128"/>
    <cellStyle name="Normal W" xfId="129"/>
    <cellStyle name="Normal_BS&amp;PLT Q1'2006" xfId="2"/>
    <cellStyle name="NormalGB" xfId="130"/>
    <cellStyle name="Note 2" xfId="262"/>
    <cellStyle name="Note 2 2" xfId="521"/>
    <cellStyle name="Note 3" xfId="307"/>
    <cellStyle name="Note 4" xfId="316"/>
    <cellStyle name="Note 5" xfId="375"/>
    <cellStyle name="Note 6" xfId="461"/>
    <cellStyle name="Output 2" xfId="263"/>
    <cellStyle name="Output 3" xfId="370"/>
    <cellStyle name="Output 4" xfId="275"/>
    <cellStyle name="Output Line Items" xfId="131"/>
    <cellStyle name="Page Number" xfId="132"/>
    <cellStyle name="Percent (0%)" xfId="133"/>
    <cellStyle name="Percent (0.0%)" xfId="134"/>
    <cellStyle name="Percent (0.00%)" xfId="135"/>
    <cellStyle name="Percent [0]" xfId="136"/>
    <cellStyle name="Percent [00]" xfId="137"/>
    <cellStyle name="Percent [2]" xfId="138"/>
    <cellStyle name="Percent 10" xfId="208"/>
    <cellStyle name="Percent 10 2" xfId="439"/>
    <cellStyle name="Percent 11" xfId="204"/>
    <cellStyle name="Percent 11 2" xfId="440"/>
    <cellStyle name="Percent 12" xfId="441"/>
    <cellStyle name="Percent 13" xfId="442"/>
    <cellStyle name="Percent 14" xfId="443"/>
    <cellStyle name="Percent 15" xfId="444"/>
    <cellStyle name="Percent 16" xfId="445"/>
    <cellStyle name="Percent 17" xfId="446"/>
    <cellStyle name="Percent 18" xfId="447"/>
    <cellStyle name="Percent 18 2" xfId="448"/>
    <cellStyle name="Percent 19" xfId="449"/>
    <cellStyle name="Percent 2" xfId="139"/>
    <cellStyle name="Percent 2 2" xfId="140"/>
    <cellStyle name="Percent 2 2 2" xfId="451"/>
    <cellStyle name="Percent 2 3" xfId="520"/>
    <cellStyle name="Percent 2 3 2" xfId="206"/>
    <cellStyle name="Percent 2 4" xfId="482"/>
    <cellStyle name="Percent 2 5" xfId="450"/>
    <cellStyle name="Percent 2 6" xfId="218"/>
    <cellStyle name="Percent 20" xfId="512"/>
    <cellStyle name="Percent 21" xfId="523"/>
    <cellStyle name="Percent 22" xfId="524"/>
    <cellStyle name="Percent 23" xfId="412"/>
    <cellStyle name="Percent 24" xfId="533"/>
    <cellStyle name="Percent 25" xfId="537"/>
    <cellStyle name="Percent 3" xfId="141"/>
    <cellStyle name="Percent 3 2" xfId="452"/>
    <cellStyle name="Percent 3 3" xfId="312"/>
    <cellStyle name="Percent 4" xfId="142"/>
    <cellStyle name="Percent 4 2" xfId="453"/>
    <cellStyle name="Percent 4 3" xfId="343"/>
    <cellStyle name="Percent 5" xfId="143"/>
    <cellStyle name="Percent 5 2" xfId="454"/>
    <cellStyle name="Percent 6" xfId="144"/>
    <cellStyle name="Percent 6 2" xfId="455"/>
    <cellStyle name="Percent 7" xfId="456"/>
    <cellStyle name="Percent 8" xfId="457"/>
    <cellStyle name="Percent 9" xfId="458"/>
    <cellStyle name="PrePop Currency (0)" xfId="145"/>
    <cellStyle name="PrePop Currency (2)" xfId="146"/>
    <cellStyle name="PrePop Units (0)" xfId="147"/>
    <cellStyle name="PrePop Units (1)" xfId="148"/>
    <cellStyle name="PrePop Units (2)" xfId="149"/>
    <cellStyle name="pwstyle" xfId="150"/>
    <cellStyle name="Quantity" xfId="151"/>
    <cellStyle name="Salomon Logo" xfId="152"/>
    <cellStyle name="section head" xfId="153"/>
    <cellStyle name="Standard_OPTIMIR1 (deutsch)" xfId="154"/>
    <cellStyle name="StandardInput" xfId="155"/>
    <cellStyle name="Style 1" xfId="156"/>
    <cellStyle name="Table Head" xfId="157"/>
    <cellStyle name="Table Source" xfId="158"/>
    <cellStyle name="Table Text" xfId="159"/>
    <cellStyle name="Table Title" xfId="160"/>
    <cellStyle name="Table Units" xfId="161"/>
    <cellStyle name="Text" xfId="162"/>
    <cellStyle name="Text 1" xfId="163"/>
    <cellStyle name="Text 2" xfId="164"/>
    <cellStyle name="Text Head 1" xfId="165"/>
    <cellStyle name="Text Head 2" xfId="166"/>
    <cellStyle name="Text Indent 1" xfId="167"/>
    <cellStyle name="Text Indent 2" xfId="168"/>
    <cellStyle name="Text Indent A" xfId="169"/>
    <cellStyle name="Text Indent B" xfId="170"/>
    <cellStyle name="Text Indent C" xfId="171"/>
    <cellStyle name="Text_TMK-lead Q2'05" xfId="172"/>
    <cellStyle name="Tickmark" xfId="173"/>
    <cellStyle name="Title" xfId="196" builtinId="15" customBuiltin="1"/>
    <cellStyle name="Title 2" xfId="264"/>
    <cellStyle name="Title 2 2" xfId="476"/>
    <cellStyle name="Title 3" xfId="314"/>
    <cellStyle name="TOC 1" xfId="174"/>
    <cellStyle name="TOC 2" xfId="175"/>
    <cellStyle name="Total 2" xfId="265"/>
    <cellStyle name="Total 3" xfId="377"/>
    <cellStyle name="Total 4" xfId="281"/>
    <cellStyle name="UR" xfId="176"/>
    <cellStyle name="Warning Text 2" xfId="266"/>
    <cellStyle name="Warning Text 3" xfId="374"/>
    <cellStyle name="Warning Text 4" xfId="279"/>
    <cellStyle name="Wไhrung [0]_OPTIMIR1 (deutsch)" xfId="177"/>
    <cellStyle name="Wไhrung_OPTIMIR1 (deutsch)" xfId="178"/>
    <cellStyle name="ค@ฏ๋_1111D2111DQ2" xfId="182"/>
    <cellStyle name="คdคภฆ์[0]_1111D2111DQ2" xfId="183"/>
    <cellStyle name="คdคภฆ์_1111D2111DQ1" xfId="184"/>
    <cellStyle name="เครื่องหมายจุลภาค [1]" xfId="179"/>
    <cellStyle name="เครื่องหมายจุลภาค_001K-1,2,3" xfId="180"/>
    <cellStyle name="เชื่อมโยงหลายมิติ" xfId="181"/>
    <cellStyle name="ณfน๔ [0]_Book1" xfId="185"/>
    <cellStyle name="ณfน๔_Book1" xfId="186"/>
    <cellStyle name="ตามการเชื่อมโยงหลายมิติ" xfId="187"/>
    <cellStyle name="น้บะภฒ_95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GridLines="0" zoomScale="85" zoomScaleNormal="85" zoomScaleSheetLayoutView="85" workbookViewId="0">
      <selection activeCell="L11" sqref="L11"/>
    </sheetView>
  </sheetViews>
  <sheetFormatPr defaultColWidth="10.5703125" defaultRowHeight="25.35" customHeight="1"/>
  <cols>
    <col min="1" max="1" width="38.5703125" style="40" customWidth="1"/>
    <col min="2" max="2" width="1.5703125" style="40" customWidth="1"/>
    <col min="3" max="3" width="7.5703125" style="40" customWidth="1"/>
    <col min="4" max="4" width="1.5703125" style="40" customWidth="1"/>
    <col min="5" max="5" width="14.5703125" style="40" customWidth="1"/>
    <col min="6" max="6" width="1.5703125" style="40" customWidth="1"/>
    <col min="7" max="7" width="14.5703125" style="40" customWidth="1"/>
    <col min="8" max="8" width="1.5703125" style="40" customWidth="1"/>
    <col min="9" max="9" width="14.5703125" style="40" customWidth="1"/>
    <col min="10" max="10" width="1.5703125" style="40" customWidth="1"/>
    <col min="11" max="11" width="14.5703125" style="40" customWidth="1"/>
    <col min="12" max="193" width="10.5703125" style="40"/>
    <col min="194" max="194" width="25.5703125" style="40" customWidth="1"/>
    <col min="195" max="195" width="5" style="40" customWidth="1"/>
    <col min="196" max="196" width="4.42578125" style="40" customWidth="1"/>
    <col min="197" max="197" width="6.42578125" style="40" customWidth="1"/>
    <col min="198" max="198" width="1.5703125" style="40" customWidth="1"/>
    <col min="199" max="199" width="8.42578125" style="40" customWidth="1"/>
    <col min="200" max="200" width="1.42578125" style="40" customWidth="1"/>
    <col min="201" max="201" width="12.42578125" style="40" customWidth="1"/>
    <col min="202" max="202" width="1.42578125" style="40" customWidth="1"/>
    <col min="203" max="203" width="12.42578125" style="40" customWidth="1"/>
    <col min="204" max="204" width="1.42578125" style="40" customWidth="1"/>
    <col min="205" max="205" width="12.42578125" style="40" customWidth="1"/>
    <col min="206" max="206" width="1.42578125" style="40" customWidth="1"/>
    <col min="207" max="207" width="12.42578125" style="40" customWidth="1"/>
    <col min="208" max="208" width="0.5703125" style="40" customWidth="1"/>
    <col min="209" max="209" width="13" style="40" customWidth="1"/>
    <col min="210" max="210" width="6.42578125" style="40" bestFit="1" customWidth="1"/>
    <col min="211" max="449" width="10.5703125" style="40"/>
    <col min="450" max="450" width="25.5703125" style="40" customWidth="1"/>
    <col min="451" max="451" width="5" style="40" customWidth="1"/>
    <col min="452" max="452" width="4.42578125" style="40" customWidth="1"/>
    <col min="453" max="453" width="6.42578125" style="40" customWidth="1"/>
    <col min="454" max="454" width="1.5703125" style="40" customWidth="1"/>
    <col min="455" max="455" width="8.42578125" style="40" customWidth="1"/>
    <col min="456" max="456" width="1.42578125" style="40" customWidth="1"/>
    <col min="457" max="457" width="12.42578125" style="40" customWidth="1"/>
    <col min="458" max="458" width="1.42578125" style="40" customWidth="1"/>
    <col min="459" max="459" width="12.42578125" style="40" customWidth="1"/>
    <col min="460" max="460" width="1.42578125" style="40" customWidth="1"/>
    <col min="461" max="461" width="12.42578125" style="40" customWidth="1"/>
    <col min="462" max="462" width="1.42578125" style="40" customWidth="1"/>
    <col min="463" max="463" width="12.42578125" style="40" customWidth="1"/>
    <col min="464" max="464" width="0.5703125" style="40" customWidth="1"/>
    <col min="465" max="465" width="13" style="40" customWidth="1"/>
    <col min="466" max="466" width="6.42578125" style="40" bestFit="1" customWidth="1"/>
    <col min="467" max="705" width="10.5703125" style="40"/>
    <col min="706" max="706" width="25.5703125" style="40" customWidth="1"/>
    <col min="707" max="707" width="5" style="40" customWidth="1"/>
    <col min="708" max="708" width="4.42578125" style="40" customWidth="1"/>
    <col min="709" max="709" width="6.42578125" style="40" customWidth="1"/>
    <col min="710" max="710" width="1.5703125" style="40" customWidth="1"/>
    <col min="711" max="711" width="8.42578125" style="40" customWidth="1"/>
    <col min="712" max="712" width="1.42578125" style="40" customWidth="1"/>
    <col min="713" max="713" width="12.42578125" style="40" customWidth="1"/>
    <col min="714" max="714" width="1.42578125" style="40" customWidth="1"/>
    <col min="715" max="715" width="12.42578125" style="40" customWidth="1"/>
    <col min="716" max="716" width="1.42578125" style="40" customWidth="1"/>
    <col min="717" max="717" width="12.42578125" style="40" customWidth="1"/>
    <col min="718" max="718" width="1.42578125" style="40" customWidth="1"/>
    <col min="719" max="719" width="12.42578125" style="40" customWidth="1"/>
    <col min="720" max="720" width="0.5703125" style="40" customWidth="1"/>
    <col min="721" max="721" width="13" style="40" customWidth="1"/>
    <col min="722" max="722" width="6.42578125" style="40" bestFit="1" customWidth="1"/>
    <col min="723" max="961" width="10.5703125" style="40"/>
    <col min="962" max="962" width="25.5703125" style="40" customWidth="1"/>
    <col min="963" max="963" width="5" style="40" customWidth="1"/>
    <col min="964" max="964" width="4.42578125" style="40" customWidth="1"/>
    <col min="965" max="965" width="6.42578125" style="40" customWidth="1"/>
    <col min="966" max="966" width="1.5703125" style="40" customWidth="1"/>
    <col min="967" max="967" width="8.42578125" style="40" customWidth="1"/>
    <col min="968" max="968" width="1.42578125" style="40" customWidth="1"/>
    <col min="969" max="969" width="12.42578125" style="40" customWidth="1"/>
    <col min="970" max="970" width="1.42578125" style="40" customWidth="1"/>
    <col min="971" max="971" width="12.42578125" style="40" customWidth="1"/>
    <col min="972" max="972" width="1.42578125" style="40" customWidth="1"/>
    <col min="973" max="973" width="12.42578125" style="40" customWidth="1"/>
    <col min="974" max="974" width="1.42578125" style="40" customWidth="1"/>
    <col min="975" max="975" width="12.42578125" style="40" customWidth="1"/>
    <col min="976" max="976" width="0.5703125" style="40" customWidth="1"/>
    <col min="977" max="977" width="13" style="40" customWidth="1"/>
    <col min="978" max="978" width="6.42578125" style="40" bestFit="1" customWidth="1"/>
    <col min="979" max="1217" width="10.5703125" style="40"/>
    <col min="1218" max="1218" width="25.5703125" style="40" customWidth="1"/>
    <col min="1219" max="1219" width="5" style="40" customWidth="1"/>
    <col min="1220" max="1220" width="4.42578125" style="40" customWidth="1"/>
    <col min="1221" max="1221" width="6.42578125" style="40" customWidth="1"/>
    <col min="1222" max="1222" width="1.5703125" style="40" customWidth="1"/>
    <col min="1223" max="1223" width="8.42578125" style="40" customWidth="1"/>
    <col min="1224" max="1224" width="1.42578125" style="40" customWidth="1"/>
    <col min="1225" max="1225" width="12.42578125" style="40" customWidth="1"/>
    <col min="1226" max="1226" width="1.42578125" style="40" customWidth="1"/>
    <col min="1227" max="1227" width="12.42578125" style="40" customWidth="1"/>
    <col min="1228" max="1228" width="1.42578125" style="40" customWidth="1"/>
    <col min="1229" max="1229" width="12.42578125" style="40" customWidth="1"/>
    <col min="1230" max="1230" width="1.42578125" style="40" customWidth="1"/>
    <col min="1231" max="1231" width="12.42578125" style="40" customWidth="1"/>
    <col min="1232" max="1232" width="0.5703125" style="40" customWidth="1"/>
    <col min="1233" max="1233" width="13" style="40" customWidth="1"/>
    <col min="1234" max="1234" width="6.42578125" style="40" bestFit="1" customWidth="1"/>
    <col min="1235" max="1473" width="10.5703125" style="40"/>
    <col min="1474" max="1474" width="25.5703125" style="40" customWidth="1"/>
    <col min="1475" max="1475" width="5" style="40" customWidth="1"/>
    <col min="1476" max="1476" width="4.42578125" style="40" customWidth="1"/>
    <col min="1477" max="1477" width="6.42578125" style="40" customWidth="1"/>
    <col min="1478" max="1478" width="1.5703125" style="40" customWidth="1"/>
    <col min="1479" max="1479" width="8.42578125" style="40" customWidth="1"/>
    <col min="1480" max="1480" width="1.42578125" style="40" customWidth="1"/>
    <col min="1481" max="1481" width="12.42578125" style="40" customWidth="1"/>
    <col min="1482" max="1482" width="1.42578125" style="40" customWidth="1"/>
    <col min="1483" max="1483" width="12.42578125" style="40" customWidth="1"/>
    <col min="1484" max="1484" width="1.42578125" style="40" customWidth="1"/>
    <col min="1485" max="1485" width="12.42578125" style="40" customWidth="1"/>
    <col min="1486" max="1486" width="1.42578125" style="40" customWidth="1"/>
    <col min="1487" max="1487" width="12.42578125" style="40" customWidth="1"/>
    <col min="1488" max="1488" width="0.5703125" style="40" customWidth="1"/>
    <col min="1489" max="1489" width="13" style="40" customWidth="1"/>
    <col min="1490" max="1490" width="6.42578125" style="40" bestFit="1" customWidth="1"/>
    <col min="1491" max="1729" width="10.5703125" style="40"/>
    <col min="1730" max="1730" width="25.5703125" style="40" customWidth="1"/>
    <col min="1731" max="1731" width="5" style="40" customWidth="1"/>
    <col min="1732" max="1732" width="4.42578125" style="40" customWidth="1"/>
    <col min="1733" max="1733" width="6.42578125" style="40" customWidth="1"/>
    <col min="1734" max="1734" width="1.5703125" style="40" customWidth="1"/>
    <col min="1735" max="1735" width="8.42578125" style="40" customWidth="1"/>
    <col min="1736" max="1736" width="1.42578125" style="40" customWidth="1"/>
    <col min="1737" max="1737" width="12.42578125" style="40" customWidth="1"/>
    <col min="1738" max="1738" width="1.42578125" style="40" customWidth="1"/>
    <col min="1739" max="1739" width="12.42578125" style="40" customWidth="1"/>
    <col min="1740" max="1740" width="1.42578125" style="40" customWidth="1"/>
    <col min="1741" max="1741" width="12.42578125" style="40" customWidth="1"/>
    <col min="1742" max="1742" width="1.42578125" style="40" customWidth="1"/>
    <col min="1743" max="1743" width="12.42578125" style="40" customWidth="1"/>
    <col min="1744" max="1744" width="0.5703125" style="40" customWidth="1"/>
    <col min="1745" max="1745" width="13" style="40" customWidth="1"/>
    <col min="1746" max="1746" width="6.42578125" style="40" bestFit="1" customWidth="1"/>
    <col min="1747" max="1985" width="10.5703125" style="40"/>
    <col min="1986" max="1986" width="25.5703125" style="40" customWidth="1"/>
    <col min="1987" max="1987" width="5" style="40" customWidth="1"/>
    <col min="1988" max="1988" width="4.42578125" style="40" customWidth="1"/>
    <col min="1989" max="1989" width="6.42578125" style="40" customWidth="1"/>
    <col min="1990" max="1990" width="1.5703125" style="40" customWidth="1"/>
    <col min="1991" max="1991" width="8.42578125" style="40" customWidth="1"/>
    <col min="1992" max="1992" width="1.42578125" style="40" customWidth="1"/>
    <col min="1993" max="1993" width="12.42578125" style="40" customWidth="1"/>
    <col min="1994" max="1994" width="1.42578125" style="40" customWidth="1"/>
    <col min="1995" max="1995" width="12.42578125" style="40" customWidth="1"/>
    <col min="1996" max="1996" width="1.42578125" style="40" customWidth="1"/>
    <col min="1997" max="1997" width="12.42578125" style="40" customWidth="1"/>
    <col min="1998" max="1998" width="1.42578125" style="40" customWidth="1"/>
    <col min="1999" max="1999" width="12.42578125" style="40" customWidth="1"/>
    <col min="2000" max="2000" width="0.5703125" style="40" customWidth="1"/>
    <col min="2001" max="2001" width="13" style="40" customWidth="1"/>
    <col min="2002" max="2002" width="6.42578125" style="40" bestFit="1" customWidth="1"/>
    <col min="2003" max="2241" width="10.5703125" style="40"/>
    <col min="2242" max="2242" width="25.5703125" style="40" customWidth="1"/>
    <col min="2243" max="2243" width="5" style="40" customWidth="1"/>
    <col min="2244" max="2244" width="4.42578125" style="40" customWidth="1"/>
    <col min="2245" max="2245" width="6.42578125" style="40" customWidth="1"/>
    <col min="2246" max="2246" width="1.5703125" style="40" customWidth="1"/>
    <col min="2247" max="2247" width="8.42578125" style="40" customWidth="1"/>
    <col min="2248" max="2248" width="1.42578125" style="40" customWidth="1"/>
    <col min="2249" max="2249" width="12.42578125" style="40" customWidth="1"/>
    <col min="2250" max="2250" width="1.42578125" style="40" customWidth="1"/>
    <col min="2251" max="2251" width="12.42578125" style="40" customWidth="1"/>
    <col min="2252" max="2252" width="1.42578125" style="40" customWidth="1"/>
    <col min="2253" max="2253" width="12.42578125" style="40" customWidth="1"/>
    <col min="2254" max="2254" width="1.42578125" style="40" customWidth="1"/>
    <col min="2255" max="2255" width="12.42578125" style="40" customWidth="1"/>
    <col min="2256" max="2256" width="0.5703125" style="40" customWidth="1"/>
    <col min="2257" max="2257" width="13" style="40" customWidth="1"/>
    <col min="2258" max="2258" width="6.42578125" style="40" bestFit="1" customWidth="1"/>
    <col min="2259" max="2497" width="10.5703125" style="40"/>
    <col min="2498" max="2498" width="25.5703125" style="40" customWidth="1"/>
    <col min="2499" max="2499" width="5" style="40" customWidth="1"/>
    <col min="2500" max="2500" width="4.42578125" style="40" customWidth="1"/>
    <col min="2501" max="2501" width="6.42578125" style="40" customWidth="1"/>
    <col min="2502" max="2502" width="1.5703125" style="40" customWidth="1"/>
    <col min="2503" max="2503" width="8.42578125" style="40" customWidth="1"/>
    <col min="2504" max="2504" width="1.42578125" style="40" customWidth="1"/>
    <col min="2505" max="2505" width="12.42578125" style="40" customWidth="1"/>
    <col min="2506" max="2506" width="1.42578125" style="40" customWidth="1"/>
    <col min="2507" max="2507" width="12.42578125" style="40" customWidth="1"/>
    <col min="2508" max="2508" width="1.42578125" style="40" customWidth="1"/>
    <col min="2509" max="2509" width="12.42578125" style="40" customWidth="1"/>
    <col min="2510" max="2510" width="1.42578125" style="40" customWidth="1"/>
    <col min="2511" max="2511" width="12.42578125" style="40" customWidth="1"/>
    <col min="2512" max="2512" width="0.5703125" style="40" customWidth="1"/>
    <col min="2513" max="2513" width="13" style="40" customWidth="1"/>
    <col min="2514" max="2514" width="6.42578125" style="40" bestFit="1" customWidth="1"/>
    <col min="2515" max="2753" width="10.5703125" style="40"/>
    <col min="2754" max="2754" width="25.5703125" style="40" customWidth="1"/>
    <col min="2755" max="2755" width="5" style="40" customWidth="1"/>
    <col min="2756" max="2756" width="4.42578125" style="40" customWidth="1"/>
    <col min="2757" max="2757" width="6.42578125" style="40" customWidth="1"/>
    <col min="2758" max="2758" width="1.5703125" style="40" customWidth="1"/>
    <col min="2759" max="2759" width="8.42578125" style="40" customWidth="1"/>
    <col min="2760" max="2760" width="1.42578125" style="40" customWidth="1"/>
    <col min="2761" max="2761" width="12.42578125" style="40" customWidth="1"/>
    <col min="2762" max="2762" width="1.42578125" style="40" customWidth="1"/>
    <col min="2763" max="2763" width="12.42578125" style="40" customWidth="1"/>
    <col min="2764" max="2764" width="1.42578125" style="40" customWidth="1"/>
    <col min="2765" max="2765" width="12.42578125" style="40" customWidth="1"/>
    <col min="2766" max="2766" width="1.42578125" style="40" customWidth="1"/>
    <col min="2767" max="2767" width="12.42578125" style="40" customWidth="1"/>
    <col min="2768" max="2768" width="0.5703125" style="40" customWidth="1"/>
    <col min="2769" max="2769" width="13" style="40" customWidth="1"/>
    <col min="2770" max="2770" width="6.42578125" style="40" bestFit="1" customWidth="1"/>
    <col min="2771" max="3009" width="10.5703125" style="40"/>
    <col min="3010" max="3010" width="25.5703125" style="40" customWidth="1"/>
    <col min="3011" max="3011" width="5" style="40" customWidth="1"/>
    <col min="3012" max="3012" width="4.42578125" style="40" customWidth="1"/>
    <col min="3013" max="3013" width="6.42578125" style="40" customWidth="1"/>
    <col min="3014" max="3014" width="1.5703125" style="40" customWidth="1"/>
    <col min="3015" max="3015" width="8.42578125" style="40" customWidth="1"/>
    <col min="3016" max="3016" width="1.42578125" style="40" customWidth="1"/>
    <col min="3017" max="3017" width="12.42578125" style="40" customWidth="1"/>
    <col min="3018" max="3018" width="1.42578125" style="40" customWidth="1"/>
    <col min="3019" max="3019" width="12.42578125" style="40" customWidth="1"/>
    <col min="3020" max="3020" width="1.42578125" style="40" customWidth="1"/>
    <col min="3021" max="3021" width="12.42578125" style="40" customWidth="1"/>
    <col min="3022" max="3022" width="1.42578125" style="40" customWidth="1"/>
    <col min="3023" max="3023" width="12.42578125" style="40" customWidth="1"/>
    <col min="3024" max="3024" width="0.5703125" style="40" customWidth="1"/>
    <col min="3025" max="3025" width="13" style="40" customWidth="1"/>
    <col min="3026" max="3026" width="6.42578125" style="40" bestFit="1" customWidth="1"/>
    <col min="3027" max="3265" width="10.5703125" style="40"/>
    <col min="3266" max="3266" width="25.5703125" style="40" customWidth="1"/>
    <col min="3267" max="3267" width="5" style="40" customWidth="1"/>
    <col min="3268" max="3268" width="4.42578125" style="40" customWidth="1"/>
    <col min="3269" max="3269" width="6.42578125" style="40" customWidth="1"/>
    <col min="3270" max="3270" width="1.5703125" style="40" customWidth="1"/>
    <col min="3271" max="3271" width="8.42578125" style="40" customWidth="1"/>
    <col min="3272" max="3272" width="1.42578125" style="40" customWidth="1"/>
    <col min="3273" max="3273" width="12.42578125" style="40" customWidth="1"/>
    <col min="3274" max="3274" width="1.42578125" style="40" customWidth="1"/>
    <col min="3275" max="3275" width="12.42578125" style="40" customWidth="1"/>
    <col min="3276" max="3276" width="1.42578125" style="40" customWidth="1"/>
    <col min="3277" max="3277" width="12.42578125" style="40" customWidth="1"/>
    <col min="3278" max="3278" width="1.42578125" style="40" customWidth="1"/>
    <col min="3279" max="3279" width="12.42578125" style="40" customWidth="1"/>
    <col min="3280" max="3280" width="0.5703125" style="40" customWidth="1"/>
    <col min="3281" max="3281" width="13" style="40" customWidth="1"/>
    <col min="3282" max="3282" width="6.42578125" style="40" bestFit="1" customWidth="1"/>
    <col min="3283" max="3521" width="10.5703125" style="40"/>
    <col min="3522" max="3522" width="25.5703125" style="40" customWidth="1"/>
    <col min="3523" max="3523" width="5" style="40" customWidth="1"/>
    <col min="3524" max="3524" width="4.42578125" style="40" customWidth="1"/>
    <col min="3525" max="3525" width="6.42578125" style="40" customWidth="1"/>
    <col min="3526" max="3526" width="1.5703125" style="40" customWidth="1"/>
    <col min="3527" max="3527" width="8.42578125" style="40" customWidth="1"/>
    <col min="3528" max="3528" width="1.42578125" style="40" customWidth="1"/>
    <col min="3529" max="3529" width="12.42578125" style="40" customWidth="1"/>
    <col min="3530" max="3530" width="1.42578125" style="40" customWidth="1"/>
    <col min="3531" max="3531" width="12.42578125" style="40" customWidth="1"/>
    <col min="3532" max="3532" width="1.42578125" style="40" customWidth="1"/>
    <col min="3533" max="3533" width="12.42578125" style="40" customWidth="1"/>
    <col min="3534" max="3534" width="1.42578125" style="40" customWidth="1"/>
    <col min="3535" max="3535" width="12.42578125" style="40" customWidth="1"/>
    <col min="3536" max="3536" width="0.5703125" style="40" customWidth="1"/>
    <col min="3537" max="3537" width="13" style="40" customWidth="1"/>
    <col min="3538" max="3538" width="6.42578125" style="40" bestFit="1" customWidth="1"/>
    <col min="3539" max="3777" width="10.5703125" style="40"/>
    <col min="3778" max="3778" width="25.5703125" style="40" customWidth="1"/>
    <col min="3779" max="3779" width="5" style="40" customWidth="1"/>
    <col min="3780" max="3780" width="4.42578125" style="40" customWidth="1"/>
    <col min="3781" max="3781" width="6.42578125" style="40" customWidth="1"/>
    <col min="3782" max="3782" width="1.5703125" style="40" customWidth="1"/>
    <col min="3783" max="3783" width="8.42578125" style="40" customWidth="1"/>
    <col min="3784" max="3784" width="1.42578125" style="40" customWidth="1"/>
    <col min="3785" max="3785" width="12.42578125" style="40" customWidth="1"/>
    <col min="3786" max="3786" width="1.42578125" style="40" customWidth="1"/>
    <col min="3787" max="3787" width="12.42578125" style="40" customWidth="1"/>
    <col min="3788" max="3788" width="1.42578125" style="40" customWidth="1"/>
    <col min="3789" max="3789" width="12.42578125" style="40" customWidth="1"/>
    <col min="3790" max="3790" width="1.42578125" style="40" customWidth="1"/>
    <col min="3791" max="3791" width="12.42578125" style="40" customWidth="1"/>
    <col min="3792" max="3792" width="0.5703125" style="40" customWidth="1"/>
    <col min="3793" max="3793" width="13" style="40" customWidth="1"/>
    <col min="3794" max="3794" width="6.42578125" style="40" bestFit="1" customWidth="1"/>
    <col min="3795" max="4033" width="10.5703125" style="40"/>
    <col min="4034" max="4034" width="25.5703125" style="40" customWidth="1"/>
    <col min="4035" max="4035" width="5" style="40" customWidth="1"/>
    <col min="4036" max="4036" width="4.42578125" style="40" customWidth="1"/>
    <col min="4037" max="4037" width="6.42578125" style="40" customWidth="1"/>
    <col min="4038" max="4038" width="1.5703125" style="40" customWidth="1"/>
    <col min="4039" max="4039" width="8.42578125" style="40" customWidth="1"/>
    <col min="4040" max="4040" width="1.42578125" style="40" customWidth="1"/>
    <col min="4041" max="4041" width="12.42578125" style="40" customWidth="1"/>
    <col min="4042" max="4042" width="1.42578125" style="40" customWidth="1"/>
    <col min="4043" max="4043" width="12.42578125" style="40" customWidth="1"/>
    <col min="4044" max="4044" width="1.42578125" style="40" customWidth="1"/>
    <col min="4045" max="4045" width="12.42578125" style="40" customWidth="1"/>
    <col min="4046" max="4046" width="1.42578125" style="40" customWidth="1"/>
    <col min="4047" max="4047" width="12.42578125" style="40" customWidth="1"/>
    <col min="4048" max="4048" width="0.5703125" style="40" customWidth="1"/>
    <col min="4049" max="4049" width="13" style="40" customWidth="1"/>
    <col min="4050" max="4050" width="6.42578125" style="40" bestFit="1" customWidth="1"/>
    <col min="4051" max="4289" width="10.5703125" style="40"/>
    <col min="4290" max="4290" width="25.5703125" style="40" customWidth="1"/>
    <col min="4291" max="4291" width="5" style="40" customWidth="1"/>
    <col min="4292" max="4292" width="4.42578125" style="40" customWidth="1"/>
    <col min="4293" max="4293" width="6.42578125" style="40" customWidth="1"/>
    <col min="4294" max="4294" width="1.5703125" style="40" customWidth="1"/>
    <col min="4295" max="4295" width="8.42578125" style="40" customWidth="1"/>
    <col min="4296" max="4296" width="1.42578125" style="40" customWidth="1"/>
    <col min="4297" max="4297" width="12.42578125" style="40" customWidth="1"/>
    <col min="4298" max="4298" width="1.42578125" style="40" customWidth="1"/>
    <col min="4299" max="4299" width="12.42578125" style="40" customWidth="1"/>
    <col min="4300" max="4300" width="1.42578125" style="40" customWidth="1"/>
    <col min="4301" max="4301" width="12.42578125" style="40" customWidth="1"/>
    <col min="4302" max="4302" width="1.42578125" style="40" customWidth="1"/>
    <col min="4303" max="4303" width="12.42578125" style="40" customWidth="1"/>
    <col min="4304" max="4304" width="0.5703125" style="40" customWidth="1"/>
    <col min="4305" max="4305" width="13" style="40" customWidth="1"/>
    <col min="4306" max="4306" width="6.42578125" style="40" bestFit="1" customWidth="1"/>
    <col min="4307" max="4545" width="10.5703125" style="40"/>
    <col min="4546" max="4546" width="25.5703125" style="40" customWidth="1"/>
    <col min="4547" max="4547" width="5" style="40" customWidth="1"/>
    <col min="4548" max="4548" width="4.42578125" style="40" customWidth="1"/>
    <col min="4549" max="4549" width="6.42578125" style="40" customWidth="1"/>
    <col min="4550" max="4550" width="1.5703125" style="40" customWidth="1"/>
    <col min="4551" max="4551" width="8.42578125" style="40" customWidth="1"/>
    <col min="4552" max="4552" width="1.42578125" style="40" customWidth="1"/>
    <col min="4553" max="4553" width="12.42578125" style="40" customWidth="1"/>
    <col min="4554" max="4554" width="1.42578125" style="40" customWidth="1"/>
    <col min="4555" max="4555" width="12.42578125" style="40" customWidth="1"/>
    <col min="4556" max="4556" width="1.42578125" style="40" customWidth="1"/>
    <col min="4557" max="4557" width="12.42578125" style="40" customWidth="1"/>
    <col min="4558" max="4558" width="1.42578125" style="40" customWidth="1"/>
    <col min="4559" max="4559" width="12.42578125" style="40" customWidth="1"/>
    <col min="4560" max="4560" width="0.5703125" style="40" customWidth="1"/>
    <col min="4561" max="4561" width="13" style="40" customWidth="1"/>
    <col min="4562" max="4562" width="6.42578125" style="40" bestFit="1" customWidth="1"/>
    <col min="4563" max="4801" width="10.5703125" style="40"/>
    <col min="4802" max="4802" width="25.5703125" style="40" customWidth="1"/>
    <col min="4803" max="4803" width="5" style="40" customWidth="1"/>
    <col min="4804" max="4804" width="4.42578125" style="40" customWidth="1"/>
    <col min="4805" max="4805" width="6.42578125" style="40" customWidth="1"/>
    <col min="4806" max="4806" width="1.5703125" style="40" customWidth="1"/>
    <col min="4807" max="4807" width="8.42578125" style="40" customWidth="1"/>
    <col min="4808" max="4808" width="1.42578125" style="40" customWidth="1"/>
    <col min="4809" max="4809" width="12.42578125" style="40" customWidth="1"/>
    <col min="4810" max="4810" width="1.42578125" style="40" customWidth="1"/>
    <col min="4811" max="4811" width="12.42578125" style="40" customWidth="1"/>
    <col min="4812" max="4812" width="1.42578125" style="40" customWidth="1"/>
    <col min="4813" max="4813" width="12.42578125" style="40" customWidth="1"/>
    <col min="4814" max="4814" width="1.42578125" style="40" customWidth="1"/>
    <col min="4815" max="4815" width="12.42578125" style="40" customWidth="1"/>
    <col min="4816" max="4816" width="0.5703125" style="40" customWidth="1"/>
    <col min="4817" max="4817" width="13" style="40" customWidth="1"/>
    <col min="4818" max="4818" width="6.42578125" style="40" bestFit="1" customWidth="1"/>
    <col min="4819" max="5057" width="10.5703125" style="40"/>
    <col min="5058" max="5058" width="25.5703125" style="40" customWidth="1"/>
    <col min="5059" max="5059" width="5" style="40" customWidth="1"/>
    <col min="5060" max="5060" width="4.42578125" style="40" customWidth="1"/>
    <col min="5061" max="5061" width="6.42578125" style="40" customWidth="1"/>
    <col min="5062" max="5062" width="1.5703125" style="40" customWidth="1"/>
    <col min="5063" max="5063" width="8.42578125" style="40" customWidth="1"/>
    <col min="5064" max="5064" width="1.42578125" style="40" customWidth="1"/>
    <col min="5065" max="5065" width="12.42578125" style="40" customWidth="1"/>
    <col min="5066" max="5066" width="1.42578125" style="40" customWidth="1"/>
    <col min="5067" max="5067" width="12.42578125" style="40" customWidth="1"/>
    <col min="5068" max="5068" width="1.42578125" style="40" customWidth="1"/>
    <col min="5069" max="5069" width="12.42578125" style="40" customWidth="1"/>
    <col min="5070" max="5070" width="1.42578125" style="40" customWidth="1"/>
    <col min="5071" max="5071" width="12.42578125" style="40" customWidth="1"/>
    <col min="5072" max="5072" width="0.5703125" style="40" customWidth="1"/>
    <col min="5073" max="5073" width="13" style="40" customWidth="1"/>
    <col min="5074" max="5074" width="6.42578125" style="40" bestFit="1" customWidth="1"/>
    <col min="5075" max="5313" width="10.5703125" style="40"/>
    <col min="5314" max="5314" width="25.5703125" style="40" customWidth="1"/>
    <col min="5315" max="5315" width="5" style="40" customWidth="1"/>
    <col min="5316" max="5316" width="4.42578125" style="40" customWidth="1"/>
    <col min="5317" max="5317" width="6.42578125" style="40" customWidth="1"/>
    <col min="5318" max="5318" width="1.5703125" style="40" customWidth="1"/>
    <col min="5319" max="5319" width="8.42578125" style="40" customWidth="1"/>
    <col min="5320" max="5320" width="1.42578125" style="40" customWidth="1"/>
    <col min="5321" max="5321" width="12.42578125" style="40" customWidth="1"/>
    <col min="5322" max="5322" width="1.42578125" style="40" customWidth="1"/>
    <col min="5323" max="5323" width="12.42578125" style="40" customWidth="1"/>
    <col min="5324" max="5324" width="1.42578125" style="40" customWidth="1"/>
    <col min="5325" max="5325" width="12.42578125" style="40" customWidth="1"/>
    <col min="5326" max="5326" width="1.42578125" style="40" customWidth="1"/>
    <col min="5327" max="5327" width="12.42578125" style="40" customWidth="1"/>
    <col min="5328" max="5328" width="0.5703125" style="40" customWidth="1"/>
    <col min="5329" max="5329" width="13" style="40" customWidth="1"/>
    <col min="5330" max="5330" width="6.42578125" style="40" bestFit="1" customWidth="1"/>
    <col min="5331" max="5569" width="10.5703125" style="40"/>
    <col min="5570" max="5570" width="25.5703125" style="40" customWidth="1"/>
    <col min="5571" max="5571" width="5" style="40" customWidth="1"/>
    <col min="5572" max="5572" width="4.42578125" style="40" customWidth="1"/>
    <col min="5573" max="5573" width="6.42578125" style="40" customWidth="1"/>
    <col min="5574" max="5574" width="1.5703125" style="40" customWidth="1"/>
    <col min="5575" max="5575" width="8.42578125" style="40" customWidth="1"/>
    <col min="5576" max="5576" width="1.42578125" style="40" customWidth="1"/>
    <col min="5577" max="5577" width="12.42578125" style="40" customWidth="1"/>
    <col min="5578" max="5578" width="1.42578125" style="40" customWidth="1"/>
    <col min="5579" max="5579" width="12.42578125" style="40" customWidth="1"/>
    <col min="5580" max="5580" width="1.42578125" style="40" customWidth="1"/>
    <col min="5581" max="5581" width="12.42578125" style="40" customWidth="1"/>
    <col min="5582" max="5582" width="1.42578125" style="40" customWidth="1"/>
    <col min="5583" max="5583" width="12.42578125" style="40" customWidth="1"/>
    <col min="5584" max="5584" width="0.5703125" style="40" customWidth="1"/>
    <col min="5585" max="5585" width="13" style="40" customWidth="1"/>
    <col min="5586" max="5586" width="6.42578125" style="40" bestFit="1" customWidth="1"/>
    <col min="5587" max="5825" width="10.5703125" style="40"/>
    <col min="5826" max="5826" width="25.5703125" style="40" customWidth="1"/>
    <col min="5827" max="5827" width="5" style="40" customWidth="1"/>
    <col min="5828" max="5828" width="4.42578125" style="40" customWidth="1"/>
    <col min="5829" max="5829" width="6.42578125" style="40" customWidth="1"/>
    <col min="5830" max="5830" width="1.5703125" style="40" customWidth="1"/>
    <col min="5831" max="5831" width="8.42578125" style="40" customWidth="1"/>
    <col min="5832" max="5832" width="1.42578125" style="40" customWidth="1"/>
    <col min="5833" max="5833" width="12.42578125" style="40" customWidth="1"/>
    <col min="5834" max="5834" width="1.42578125" style="40" customWidth="1"/>
    <col min="5835" max="5835" width="12.42578125" style="40" customWidth="1"/>
    <col min="5836" max="5836" width="1.42578125" style="40" customWidth="1"/>
    <col min="5837" max="5837" width="12.42578125" style="40" customWidth="1"/>
    <col min="5838" max="5838" width="1.42578125" style="40" customWidth="1"/>
    <col min="5839" max="5839" width="12.42578125" style="40" customWidth="1"/>
    <col min="5840" max="5840" width="0.5703125" style="40" customWidth="1"/>
    <col min="5841" max="5841" width="13" style="40" customWidth="1"/>
    <col min="5842" max="5842" width="6.42578125" style="40" bestFit="1" customWidth="1"/>
    <col min="5843" max="6081" width="10.5703125" style="40"/>
    <col min="6082" max="6082" width="25.5703125" style="40" customWidth="1"/>
    <col min="6083" max="6083" width="5" style="40" customWidth="1"/>
    <col min="6084" max="6084" width="4.42578125" style="40" customWidth="1"/>
    <col min="6085" max="6085" width="6.42578125" style="40" customWidth="1"/>
    <col min="6086" max="6086" width="1.5703125" style="40" customWidth="1"/>
    <col min="6087" max="6087" width="8.42578125" style="40" customWidth="1"/>
    <col min="6088" max="6088" width="1.42578125" style="40" customWidth="1"/>
    <col min="6089" max="6089" width="12.42578125" style="40" customWidth="1"/>
    <col min="6090" max="6090" width="1.42578125" style="40" customWidth="1"/>
    <col min="6091" max="6091" width="12.42578125" style="40" customWidth="1"/>
    <col min="6092" max="6092" width="1.42578125" style="40" customWidth="1"/>
    <col min="6093" max="6093" width="12.42578125" style="40" customWidth="1"/>
    <col min="6094" max="6094" width="1.42578125" style="40" customWidth="1"/>
    <col min="6095" max="6095" width="12.42578125" style="40" customWidth="1"/>
    <col min="6096" max="6096" width="0.5703125" style="40" customWidth="1"/>
    <col min="6097" max="6097" width="13" style="40" customWidth="1"/>
    <col min="6098" max="6098" width="6.42578125" style="40" bestFit="1" customWidth="1"/>
    <col min="6099" max="6337" width="10.5703125" style="40"/>
    <col min="6338" max="6338" width="25.5703125" style="40" customWidth="1"/>
    <col min="6339" max="6339" width="5" style="40" customWidth="1"/>
    <col min="6340" max="6340" width="4.42578125" style="40" customWidth="1"/>
    <col min="6341" max="6341" width="6.42578125" style="40" customWidth="1"/>
    <col min="6342" max="6342" width="1.5703125" style="40" customWidth="1"/>
    <col min="6343" max="6343" width="8.42578125" style="40" customWidth="1"/>
    <col min="6344" max="6344" width="1.42578125" style="40" customWidth="1"/>
    <col min="6345" max="6345" width="12.42578125" style="40" customWidth="1"/>
    <col min="6346" max="6346" width="1.42578125" style="40" customWidth="1"/>
    <col min="6347" max="6347" width="12.42578125" style="40" customWidth="1"/>
    <col min="6348" max="6348" width="1.42578125" style="40" customWidth="1"/>
    <col min="6349" max="6349" width="12.42578125" style="40" customWidth="1"/>
    <col min="6350" max="6350" width="1.42578125" style="40" customWidth="1"/>
    <col min="6351" max="6351" width="12.42578125" style="40" customWidth="1"/>
    <col min="6352" max="6352" width="0.5703125" style="40" customWidth="1"/>
    <col min="6353" max="6353" width="13" style="40" customWidth="1"/>
    <col min="6354" max="6354" width="6.42578125" style="40" bestFit="1" customWidth="1"/>
    <col min="6355" max="6593" width="10.5703125" style="40"/>
    <col min="6594" max="6594" width="25.5703125" style="40" customWidth="1"/>
    <col min="6595" max="6595" width="5" style="40" customWidth="1"/>
    <col min="6596" max="6596" width="4.42578125" style="40" customWidth="1"/>
    <col min="6597" max="6597" width="6.42578125" style="40" customWidth="1"/>
    <col min="6598" max="6598" width="1.5703125" style="40" customWidth="1"/>
    <col min="6599" max="6599" width="8.42578125" style="40" customWidth="1"/>
    <col min="6600" max="6600" width="1.42578125" style="40" customWidth="1"/>
    <col min="6601" max="6601" width="12.42578125" style="40" customWidth="1"/>
    <col min="6602" max="6602" width="1.42578125" style="40" customWidth="1"/>
    <col min="6603" max="6603" width="12.42578125" style="40" customWidth="1"/>
    <col min="6604" max="6604" width="1.42578125" style="40" customWidth="1"/>
    <col min="6605" max="6605" width="12.42578125" style="40" customWidth="1"/>
    <col min="6606" max="6606" width="1.42578125" style="40" customWidth="1"/>
    <col min="6607" max="6607" width="12.42578125" style="40" customWidth="1"/>
    <col min="6608" max="6608" width="0.5703125" style="40" customWidth="1"/>
    <col min="6609" max="6609" width="13" style="40" customWidth="1"/>
    <col min="6610" max="6610" width="6.42578125" style="40" bestFit="1" customWidth="1"/>
    <col min="6611" max="6849" width="10.5703125" style="40"/>
    <col min="6850" max="6850" width="25.5703125" style="40" customWidth="1"/>
    <col min="6851" max="6851" width="5" style="40" customWidth="1"/>
    <col min="6852" max="6852" width="4.42578125" style="40" customWidth="1"/>
    <col min="6853" max="6853" width="6.42578125" style="40" customWidth="1"/>
    <col min="6854" max="6854" width="1.5703125" style="40" customWidth="1"/>
    <col min="6855" max="6855" width="8.42578125" style="40" customWidth="1"/>
    <col min="6856" max="6856" width="1.42578125" style="40" customWidth="1"/>
    <col min="6857" max="6857" width="12.42578125" style="40" customWidth="1"/>
    <col min="6858" max="6858" width="1.42578125" style="40" customWidth="1"/>
    <col min="6859" max="6859" width="12.42578125" style="40" customWidth="1"/>
    <col min="6860" max="6860" width="1.42578125" style="40" customWidth="1"/>
    <col min="6861" max="6861" width="12.42578125" style="40" customWidth="1"/>
    <col min="6862" max="6862" width="1.42578125" style="40" customWidth="1"/>
    <col min="6863" max="6863" width="12.42578125" style="40" customWidth="1"/>
    <col min="6864" max="6864" width="0.5703125" style="40" customWidth="1"/>
    <col min="6865" max="6865" width="13" style="40" customWidth="1"/>
    <col min="6866" max="6866" width="6.42578125" style="40" bestFit="1" customWidth="1"/>
    <col min="6867" max="7105" width="10.5703125" style="40"/>
    <col min="7106" max="7106" width="25.5703125" style="40" customWidth="1"/>
    <col min="7107" max="7107" width="5" style="40" customWidth="1"/>
    <col min="7108" max="7108" width="4.42578125" style="40" customWidth="1"/>
    <col min="7109" max="7109" width="6.42578125" style="40" customWidth="1"/>
    <col min="7110" max="7110" width="1.5703125" style="40" customWidth="1"/>
    <col min="7111" max="7111" width="8.42578125" style="40" customWidth="1"/>
    <col min="7112" max="7112" width="1.42578125" style="40" customWidth="1"/>
    <col min="7113" max="7113" width="12.42578125" style="40" customWidth="1"/>
    <col min="7114" max="7114" width="1.42578125" style="40" customWidth="1"/>
    <col min="7115" max="7115" width="12.42578125" style="40" customWidth="1"/>
    <col min="7116" max="7116" width="1.42578125" style="40" customWidth="1"/>
    <col min="7117" max="7117" width="12.42578125" style="40" customWidth="1"/>
    <col min="7118" max="7118" width="1.42578125" style="40" customWidth="1"/>
    <col min="7119" max="7119" width="12.42578125" style="40" customWidth="1"/>
    <col min="7120" max="7120" width="0.5703125" style="40" customWidth="1"/>
    <col min="7121" max="7121" width="13" style="40" customWidth="1"/>
    <col min="7122" max="7122" width="6.42578125" style="40" bestFit="1" customWidth="1"/>
    <col min="7123" max="7361" width="10.5703125" style="40"/>
    <col min="7362" max="7362" width="25.5703125" style="40" customWidth="1"/>
    <col min="7363" max="7363" width="5" style="40" customWidth="1"/>
    <col min="7364" max="7364" width="4.42578125" style="40" customWidth="1"/>
    <col min="7365" max="7365" width="6.42578125" style="40" customWidth="1"/>
    <col min="7366" max="7366" width="1.5703125" style="40" customWidth="1"/>
    <col min="7367" max="7367" width="8.42578125" style="40" customWidth="1"/>
    <col min="7368" max="7368" width="1.42578125" style="40" customWidth="1"/>
    <col min="7369" max="7369" width="12.42578125" style="40" customWidth="1"/>
    <col min="7370" max="7370" width="1.42578125" style="40" customWidth="1"/>
    <col min="7371" max="7371" width="12.42578125" style="40" customWidth="1"/>
    <col min="7372" max="7372" width="1.42578125" style="40" customWidth="1"/>
    <col min="7373" max="7373" width="12.42578125" style="40" customWidth="1"/>
    <col min="7374" max="7374" width="1.42578125" style="40" customWidth="1"/>
    <col min="7375" max="7375" width="12.42578125" style="40" customWidth="1"/>
    <col min="7376" max="7376" width="0.5703125" style="40" customWidth="1"/>
    <col min="7377" max="7377" width="13" style="40" customWidth="1"/>
    <col min="7378" max="7378" width="6.42578125" style="40" bestFit="1" customWidth="1"/>
    <col min="7379" max="7617" width="10.5703125" style="40"/>
    <col min="7618" max="7618" width="25.5703125" style="40" customWidth="1"/>
    <col min="7619" max="7619" width="5" style="40" customWidth="1"/>
    <col min="7620" max="7620" width="4.42578125" style="40" customWidth="1"/>
    <col min="7621" max="7621" width="6.42578125" style="40" customWidth="1"/>
    <col min="7622" max="7622" width="1.5703125" style="40" customWidth="1"/>
    <col min="7623" max="7623" width="8.42578125" style="40" customWidth="1"/>
    <col min="7624" max="7624" width="1.42578125" style="40" customWidth="1"/>
    <col min="7625" max="7625" width="12.42578125" style="40" customWidth="1"/>
    <col min="7626" max="7626" width="1.42578125" style="40" customWidth="1"/>
    <col min="7627" max="7627" width="12.42578125" style="40" customWidth="1"/>
    <col min="7628" max="7628" width="1.42578125" style="40" customWidth="1"/>
    <col min="7629" max="7629" width="12.42578125" style="40" customWidth="1"/>
    <col min="7630" max="7630" width="1.42578125" style="40" customWidth="1"/>
    <col min="7631" max="7631" width="12.42578125" style="40" customWidth="1"/>
    <col min="7632" max="7632" width="0.5703125" style="40" customWidth="1"/>
    <col min="7633" max="7633" width="13" style="40" customWidth="1"/>
    <col min="7634" max="7634" width="6.42578125" style="40" bestFit="1" customWidth="1"/>
    <col min="7635" max="7873" width="10.5703125" style="40"/>
    <col min="7874" max="7874" width="25.5703125" style="40" customWidth="1"/>
    <col min="7875" max="7875" width="5" style="40" customWidth="1"/>
    <col min="7876" max="7876" width="4.42578125" style="40" customWidth="1"/>
    <col min="7877" max="7877" width="6.42578125" style="40" customWidth="1"/>
    <col min="7878" max="7878" width="1.5703125" style="40" customWidth="1"/>
    <col min="7879" max="7879" width="8.42578125" style="40" customWidth="1"/>
    <col min="7880" max="7880" width="1.42578125" style="40" customWidth="1"/>
    <col min="7881" max="7881" width="12.42578125" style="40" customWidth="1"/>
    <col min="7882" max="7882" width="1.42578125" style="40" customWidth="1"/>
    <col min="7883" max="7883" width="12.42578125" style="40" customWidth="1"/>
    <col min="7884" max="7884" width="1.42578125" style="40" customWidth="1"/>
    <col min="7885" max="7885" width="12.42578125" style="40" customWidth="1"/>
    <col min="7886" max="7886" width="1.42578125" style="40" customWidth="1"/>
    <col min="7887" max="7887" width="12.42578125" style="40" customWidth="1"/>
    <col min="7888" max="7888" width="0.5703125" style="40" customWidth="1"/>
    <col min="7889" max="7889" width="13" style="40" customWidth="1"/>
    <col min="7890" max="7890" width="6.42578125" style="40" bestFit="1" customWidth="1"/>
    <col min="7891" max="8129" width="10.5703125" style="40"/>
    <col min="8130" max="8130" width="25.5703125" style="40" customWidth="1"/>
    <col min="8131" max="8131" width="5" style="40" customWidth="1"/>
    <col min="8132" max="8132" width="4.42578125" style="40" customWidth="1"/>
    <col min="8133" max="8133" width="6.42578125" style="40" customWidth="1"/>
    <col min="8134" max="8134" width="1.5703125" style="40" customWidth="1"/>
    <col min="8135" max="8135" width="8.42578125" style="40" customWidth="1"/>
    <col min="8136" max="8136" width="1.42578125" style="40" customWidth="1"/>
    <col min="8137" max="8137" width="12.42578125" style="40" customWidth="1"/>
    <col min="8138" max="8138" width="1.42578125" style="40" customWidth="1"/>
    <col min="8139" max="8139" width="12.42578125" style="40" customWidth="1"/>
    <col min="8140" max="8140" width="1.42578125" style="40" customWidth="1"/>
    <col min="8141" max="8141" width="12.42578125" style="40" customWidth="1"/>
    <col min="8142" max="8142" width="1.42578125" style="40" customWidth="1"/>
    <col min="8143" max="8143" width="12.42578125" style="40" customWidth="1"/>
    <col min="8144" max="8144" width="0.5703125" style="40" customWidth="1"/>
    <col min="8145" max="8145" width="13" style="40" customWidth="1"/>
    <col min="8146" max="8146" width="6.42578125" style="40" bestFit="1" customWidth="1"/>
    <col min="8147" max="8385" width="10.5703125" style="40"/>
    <col min="8386" max="8386" width="25.5703125" style="40" customWidth="1"/>
    <col min="8387" max="8387" width="5" style="40" customWidth="1"/>
    <col min="8388" max="8388" width="4.42578125" style="40" customWidth="1"/>
    <col min="8389" max="8389" width="6.42578125" style="40" customWidth="1"/>
    <col min="8390" max="8390" width="1.5703125" style="40" customWidth="1"/>
    <col min="8391" max="8391" width="8.42578125" style="40" customWidth="1"/>
    <col min="8392" max="8392" width="1.42578125" style="40" customWidth="1"/>
    <col min="8393" max="8393" width="12.42578125" style="40" customWidth="1"/>
    <col min="8394" max="8394" width="1.42578125" style="40" customWidth="1"/>
    <col min="8395" max="8395" width="12.42578125" style="40" customWidth="1"/>
    <col min="8396" max="8396" width="1.42578125" style="40" customWidth="1"/>
    <col min="8397" max="8397" width="12.42578125" style="40" customWidth="1"/>
    <col min="8398" max="8398" width="1.42578125" style="40" customWidth="1"/>
    <col min="8399" max="8399" width="12.42578125" style="40" customWidth="1"/>
    <col min="8400" max="8400" width="0.5703125" style="40" customWidth="1"/>
    <col min="8401" max="8401" width="13" style="40" customWidth="1"/>
    <col min="8402" max="8402" width="6.42578125" style="40" bestFit="1" customWidth="1"/>
    <col min="8403" max="8641" width="10.5703125" style="40"/>
    <col min="8642" max="8642" width="25.5703125" style="40" customWidth="1"/>
    <col min="8643" max="8643" width="5" style="40" customWidth="1"/>
    <col min="8644" max="8644" width="4.42578125" style="40" customWidth="1"/>
    <col min="8645" max="8645" width="6.42578125" style="40" customWidth="1"/>
    <col min="8646" max="8646" width="1.5703125" style="40" customWidth="1"/>
    <col min="8647" max="8647" width="8.42578125" style="40" customWidth="1"/>
    <col min="8648" max="8648" width="1.42578125" style="40" customWidth="1"/>
    <col min="8649" max="8649" width="12.42578125" style="40" customWidth="1"/>
    <col min="8650" max="8650" width="1.42578125" style="40" customWidth="1"/>
    <col min="8651" max="8651" width="12.42578125" style="40" customWidth="1"/>
    <col min="8652" max="8652" width="1.42578125" style="40" customWidth="1"/>
    <col min="8653" max="8653" width="12.42578125" style="40" customWidth="1"/>
    <col min="8654" max="8654" width="1.42578125" style="40" customWidth="1"/>
    <col min="8655" max="8655" width="12.42578125" style="40" customWidth="1"/>
    <col min="8656" max="8656" width="0.5703125" style="40" customWidth="1"/>
    <col min="8657" max="8657" width="13" style="40" customWidth="1"/>
    <col min="8658" max="8658" width="6.42578125" style="40" bestFit="1" customWidth="1"/>
    <col min="8659" max="8897" width="10.5703125" style="40"/>
    <col min="8898" max="8898" width="25.5703125" style="40" customWidth="1"/>
    <col min="8899" max="8899" width="5" style="40" customWidth="1"/>
    <col min="8900" max="8900" width="4.42578125" style="40" customWidth="1"/>
    <col min="8901" max="8901" width="6.42578125" style="40" customWidth="1"/>
    <col min="8902" max="8902" width="1.5703125" style="40" customWidth="1"/>
    <col min="8903" max="8903" width="8.42578125" style="40" customWidth="1"/>
    <col min="8904" max="8904" width="1.42578125" style="40" customWidth="1"/>
    <col min="8905" max="8905" width="12.42578125" style="40" customWidth="1"/>
    <col min="8906" max="8906" width="1.42578125" style="40" customWidth="1"/>
    <col min="8907" max="8907" width="12.42578125" style="40" customWidth="1"/>
    <col min="8908" max="8908" width="1.42578125" style="40" customWidth="1"/>
    <col min="8909" max="8909" width="12.42578125" style="40" customWidth="1"/>
    <col min="8910" max="8910" width="1.42578125" style="40" customWidth="1"/>
    <col min="8911" max="8911" width="12.42578125" style="40" customWidth="1"/>
    <col min="8912" max="8912" width="0.5703125" style="40" customWidth="1"/>
    <col min="8913" max="8913" width="13" style="40" customWidth="1"/>
    <col min="8914" max="8914" width="6.42578125" style="40" bestFit="1" customWidth="1"/>
    <col min="8915" max="9153" width="10.5703125" style="40"/>
    <col min="9154" max="9154" width="25.5703125" style="40" customWidth="1"/>
    <col min="9155" max="9155" width="5" style="40" customWidth="1"/>
    <col min="9156" max="9156" width="4.42578125" style="40" customWidth="1"/>
    <col min="9157" max="9157" width="6.42578125" style="40" customWidth="1"/>
    <col min="9158" max="9158" width="1.5703125" style="40" customWidth="1"/>
    <col min="9159" max="9159" width="8.42578125" style="40" customWidth="1"/>
    <col min="9160" max="9160" width="1.42578125" style="40" customWidth="1"/>
    <col min="9161" max="9161" width="12.42578125" style="40" customWidth="1"/>
    <col min="9162" max="9162" width="1.42578125" style="40" customWidth="1"/>
    <col min="9163" max="9163" width="12.42578125" style="40" customWidth="1"/>
    <col min="9164" max="9164" width="1.42578125" style="40" customWidth="1"/>
    <col min="9165" max="9165" width="12.42578125" style="40" customWidth="1"/>
    <col min="9166" max="9166" width="1.42578125" style="40" customWidth="1"/>
    <col min="9167" max="9167" width="12.42578125" style="40" customWidth="1"/>
    <col min="9168" max="9168" width="0.5703125" style="40" customWidth="1"/>
    <col min="9169" max="9169" width="13" style="40" customWidth="1"/>
    <col min="9170" max="9170" width="6.42578125" style="40" bestFit="1" customWidth="1"/>
    <col min="9171" max="9409" width="10.5703125" style="40"/>
    <col min="9410" max="9410" width="25.5703125" style="40" customWidth="1"/>
    <col min="9411" max="9411" width="5" style="40" customWidth="1"/>
    <col min="9412" max="9412" width="4.42578125" style="40" customWidth="1"/>
    <col min="9413" max="9413" width="6.42578125" style="40" customWidth="1"/>
    <col min="9414" max="9414" width="1.5703125" style="40" customWidth="1"/>
    <col min="9415" max="9415" width="8.42578125" style="40" customWidth="1"/>
    <col min="9416" max="9416" width="1.42578125" style="40" customWidth="1"/>
    <col min="9417" max="9417" width="12.42578125" style="40" customWidth="1"/>
    <col min="9418" max="9418" width="1.42578125" style="40" customWidth="1"/>
    <col min="9419" max="9419" width="12.42578125" style="40" customWidth="1"/>
    <col min="9420" max="9420" width="1.42578125" style="40" customWidth="1"/>
    <col min="9421" max="9421" width="12.42578125" style="40" customWidth="1"/>
    <col min="9422" max="9422" width="1.42578125" style="40" customWidth="1"/>
    <col min="9423" max="9423" width="12.42578125" style="40" customWidth="1"/>
    <col min="9424" max="9424" width="0.5703125" style="40" customWidth="1"/>
    <col min="9425" max="9425" width="13" style="40" customWidth="1"/>
    <col min="9426" max="9426" width="6.42578125" style="40" bestFit="1" customWidth="1"/>
    <col min="9427" max="9665" width="10.5703125" style="40"/>
    <col min="9666" max="9666" width="25.5703125" style="40" customWidth="1"/>
    <col min="9667" max="9667" width="5" style="40" customWidth="1"/>
    <col min="9668" max="9668" width="4.42578125" style="40" customWidth="1"/>
    <col min="9669" max="9669" width="6.42578125" style="40" customWidth="1"/>
    <col min="9670" max="9670" width="1.5703125" style="40" customWidth="1"/>
    <col min="9671" max="9671" width="8.42578125" style="40" customWidth="1"/>
    <col min="9672" max="9672" width="1.42578125" style="40" customWidth="1"/>
    <col min="9673" max="9673" width="12.42578125" style="40" customWidth="1"/>
    <col min="9674" max="9674" width="1.42578125" style="40" customWidth="1"/>
    <col min="9675" max="9675" width="12.42578125" style="40" customWidth="1"/>
    <col min="9676" max="9676" width="1.42578125" style="40" customWidth="1"/>
    <col min="9677" max="9677" width="12.42578125" style="40" customWidth="1"/>
    <col min="9678" max="9678" width="1.42578125" style="40" customWidth="1"/>
    <col min="9679" max="9679" width="12.42578125" style="40" customWidth="1"/>
    <col min="9680" max="9680" width="0.5703125" style="40" customWidth="1"/>
    <col min="9681" max="9681" width="13" style="40" customWidth="1"/>
    <col min="9682" max="9682" width="6.42578125" style="40" bestFit="1" customWidth="1"/>
    <col min="9683" max="9921" width="10.5703125" style="40"/>
    <col min="9922" max="9922" width="25.5703125" style="40" customWidth="1"/>
    <col min="9923" max="9923" width="5" style="40" customWidth="1"/>
    <col min="9924" max="9924" width="4.42578125" style="40" customWidth="1"/>
    <col min="9925" max="9925" width="6.42578125" style="40" customWidth="1"/>
    <col min="9926" max="9926" width="1.5703125" style="40" customWidth="1"/>
    <col min="9927" max="9927" width="8.42578125" style="40" customWidth="1"/>
    <col min="9928" max="9928" width="1.42578125" style="40" customWidth="1"/>
    <col min="9929" max="9929" width="12.42578125" style="40" customWidth="1"/>
    <col min="9930" max="9930" width="1.42578125" style="40" customWidth="1"/>
    <col min="9931" max="9931" width="12.42578125" style="40" customWidth="1"/>
    <col min="9932" max="9932" width="1.42578125" style="40" customWidth="1"/>
    <col min="9933" max="9933" width="12.42578125" style="40" customWidth="1"/>
    <col min="9934" max="9934" width="1.42578125" style="40" customWidth="1"/>
    <col min="9935" max="9935" width="12.42578125" style="40" customWidth="1"/>
    <col min="9936" max="9936" width="0.5703125" style="40" customWidth="1"/>
    <col min="9937" max="9937" width="13" style="40" customWidth="1"/>
    <col min="9938" max="9938" width="6.42578125" style="40" bestFit="1" customWidth="1"/>
    <col min="9939" max="10177" width="10.5703125" style="40"/>
    <col min="10178" max="10178" width="25.5703125" style="40" customWidth="1"/>
    <col min="10179" max="10179" width="5" style="40" customWidth="1"/>
    <col min="10180" max="10180" width="4.42578125" style="40" customWidth="1"/>
    <col min="10181" max="10181" width="6.42578125" style="40" customWidth="1"/>
    <col min="10182" max="10182" width="1.5703125" style="40" customWidth="1"/>
    <col min="10183" max="10183" width="8.42578125" style="40" customWidth="1"/>
    <col min="10184" max="10184" width="1.42578125" style="40" customWidth="1"/>
    <col min="10185" max="10185" width="12.42578125" style="40" customWidth="1"/>
    <col min="10186" max="10186" width="1.42578125" style="40" customWidth="1"/>
    <col min="10187" max="10187" width="12.42578125" style="40" customWidth="1"/>
    <col min="10188" max="10188" width="1.42578125" style="40" customWidth="1"/>
    <col min="10189" max="10189" width="12.42578125" style="40" customWidth="1"/>
    <col min="10190" max="10190" width="1.42578125" style="40" customWidth="1"/>
    <col min="10191" max="10191" width="12.42578125" style="40" customWidth="1"/>
    <col min="10192" max="10192" width="0.5703125" style="40" customWidth="1"/>
    <col min="10193" max="10193" width="13" style="40" customWidth="1"/>
    <col min="10194" max="10194" width="6.42578125" style="40" bestFit="1" customWidth="1"/>
    <col min="10195" max="10433" width="10.5703125" style="40"/>
    <col min="10434" max="10434" width="25.5703125" style="40" customWidth="1"/>
    <col min="10435" max="10435" width="5" style="40" customWidth="1"/>
    <col min="10436" max="10436" width="4.42578125" style="40" customWidth="1"/>
    <col min="10437" max="10437" width="6.42578125" style="40" customWidth="1"/>
    <col min="10438" max="10438" width="1.5703125" style="40" customWidth="1"/>
    <col min="10439" max="10439" width="8.42578125" style="40" customWidth="1"/>
    <col min="10440" max="10440" width="1.42578125" style="40" customWidth="1"/>
    <col min="10441" max="10441" width="12.42578125" style="40" customWidth="1"/>
    <col min="10442" max="10442" width="1.42578125" style="40" customWidth="1"/>
    <col min="10443" max="10443" width="12.42578125" style="40" customWidth="1"/>
    <col min="10444" max="10444" width="1.42578125" style="40" customWidth="1"/>
    <col min="10445" max="10445" width="12.42578125" style="40" customWidth="1"/>
    <col min="10446" max="10446" width="1.42578125" style="40" customWidth="1"/>
    <col min="10447" max="10447" width="12.42578125" style="40" customWidth="1"/>
    <col min="10448" max="10448" width="0.5703125" style="40" customWidth="1"/>
    <col min="10449" max="10449" width="13" style="40" customWidth="1"/>
    <col min="10450" max="10450" width="6.42578125" style="40" bestFit="1" customWidth="1"/>
    <col min="10451" max="10689" width="10.5703125" style="40"/>
    <col min="10690" max="10690" width="25.5703125" style="40" customWidth="1"/>
    <col min="10691" max="10691" width="5" style="40" customWidth="1"/>
    <col min="10692" max="10692" width="4.42578125" style="40" customWidth="1"/>
    <col min="10693" max="10693" width="6.42578125" style="40" customWidth="1"/>
    <col min="10694" max="10694" width="1.5703125" style="40" customWidth="1"/>
    <col min="10695" max="10695" width="8.42578125" style="40" customWidth="1"/>
    <col min="10696" max="10696" width="1.42578125" style="40" customWidth="1"/>
    <col min="10697" max="10697" width="12.42578125" style="40" customWidth="1"/>
    <col min="10698" max="10698" width="1.42578125" style="40" customWidth="1"/>
    <col min="10699" max="10699" width="12.42578125" style="40" customWidth="1"/>
    <col min="10700" max="10700" width="1.42578125" style="40" customWidth="1"/>
    <col min="10701" max="10701" width="12.42578125" style="40" customWidth="1"/>
    <col min="10702" max="10702" width="1.42578125" style="40" customWidth="1"/>
    <col min="10703" max="10703" width="12.42578125" style="40" customWidth="1"/>
    <col min="10704" max="10704" width="0.5703125" style="40" customWidth="1"/>
    <col min="10705" max="10705" width="13" style="40" customWidth="1"/>
    <col min="10706" max="10706" width="6.42578125" style="40" bestFit="1" customWidth="1"/>
    <col min="10707" max="10945" width="10.5703125" style="40"/>
    <col min="10946" max="10946" width="25.5703125" style="40" customWidth="1"/>
    <col min="10947" max="10947" width="5" style="40" customWidth="1"/>
    <col min="10948" max="10948" width="4.42578125" style="40" customWidth="1"/>
    <col min="10949" max="10949" width="6.42578125" style="40" customWidth="1"/>
    <col min="10950" max="10950" width="1.5703125" style="40" customWidth="1"/>
    <col min="10951" max="10951" width="8.42578125" style="40" customWidth="1"/>
    <col min="10952" max="10952" width="1.42578125" style="40" customWidth="1"/>
    <col min="10953" max="10953" width="12.42578125" style="40" customWidth="1"/>
    <col min="10954" max="10954" width="1.42578125" style="40" customWidth="1"/>
    <col min="10955" max="10955" width="12.42578125" style="40" customWidth="1"/>
    <col min="10956" max="10956" width="1.42578125" style="40" customWidth="1"/>
    <col min="10957" max="10957" width="12.42578125" style="40" customWidth="1"/>
    <col min="10958" max="10958" width="1.42578125" style="40" customWidth="1"/>
    <col min="10959" max="10959" width="12.42578125" style="40" customWidth="1"/>
    <col min="10960" max="10960" width="0.5703125" style="40" customWidth="1"/>
    <col min="10961" max="10961" width="13" style="40" customWidth="1"/>
    <col min="10962" max="10962" width="6.42578125" style="40" bestFit="1" customWidth="1"/>
    <col min="10963" max="11201" width="10.5703125" style="40"/>
    <col min="11202" max="11202" width="25.5703125" style="40" customWidth="1"/>
    <col min="11203" max="11203" width="5" style="40" customWidth="1"/>
    <col min="11204" max="11204" width="4.42578125" style="40" customWidth="1"/>
    <col min="11205" max="11205" width="6.42578125" style="40" customWidth="1"/>
    <col min="11206" max="11206" width="1.5703125" style="40" customWidth="1"/>
    <col min="11207" max="11207" width="8.42578125" style="40" customWidth="1"/>
    <col min="11208" max="11208" width="1.42578125" style="40" customWidth="1"/>
    <col min="11209" max="11209" width="12.42578125" style="40" customWidth="1"/>
    <col min="11210" max="11210" width="1.42578125" style="40" customWidth="1"/>
    <col min="11211" max="11211" width="12.42578125" style="40" customWidth="1"/>
    <col min="11212" max="11212" width="1.42578125" style="40" customWidth="1"/>
    <col min="11213" max="11213" width="12.42578125" style="40" customWidth="1"/>
    <col min="11214" max="11214" width="1.42578125" style="40" customWidth="1"/>
    <col min="11215" max="11215" width="12.42578125" style="40" customWidth="1"/>
    <col min="11216" max="11216" width="0.5703125" style="40" customWidth="1"/>
    <col min="11217" max="11217" width="13" style="40" customWidth="1"/>
    <col min="11218" max="11218" width="6.42578125" style="40" bestFit="1" customWidth="1"/>
    <col min="11219" max="11457" width="10.5703125" style="40"/>
    <col min="11458" max="11458" width="25.5703125" style="40" customWidth="1"/>
    <col min="11459" max="11459" width="5" style="40" customWidth="1"/>
    <col min="11460" max="11460" width="4.42578125" style="40" customWidth="1"/>
    <col min="11461" max="11461" width="6.42578125" style="40" customWidth="1"/>
    <col min="11462" max="11462" width="1.5703125" style="40" customWidth="1"/>
    <col min="11463" max="11463" width="8.42578125" style="40" customWidth="1"/>
    <col min="11464" max="11464" width="1.42578125" style="40" customWidth="1"/>
    <col min="11465" max="11465" width="12.42578125" style="40" customWidth="1"/>
    <col min="11466" max="11466" width="1.42578125" style="40" customWidth="1"/>
    <col min="11467" max="11467" width="12.42578125" style="40" customWidth="1"/>
    <col min="11468" max="11468" width="1.42578125" style="40" customWidth="1"/>
    <col min="11469" max="11469" width="12.42578125" style="40" customWidth="1"/>
    <col min="11470" max="11470" width="1.42578125" style="40" customWidth="1"/>
    <col min="11471" max="11471" width="12.42578125" style="40" customWidth="1"/>
    <col min="11472" max="11472" width="0.5703125" style="40" customWidth="1"/>
    <col min="11473" max="11473" width="13" style="40" customWidth="1"/>
    <col min="11474" max="11474" width="6.42578125" style="40" bestFit="1" customWidth="1"/>
    <col min="11475" max="11713" width="10.5703125" style="40"/>
    <col min="11714" max="11714" width="25.5703125" style="40" customWidth="1"/>
    <col min="11715" max="11715" width="5" style="40" customWidth="1"/>
    <col min="11716" max="11716" width="4.42578125" style="40" customWidth="1"/>
    <col min="11717" max="11717" width="6.42578125" style="40" customWidth="1"/>
    <col min="11718" max="11718" width="1.5703125" style="40" customWidth="1"/>
    <col min="11719" max="11719" width="8.42578125" style="40" customWidth="1"/>
    <col min="11720" max="11720" width="1.42578125" style="40" customWidth="1"/>
    <col min="11721" max="11721" width="12.42578125" style="40" customWidth="1"/>
    <col min="11722" max="11722" width="1.42578125" style="40" customWidth="1"/>
    <col min="11723" max="11723" width="12.42578125" style="40" customWidth="1"/>
    <col min="11724" max="11724" width="1.42578125" style="40" customWidth="1"/>
    <col min="11725" max="11725" width="12.42578125" style="40" customWidth="1"/>
    <col min="11726" max="11726" width="1.42578125" style="40" customWidth="1"/>
    <col min="11727" max="11727" width="12.42578125" style="40" customWidth="1"/>
    <col min="11728" max="11728" width="0.5703125" style="40" customWidth="1"/>
    <col min="11729" max="11729" width="13" style="40" customWidth="1"/>
    <col min="11730" max="11730" width="6.42578125" style="40" bestFit="1" customWidth="1"/>
    <col min="11731" max="11969" width="10.5703125" style="40"/>
    <col min="11970" max="11970" width="25.5703125" style="40" customWidth="1"/>
    <col min="11971" max="11971" width="5" style="40" customWidth="1"/>
    <col min="11972" max="11972" width="4.42578125" style="40" customWidth="1"/>
    <col min="11973" max="11973" width="6.42578125" style="40" customWidth="1"/>
    <col min="11974" max="11974" width="1.5703125" style="40" customWidth="1"/>
    <col min="11975" max="11975" width="8.42578125" style="40" customWidth="1"/>
    <col min="11976" max="11976" width="1.42578125" style="40" customWidth="1"/>
    <col min="11977" max="11977" width="12.42578125" style="40" customWidth="1"/>
    <col min="11978" max="11978" width="1.42578125" style="40" customWidth="1"/>
    <col min="11979" max="11979" width="12.42578125" style="40" customWidth="1"/>
    <col min="11980" max="11980" width="1.42578125" style="40" customWidth="1"/>
    <col min="11981" max="11981" width="12.42578125" style="40" customWidth="1"/>
    <col min="11982" max="11982" width="1.42578125" style="40" customWidth="1"/>
    <col min="11983" max="11983" width="12.42578125" style="40" customWidth="1"/>
    <col min="11984" max="11984" width="0.5703125" style="40" customWidth="1"/>
    <col min="11985" max="11985" width="13" style="40" customWidth="1"/>
    <col min="11986" max="11986" width="6.42578125" style="40" bestFit="1" customWidth="1"/>
    <col min="11987" max="12225" width="10.5703125" style="40"/>
    <col min="12226" max="12226" width="25.5703125" style="40" customWidth="1"/>
    <col min="12227" max="12227" width="5" style="40" customWidth="1"/>
    <col min="12228" max="12228" width="4.42578125" style="40" customWidth="1"/>
    <col min="12229" max="12229" width="6.42578125" style="40" customWidth="1"/>
    <col min="12230" max="12230" width="1.5703125" style="40" customWidth="1"/>
    <col min="12231" max="12231" width="8.42578125" style="40" customWidth="1"/>
    <col min="12232" max="12232" width="1.42578125" style="40" customWidth="1"/>
    <col min="12233" max="12233" width="12.42578125" style="40" customWidth="1"/>
    <col min="12234" max="12234" width="1.42578125" style="40" customWidth="1"/>
    <col min="12235" max="12235" width="12.42578125" style="40" customWidth="1"/>
    <col min="12236" max="12236" width="1.42578125" style="40" customWidth="1"/>
    <col min="12237" max="12237" width="12.42578125" style="40" customWidth="1"/>
    <col min="12238" max="12238" width="1.42578125" style="40" customWidth="1"/>
    <col min="12239" max="12239" width="12.42578125" style="40" customWidth="1"/>
    <col min="12240" max="12240" width="0.5703125" style="40" customWidth="1"/>
    <col min="12241" max="12241" width="13" style="40" customWidth="1"/>
    <col min="12242" max="12242" width="6.42578125" style="40" bestFit="1" customWidth="1"/>
    <col min="12243" max="12481" width="10.5703125" style="40"/>
    <col min="12482" max="12482" width="25.5703125" style="40" customWidth="1"/>
    <col min="12483" max="12483" width="5" style="40" customWidth="1"/>
    <col min="12484" max="12484" width="4.42578125" style="40" customWidth="1"/>
    <col min="12485" max="12485" width="6.42578125" style="40" customWidth="1"/>
    <col min="12486" max="12486" width="1.5703125" style="40" customWidth="1"/>
    <col min="12487" max="12487" width="8.42578125" style="40" customWidth="1"/>
    <col min="12488" max="12488" width="1.42578125" style="40" customWidth="1"/>
    <col min="12489" max="12489" width="12.42578125" style="40" customWidth="1"/>
    <col min="12490" max="12490" width="1.42578125" style="40" customWidth="1"/>
    <col min="12491" max="12491" width="12.42578125" style="40" customWidth="1"/>
    <col min="12492" max="12492" width="1.42578125" style="40" customWidth="1"/>
    <col min="12493" max="12493" width="12.42578125" style="40" customWidth="1"/>
    <col min="12494" max="12494" width="1.42578125" style="40" customWidth="1"/>
    <col min="12495" max="12495" width="12.42578125" style="40" customWidth="1"/>
    <col min="12496" max="12496" width="0.5703125" style="40" customWidth="1"/>
    <col min="12497" max="12497" width="13" style="40" customWidth="1"/>
    <col min="12498" max="12498" width="6.42578125" style="40" bestFit="1" customWidth="1"/>
    <col min="12499" max="12737" width="10.5703125" style="40"/>
    <col min="12738" max="12738" width="25.5703125" style="40" customWidth="1"/>
    <col min="12739" max="12739" width="5" style="40" customWidth="1"/>
    <col min="12740" max="12740" width="4.42578125" style="40" customWidth="1"/>
    <col min="12741" max="12741" width="6.42578125" style="40" customWidth="1"/>
    <col min="12742" max="12742" width="1.5703125" style="40" customWidth="1"/>
    <col min="12743" max="12743" width="8.42578125" style="40" customWidth="1"/>
    <col min="12744" max="12744" width="1.42578125" style="40" customWidth="1"/>
    <col min="12745" max="12745" width="12.42578125" style="40" customWidth="1"/>
    <col min="12746" max="12746" width="1.42578125" style="40" customWidth="1"/>
    <col min="12747" max="12747" width="12.42578125" style="40" customWidth="1"/>
    <col min="12748" max="12748" width="1.42578125" style="40" customWidth="1"/>
    <col min="12749" max="12749" width="12.42578125" style="40" customWidth="1"/>
    <col min="12750" max="12750" width="1.42578125" style="40" customWidth="1"/>
    <col min="12751" max="12751" width="12.42578125" style="40" customWidth="1"/>
    <col min="12752" max="12752" width="0.5703125" style="40" customWidth="1"/>
    <col min="12753" max="12753" width="13" style="40" customWidth="1"/>
    <col min="12754" max="12754" width="6.42578125" style="40" bestFit="1" customWidth="1"/>
    <col min="12755" max="12993" width="10.5703125" style="40"/>
    <col min="12994" max="12994" width="25.5703125" style="40" customWidth="1"/>
    <col min="12995" max="12995" width="5" style="40" customWidth="1"/>
    <col min="12996" max="12996" width="4.42578125" style="40" customWidth="1"/>
    <col min="12997" max="12997" width="6.42578125" style="40" customWidth="1"/>
    <col min="12998" max="12998" width="1.5703125" style="40" customWidth="1"/>
    <col min="12999" max="12999" width="8.42578125" style="40" customWidth="1"/>
    <col min="13000" max="13000" width="1.42578125" style="40" customWidth="1"/>
    <col min="13001" max="13001" width="12.42578125" style="40" customWidth="1"/>
    <col min="13002" max="13002" width="1.42578125" style="40" customWidth="1"/>
    <col min="13003" max="13003" width="12.42578125" style="40" customWidth="1"/>
    <col min="13004" max="13004" width="1.42578125" style="40" customWidth="1"/>
    <col min="13005" max="13005" width="12.42578125" style="40" customWidth="1"/>
    <col min="13006" max="13006" width="1.42578125" style="40" customWidth="1"/>
    <col min="13007" max="13007" width="12.42578125" style="40" customWidth="1"/>
    <col min="13008" max="13008" width="0.5703125" style="40" customWidth="1"/>
    <col min="13009" max="13009" width="13" style="40" customWidth="1"/>
    <col min="13010" max="13010" width="6.42578125" style="40" bestFit="1" customWidth="1"/>
    <col min="13011" max="13249" width="10.5703125" style="40"/>
    <col min="13250" max="13250" width="25.5703125" style="40" customWidth="1"/>
    <col min="13251" max="13251" width="5" style="40" customWidth="1"/>
    <col min="13252" max="13252" width="4.42578125" style="40" customWidth="1"/>
    <col min="13253" max="13253" width="6.42578125" style="40" customWidth="1"/>
    <col min="13254" max="13254" width="1.5703125" style="40" customWidth="1"/>
    <col min="13255" max="13255" width="8.42578125" style="40" customWidth="1"/>
    <col min="13256" max="13256" width="1.42578125" style="40" customWidth="1"/>
    <col min="13257" max="13257" width="12.42578125" style="40" customWidth="1"/>
    <col min="13258" max="13258" width="1.42578125" style="40" customWidth="1"/>
    <col min="13259" max="13259" width="12.42578125" style="40" customWidth="1"/>
    <col min="13260" max="13260" width="1.42578125" style="40" customWidth="1"/>
    <col min="13261" max="13261" width="12.42578125" style="40" customWidth="1"/>
    <col min="13262" max="13262" width="1.42578125" style="40" customWidth="1"/>
    <col min="13263" max="13263" width="12.42578125" style="40" customWidth="1"/>
    <col min="13264" max="13264" width="0.5703125" style="40" customWidth="1"/>
    <col min="13265" max="13265" width="13" style="40" customWidth="1"/>
    <col min="13266" max="13266" width="6.42578125" style="40" bestFit="1" customWidth="1"/>
    <col min="13267" max="13505" width="10.5703125" style="40"/>
    <col min="13506" max="13506" width="25.5703125" style="40" customWidth="1"/>
    <col min="13507" max="13507" width="5" style="40" customWidth="1"/>
    <col min="13508" max="13508" width="4.42578125" style="40" customWidth="1"/>
    <col min="13509" max="13509" width="6.42578125" style="40" customWidth="1"/>
    <col min="13510" max="13510" width="1.5703125" style="40" customWidth="1"/>
    <col min="13511" max="13511" width="8.42578125" style="40" customWidth="1"/>
    <col min="13512" max="13512" width="1.42578125" style="40" customWidth="1"/>
    <col min="13513" max="13513" width="12.42578125" style="40" customWidth="1"/>
    <col min="13514" max="13514" width="1.42578125" style="40" customWidth="1"/>
    <col min="13515" max="13515" width="12.42578125" style="40" customWidth="1"/>
    <col min="13516" max="13516" width="1.42578125" style="40" customWidth="1"/>
    <col min="13517" max="13517" width="12.42578125" style="40" customWidth="1"/>
    <col min="13518" max="13518" width="1.42578125" style="40" customWidth="1"/>
    <col min="13519" max="13519" width="12.42578125" style="40" customWidth="1"/>
    <col min="13520" max="13520" width="0.5703125" style="40" customWidth="1"/>
    <col min="13521" max="13521" width="13" style="40" customWidth="1"/>
    <col min="13522" max="13522" width="6.42578125" style="40" bestFit="1" customWidth="1"/>
    <col min="13523" max="13761" width="10.5703125" style="40"/>
    <col min="13762" max="13762" width="25.5703125" style="40" customWidth="1"/>
    <col min="13763" max="13763" width="5" style="40" customWidth="1"/>
    <col min="13764" max="13764" width="4.42578125" style="40" customWidth="1"/>
    <col min="13765" max="13765" width="6.42578125" style="40" customWidth="1"/>
    <col min="13766" max="13766" width="1.5703125" style="40" customWidth="1"/>
    <col min="13767" max="13767" width="8.42578125" style="40" customWidth="1"/>
    <col min="13768" max="13768" width="1.42578125" style="40" customWidth="1"/>
    <col min="13769" max="13769" width="12.42578125" style="40" customWidth="1"/>
    <col min="13770" max="13770" width="1.42578125" style="40" customWidth="1"/>
    <col min="13771" max="13771" width="12.42578125" style="40" customWidth="1"/>
    <col min="13772" max="13772" width="1.42578125" style="40" customWidth="1"/>
    <col min="13773" max="13773" width="12.42578125" style="40" customWidth="1"/>
    <col min="13774" max="13774" width="1.42578125" style="40" customWidth="1"/>
    <col min="13775" max="13775" width="12.42578125" style="40" customWidth="1"/>
    <col min="13776" max="13776" width="0.5703125" style="40" customWidth="1"/>
    <col min="13777" max="13777" width="13" style="40" customWidth="1"/>
    <col min="13778" max="13778" width="6.42578125" style="40" bestFit="1" customWidth="1"/>
    <col min="13779" max="14017" width="10.5703125" style="40"/>
    <col min="14018" max="14018" width="25.5703125" style="40" customWidth="1"/>
    <col min="14019" max="14019" width="5" style="40" customWidth="1"/>
    <col min="14020" max="14020" width="4.42578125" style="40" customWidth="1"/>
    <col min="14021" max="14021" width="6.42578125" style="40" customWidth="1"/>
    <col min="14022" max="14022" width="1.5703125" style="40" customWidth="1"/>
    <col min="14023" max="14023" width="8.42578125" style="40" customWidth="1"/>
    <col min="14024" max="14024" width="1.42578125" style="40" customWidth="1"/>
    <col min="14025" max="14025" width="12.42578125" style="40" customWidth="1"/>
    <col min="14026" max="14026" width="1.42578125" style="40" customWidth="1"/>
    <col min="14027" max="14027" width="12.42578125" style="40" customWidth="1"/>
    <col min="14028" max="14028" width="1.42578125" style="40" customWidth="1"/>
    <col min="14029" max="14029" width="12.42578125" style="40" customWidth="1"/>
    <col min="14030" max="14030" width="1.42578125" style="40" customWidth="1"/>
    <col min="14031" max="14031" width="12.42578125" style="40" customWidth="1"/>
    <col min="14032" max="14032" width="0.5703125" style="40" customWidth="1"/>
    <col min="14033" max="14033" width="13" style="40" customWidth="1"/>
    <col min="14034" max="14034" width="6.42578125" style="40" bestFit="1" customWidth="1"/>
    <col min="14035" max="14273" width="10.5703125" style="40"/>
    <col min="14274" max="14274" width="25.5703125" style="40" customWidth="1"/>
    <col min="14275" max="14275" width="5" style="40" customWidth="1"/>
    <col min="14276" max="14276" width="4.42578125" style="40" customWidth="1"/>
    <col min="14277" max="14277" width="6.42578125" style="40" customWidth="1"/>
    <col min="14278" max="14278" width="1.5703125" style="40" customWidth="1"/>
    <col min="14279" max="14279" width="8.42578125" style="40" customWidth="1"/>
    <col min="14280" max="14280" width="1.42578125" style="40" customWidth="1"/>
    <col min="14281" max="14281" width="12.42578125" style="40" customWidth="1"/>
    <col min="14282" max="14282" width="1.42578125" style="40" customWidth="1"/>
    <col min="14283" max="14283" width="12.42578125" style="40" customWidth="1"/>
    <col min="14284" max="14284" width="1.42578125" style="40" customWidth="1"/>
    <col min="14285" max="14285" width="12.42578125" style="40" customWidth="1"/>
    <col min="14286" max="14286" width="1.42578125" style="40" customWidth="1"/>
    <col min="14287" max="14287" width="12.42578125" style="40" customWidth="1"/>
    <col min="14288" max="14288" width="0.5703125" style="40" customWidth="1"/>
    <col min="14289" max="14289" width="13" style="40" customWidth="1"/>
    <col min="14290" max="14290" width="6.42578125" style="40" bestFit="1" customWidth="1"/>
    <col min="14291" max="14529" width="10.5703125" style="40"/>
    <col min="14530" max="14530" width="25.5703125" style="40" customWidth="1"/>
    <col min="14531" max="14531" width="5" style="40" customWidth="1"/>
    <col min="14532" max="14532" width="4.42578125" style="40" customWidth="1"/>
    <col min="14533" max="14533" width="6.42578125" style="40" customWidth="1"/>
    <col min="14534" max="14534" width="1.5703125" style="40" customWidth="1"/>
    <col min="14535" max="14535" width="8.42578125" style="40" customWidth="1"/>
    <col min="14536" max="14536" width="1.42578125" style="40" customWidth="1"/>
    <col min="14537" max="14537" width="12.42578125" style="40" customWidth="1"/>
    <col min="14538" max="14538" width="1.42578125" style="40" customWidth="1"/>
    <col min="14539" max="14539" width="12.42578125" style="40" customWidth="1"/>
    <col min="14540" max="14540" width="1.42578125" style="40" customWidth="1"/>
    <col min="14541" max="14541" width="12.42578125" style="40" customWidth="1"/>
    <col min="14542" max="14542" width="1.42578125" style="40" customWidth="1"/>
    <col min="14543" max="14543" width="12.42578125" style="40" customWidth="1"/>
    <col min="14544" max="14544" width="0.5703125" style="40" customWidth="1"/>
    <col min="14545" max="14545" width="13" style="40" customWidth="1"/>
    <col min="14546" max="14546" width="6.42578125" style="40" bestFit="1" customWidth="1"/>
    <col min="14547" max="14785" width="10.5703125" style="40"/>
    <col min="14786" max="14786" width="25.5703125" style="40" customWidth="1"/>
    <col min="14787" max="14787" width="5" style="40" customWidth="1"/>
    <col min="14788" max="14788" width="4.42578125" style="40" customWidth="1"/>
    <col min="14789" max="14789" width="6.42578125" style="40" customWidth="1"/>
    <col min="14790" max="14790" width="1.5703125" style="40" customWidth="1"/>
    <col min="14791" max="14791" width="8.42578125" style="40" customWidth="1"/>
    <col min="14792" max="14792" width="1.42578125" style="40" customWidth="1"/>
    <col min="14793" max="14793" width="12.42578125" style="40" customWidth="1"/>
    <col min="14794" max="14794" width="1.42578125" style="40" customWidth="1"/>
    <col min="14795" max="14795" width="12.42578125" style="40" customWidth="1"/>
    <col min="14796" max="14796" width="1.42578125" style="40" customWidth="1"/>
    <col min="14797" max="14797" width="12.42578125" style="40" customWidth="1"/>
    <col min="14798" max="14798" width="1.42578125" style="40" customWidth="1"/>
    <col min="14799" max="14799" width="12.42578125" style="40" customWidth="1"/>
    <col min="14800" max="14800" width="0.5703125" style="40" customWidth="1"/>
    <col min="14801" max="14801" width="13" style="40" customWidth="1"/>
    <col min="14802" max="14802" width="6.42578125" style="40" bestFit="1" customWidth="1"/>
    <col min="14803" max="15041" width="10.5703125" style="40"/>
    <col min="15042" max="15042" width="25.5703125" style="40" customWidth="1"/>
    <col min="15043" max="15043" width="5" style="40" customWidth="1"/>
    <col min="15044" max="15044" width="4.42578125" style="40" customWidth="1"/>
    <col min="15045" max="15045" width="6.42578125" style="40" customWidth="1"/>
    <col min="15046" max="15046" width="1.5703125" style="40" customWidth="1"/>
    <col min="15047" max="15047" width="8.42578125" style="40" customWidth="1"/>
    <col min="15048" max="15048" width="1.42578125" style="40" customWidth="1"/>
    <col min="15049" max="15049" width="12.42578125" style="40" customWidth="1"/>
    <col min="15050" max="15050" width="1.42578125" style="40" customWidth="1"/>
    <col min="15051" max="15051" width="12.42578125" style="40" customWidth="1"/>
    <col min="15052" max="15052" width="1.42578125" style="40" customWidth="1"/>
    <col min="15053" max="15053" width="12.42578125" style="40" customWidth="1"/>
    <col min="15054" max="15054" width="1.42578125" style="40" customWidth="1"/>
    <col min="15055" max="15055" width="12.42578125" style="40" customWidth="1"/>
    <col min="15056" max="15056" width="0.5703125" style="40" customWidth="1"/>
    <col min="15057" max="15057" width="13" style="40" customWidth="1"/>
    <col min="15058" max="15058" width="6.42578125" style="40" bestFit="1" customWidth="1"/>
    <col min="15059" max="15297" width="10.5703125" style="40"/>
    <col min="15298" max="15298" width="25.5703125" style="40" customWidth="1"/>
    <col min="15299" max="15299" width="5" style="40" customWidth="1"/>
    <col min="15300" max="15300" width="4.42578125" style="40" customWidth="1"/>
    <col min="15301" max="15301" width="6.42578125" style="40" customWidth="1"/>
    <col min="15302" max="15302" width="1.5703125" style="40" customWidth="1"/>
    <col min="15303" max="15303" width="8.42578125" style="40" customWidth="1"/>
    <col min="15304" max="15304" width="1.42578125" style="40" customWidth="1"/>
    <col min="15305" max="15305" width="12.42578125" style="40" customWidth="1"/>
    <col min="15306" max="15306" width="1.42578125" style="40" customWidth="1"/>
    <col min="15307" max="15307" width="12.42578125" style="40" customWidth="1"/>
    <col min="15308" max="15308" width="1.42578125" style="40" customWidth="1"/>
    <col min="15309" max="15309" width="12.42578125" style="40" customWidth="1"/>
    <col min="15310" max="15310" width="1.42578125" style="40" customWidth="1"/>
    <col min="15311" max="15311" width="12.42578125" style="40" customWidth="1"/>
    <col min="15312" max="15312" width="0.5703125" style="40" customWidth="1"/>
    <col min="15313" max="15313" width="13" style="40" customWidth="1"/>
    <col min="15314" max="15314" width="6.42578125" style="40" bestFit="1" customWidth="1"/>
    <col min="15315" max="15553" width="10.5703125" style="40"/>
    <col min="15554" max="15554" width="25.5703125" style="40" customWidth="1"/>
    <col min="15555" max="15555" width="5" style="40" customWidth="1"/>
    <col min="15556" max="15556" width="4.42578125" style="40" customWidth="1"/>
    <col min="15557" max="15557" width="6.42578125" style="40" customWidth="1"/>
    <col min="15558" max="15558" width="1.5703125" style="40" customWidth="1"/>
    <col min="15559" max="15559" width="8.42578125" style="40" customWidth="1"/>
    <col min="15560" max="15560" width="1.42578125" style="40" customWidth="1"/>
    <col min="15561" max="15561" width="12.42578125" style="40" customWidth="1"/>
    <col min="15562" max="15562" width="1.42578125" style="40" customWidth="1"/>
    <col min="15563" max="15563" width="12.42578125" style="40" customWidth="1"/>
    <col min="15564" max="15564" width="1.42578125" style="40" customWidth="1"/>
    <col min="15565" max="15565" width="12.42578125" style="40" customWidth="1"/>
    <col min="15566" max="15566" width="1.42578125" style="40" customWidth="1"/>
    <col min="15567" max="15567" width="12.42578125" style="40" customWidth="1"/>
    <col min="15568" max="15568" width="0.5703125" style="40" customWidth="1"/>
    <col min="15569" max="15569" width="13" style="40" customWidth="1"/>
    <col min="15570" max="15570" width="6.42578125" style="40" bestFit="1" customWidth="1"/>
    <col min="15571" max="15809" width="10.5703125" style="40"/>
    <col min="15810" max="15810" width="25.5703125" style="40" customWidth="1"/>
    <col min="15811" max="15811" width="5" style="40" customWidth="1"/>
    <col min="15812" max="15812" width="4.42578125" style="40" customWidth="1"/>
    <col min="15813" max="15813" width="6.42578125" style="40" customWidth="1"/>
    <col min="15814" max="15814" width="1.5703125" style="40" customWidth="1"/>
    <col min="15815" max="15815" width="8.42578125" style="40" customWidth="1"/>
    <col min="15816" max="15816" width="1.42578125" style="40" customWidth="1"/>
    <col min="15817" max="15817" width="12.42578125" style="40" customWidth="1"/>
    <col min="15818" max="15818" width="1.42578125" style="40" customWidth="1"/>
    <col min="15819" max="15819" width="12.42578125" style="40" customWidth="1"/>
    <col min="15820" max="15820" width="1.42578125" style="40" customWidth="1"/>
    <col min="15821" max="15821" width="12.42578125" style="40" customWidth="1"/>
    <col min="15822" max="15822" width="1.42578125" style="40" customWidth="1"/>
    <col min="15823" max="15823" width="12.42578125" style="40" customWidth="1"/>
    <col min="15824" max="15824" width="0.5703125" style="40" customWidth="1"/>
    <col min="15825" max="15825" width="13" style="40" customWidth="1"/>
    <col min="15826" max="15826" width="6.42578125" style="40" bestFit="1" customWidth="1"/>
    <col min="15827" max="16065" width="10.5703125" style="40"/>
    <col min="16066" max="16066" width="25.5703125" style="40" customWidth="1"/>
    <col min="16067" max="16067" width="5" style="40" customWidth="1"/>
    <col min="16068" max="16068" width="4.42578125" style="40" customWidth="1"/>
    <col min="16069" max="16069" width="6.42578125" style="40" customWidth="1"/>
    <col min="16070" max="16070" width="1.5703125" style="40" customWidth="1"/>
    <col min="16071" max="16071" width="8.42578125" style="40" customWidth="1"/>
    <col min="16072" max="16072" width="1.42578125" style="40" customWidth="1"/>
    <col min="16073" max="16073" width="12.42578125" style="40" customWidth="1"/>
    <col min="16074" max="16074" width="1.42578125" style="40" customWidth="1"/>
    <col min="16075" max="16075" width="12.42578125" style="40" customWidth="1"/>
    <col min="16076" max="16076" width="1.42578125" style="40" customWidth="1"/>
    <col min="16077" max="16077" width="12.42578125" style="40" customWidth="1"/>
    <col min="16078" max="16078" width="1.42578125" style="40" customWidth="1"/>
    <col min="16079" max="16079" width="12.42578125" style="40" customWidth="1"/>
    <col min="16080" max="16080" width="0.5703125" style="40" customWidth="1"/>
    <col min="16081" max="16081" width="13" style="40" customWidth="1"/>
    <col min="16082" max="16082" width="6.42578125" style="40" bestFit="1" customWidth="1"/>
    <col min="16083" max="16384" width="10.5703125" style="40"/>
  </cols>
  <sheetData>
    <row r="1" spans="1:11" ht="25.35" customHeight="1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11" ht="25.35" customHeight="1">
      <c r="A2" s="1" t="s">
        <v>1</v>
      </c>
      <c r="B2" s="62"/>
      <c r="C2" s="64"/>
      <c r="D2" s="62"/>
      <c r="E2" s="64"/>
      <c r="F2" s="64"/>
      <c r="G2" s="64"/>
      <c r="H2" s="64"/>
    </row>
    <row r="3" spans="1:11" ht="25.35" customHeight="1">
      <c r="A3" s="1" t="s">
        <v>188</v>
      </c>
      <c r="B3" s="65"/>
      <c r="C3" s="65"/>
      <c r="D3" s="65"/>
      <c r="E3" s="65"/>
      <c r="F3" s="65"/>
      <c r="G3" s="65"/>
      <c r="H3" s="65"/>
      <c r="I3" s="65"/>
      <c r="J3" s="65"/>
      <c r="K3" s="66"/>
    </row>
    <row r="4" spans="1:11" ht="25.35" customHeight="1">
      <c r="E4" s="2"/>
      <c r="F4" s="2"/>
      <c r="G4" s="2"/>
      <c r="I4" s="41"/>
      <c r="J4" s="42"/>
      <c r="K4" s="43" t="s">
        <v>2</v>
      </c>
    </row>
    <row r="5" spans="1:11" ht="25.35" customHeight="1">
      <c r="E5" s="83" t="s">
        <v>3</v>
      </c>
      <c r="F5" s="83"/>
      <c r="G5" s="83"/>
      <c r="H5" s="44"/>
      <c r="I5" s="83" t="s">
        <v>4</v>
      </c>
      <c r="J5" s="83"/>
      <c r="K5" s="83"/>
    </row>
    <row r="6" spans="1:11" ht="25.35" customHeight="1">
      <c r="C6" s="82" t="s">
        <v>5</v>
      </c>
      <c r="E6" s="67" t="s">
        <v>189</v>
      </c>
      <c r="F6" s="4"/>
      <c r="G6" s="67" t="s">
        <v>166</v>
      </c>
      <c r="H6" s="3"/>
      <c r="I6" s="67" t="s">
        <v>189</v>
      </c>
      <c r="J6" s="4"/>
      <c r="K6" s="67" t="s">
        <v>166</v>
      </c>
    </row>
    <row r="7" spans="1:11" ht="25.35" customHeight="1">
      <c r="C7" s="5"/>
      <c r="E7" s="6" t="s">
        <v>6</v>
      </c>
      <c r="F7" s="4"/>
      <c r="G7" s="68" t="s">
        <v>7</v>
      </c>
      <c r="H7" s="3"/>
      <c r="I7" s="6" t="s">
        <v>6</v>
      </c>
      <c r="J7" s="4"/>
      <c r="K7" s="68" t="s">
        <v>7</v>
      </c>
    </row>
    <row r="8" spans="1:11" ht="25.35" customHeight="1">
      <c r="C8" s="5"/>
      <c r="E8" s="68" t="s">
        <v>8</v>
      </c>
      <c r="F8" s="69"/>
      <c r="G8" s="68"/>
      <c r="H8" s="3"/>
      <c r="I8" s="68" t="s">
        <v>8</v>
      </c>
      <c r="J8" s="69"/>
      <c r="K8" s="68"/>
    </row>
    <row r="9" spans="1:11" ht="25.35" customHeight="1">
      <c r="A9" s="44" t="s">
        <v>9</v>
      </c>
    </row>
    <row r="10" spans="1:11" ht="25.35" customHeight="1">
      <c r="A10" s="44" t="s">
        <v>10</v>
      </c>
      <c r="C10" s="45"/>
    </row>
    <row r="11" spans="1:11" ht="25.35" customHeight="1">
      <c r="A11" s="28" t="s">
        <v>11</v>
      </c>
      <c r="C11" s="45"/>
      <c r="E11" s="46">
        <v>99900</v>
      </c>
      <c r="F11" s="46"/>
      <c r="G11" s="40">
        <v>78069</v>
      </c>
      <c r="H11" s="46"/>
      <c r="I11" s="40">
        <v>63716</v>
      </c>
      <c r="J11" s="46"/>
      <c r="K11" s="40">
        <v>49017</v>
      </c>
    </row>
    <row r="12" spans="1:11" ht="25.35" customHeight="1">
      <c r="A12" s="28" t="s">
        <v>12</v>
      </c>
      <c r="C12" s="45" t="s">
        <v>145</v>
      </c>
      <c r="E12" s="46">
        <v>446920</v>
      </c>
      <c r="F12" s="46"/>
      <c r="G12" s="40">
        <v>494440</v>
      </c>
      <c r="H12" s="46"/>
      <c r="I12" s="40">
        <v>547100</v>
      </c>
      <c r="J12" s="46"/>
      <c r="K12" s="40">
        <v>617910</v>
      </c>
    </row>
    <row r="13" spans="1:11" ht="25.35" customHeight="1">
      <c r="A13" s="29" t="s">
        <v>13</v>
      </c>
      <c r="C13" s="45">
        <v>2</v>
      </c>
      <c r="E13" s="46">
        <v>0</v>
      </c>
      <c r="F13" s="46"/>
      <c r="G13" s="46">
        <v>0</v>
      </c>
      <c r="H13" s="46"/>
      <c r="I13" s="46">
        <v>150000</v>
      </c>
      <c r="J13" s="46"/>
      <c r="K13" s="46">
        <v>210000</v>
      </c>
    </row>
    <row r="14" spans="1:11" ht="25.35" customHeight="1">
      <c r="A14" s="29" t="s">
        <v>14</v>
      </c>
      <c r="C14" s="45">
        <v>4</v>
      </c>
      <c r="E14" s="46">
        <v>729881</v>
      </c>
      <c r="F14" s="46"/>
      <c r="G14" s="46">
        <v>933011</v>
      </c>
      <c r="H14" s="46"/>
      <c r="I14" s="46">
        <v>697116</v>
      </c>
      <c r="J14" s="46"/>
      <c r="K14" s="46">
        <v>894680</v>
      </c>
    </row>
    <row r="15" spans="1:11" ht="25.35" customHeight="1">
      <c r="A15" s="28" t="s">
        <v>15</v>
      </c>
      <c r="C15" s="8"/>
      <c r="E15" s="46">
        <v>70136</v>
      </c>
      <c r="F15" s="46"/>
      <c r="G15" s="46">
        <v>78198</v>
      </c>
      <c r="H15" s="46"/>
      <c r="I15" s="46">
        <v>47769</v>
      </c>
      <c r="J15" s="46"/>
      <c r="K15" s="46">
        <v>60212</v>
      </c>
    </row>
    <row r="16" spans="1:11" ht="25.35" customHeight="1">
      <c r="A16" s="28" t="s">
        <v>16</v>
      </c>
      <c r="C16" s="45"/>
      <c r="E16" s="46">
        <v>2748</v>
      </c>
      <c r="F16" s="46"/>
      <c r="G16" s="46">
        <v>155</v>
      </c>
      <c r="H16" s="46"/>
      <c r="I16" s="46">
        <v>2485</v>
      </c>
      <c r="J16" s="46"/>
      <c r="K16" s="46">
        <v>155</v>
      </c>
    </row>
    <row r="17" spans="1:11" ht="25.35" customHeight="1">
      <c r="A17" s="28" t="s">
        <v>191</v>
      </c>
      <c r="C17" s="8">
        <v>14.1</v>
      </c>
      <c r="E17" s="46">
        <v>125</v>
      </c>
      <c r="F17" s="46"/>
      <c r="G17" s="46">
        <v>0</v>
      </c>
      <c r="H17" s="46"/>
      <c r="I17" s="46">
        <v>125</v>
      </c>
      <c r="J17" s="46"/>
      <c r="K17" s="46">
        <v>0</v>
      </c>
    </row>
    <row r="18" spans="1:11" ht="25.35" customHeight="1">
      <c r="A18" s="40" t="s">
        <v>17</v>
      </c>
      <c r="C18" s="45"/>
      <c r="E18" s="46">
        <v>57493</v>
      </c>
      <c r="F18" s="38"/>
      <c r="G18" s="47">
        <v>58205</v>
      </c>
      <c r="H18" s="46"/>
      <c r="I18" s="47">
        <v>50635</v>
      </c>
      <c r="J18" s="46"/>
      <c r="K18" s="47">
        <v>55284</v>
      </c>
    </row>
    <row r="19" spans="1:11" ht="25.35" customHeight="1">
      <c r="A19" s="44" t="s">
        <v>18</v>
      </c>
      <c r="C19" s="45"/>
      <c r="E19" s="39">
        <f>SUM(E11:E18)</f>
        <v>1407203</v>
      </c>
      <c r="F19" s="46"/>
      <c r="G19" s="39">
        <f>SUM(G11:G18)</f>
        <v>1642078</v>
      </c>
      <c r="H19" s="46"/>
      <c r="I19" s="39">
        <f>SUM(I11:I18)</f>
        <v>1558946</v>
      </c>
      <c r="J19" s="46"/>
      <c r="K19" s="39">
        <f>SUM(K11:K18)</f>
        <v>1887258</v>
      </c>
    </row>
    <row r="20" spans="1:11" ht="25.35" customHeight="1">
      <c r="A20" s="44" t="s">
        <v>19</v>
      </c>
      <c r="C20" s="45"/>
      <c r="E20" s="46"/>
      <c r="F20" s="46"/>
      <c r="G20" s="46"/>
      <c r="H20" s="46"/>
      <c r="I20" s="46"/>
      <c r="J20" s="46"/>
      <c r="K20" s="46"/>
    </row>
    <row r="21" spans="1:11" ht="25.35" customHeight="1">
      <c r="A21" s="40" t="s">
        <v>20</v>
      </c>
      <c r="C21" s="45"/>
      <c r="E21" s="46">
        <v>0</v>
      </c>
      <c r="F21" s="46"/>
      <c r="G21" s="46">
        <v>0</v>
      </c>
      <c r="H21" s="46"/>
      <c r="I21" s="46">
        <v>206000</v>
      </c>
      <c r="J21" s="46"/>
      <c r="K21" s="46">
        <v>206000</v>
      </c>
    </row>
    <row r="22" spans="1:11" ht="25.35" customHeight="1">
      <c r="A22" s="40" t="s">
        <v>21</v>
      </c>
      <c r="C22" s="45"/>
      <c r="E22" s="46">
        <v>5995</v>
      </c>
      <c r="F22" s="46"/>
      <c r="G22" s="46">
        <v>4948</v>
      </c>
      <c r="H22" s="46"/>
      <c r="I22" s="46">
        <v>4900</v>
      </c>
      <c r="J22" s="46"/>
      <c r="K22" s="46">
        <v>4900</v>
      </c>
    </row>
    <row r="23" spans="1:11" ht="25.35" customHeight="1">
      <c r="A23" s="40" t="s">
        <v>112</v>
      </c>
      <c r="C23" s="45"/>
      <c r="E23" s="46">
        <v>128431</v>
      </c>
      <c r="F23" s="46"/>
      <c r="G23" s="46">
        <v>128431</v>
      </c>
      <c r="H23" s="46"/>
      <c r="I23" s="46">
        <v>128431</v>
      </c>
      <c r="J23" s="46"/>
      <c r="K23" s="46">
        <v>128431</v>
      </c>
    </row>
    <row r="24" spans="1:11" ht="25.35" customHeight="1">
      <c r="A24" s="29" t="s">
        <v>22</v>
      </c>
      <c r="C24" s="45">
        <v>5</v>
      </c>
      <c r="E24" s="46">
        <v>2740029</v>
      </c>
      <c r="F24" s="46"/>
      <c r="G24" s="46">
        <v>2737872</v>
      </c>
      <c r="H24" s="46"/>
      <c r="I24" s="46">
        <v>1756516</v>
      </c>
      <c r="J24" s="46"/>
      <c r="K24" s="46">
        <v>1733000</v>
      </c>
    </row>
    <row r="25" spans="1:11" ht="25.35" customHeight="1">
      <c r="A25" s="29" t="s">
        <v>25</v>
      </c>
      <c r="C25" s="45"/>
      <c r="E25" s="46">
        <v>5747</v>
      </c>
      <c r="F25" s="46"/>
      <c r="G25" s="46">
        <v>5936</v>
      </c>
      <c r="H25" s="46"/>
      <c r="I25" s="46">
        <v>3143</v>
      </c>
      <c r="J25" s="46"/>
      <c r="K25" s="46">
        <v>3218</v>
      </c>
    </row>
    <row r="26" spans="1:11" ht="25.35" customHeight="1">
      <c r="A26" s="29" t="s">
        <v>23</v>
      </c>
      <c r="C26" s="45">
        <v>6</v>
      </c>
      <c r="E26" s="46">
        <v>315788</v>
      </c>
      <c r="F26" s="46"/>
      <c r="G26" s="46">
        <v>330795</v>
      </c>
      <c r="H26" s="46"/>
      <c r="I26" s="46">
        <v>313946</v>
      </c>
      <c r="J26" s="46"/>
      <c r="K26" s="46">
        <v>329262</v>
      </c>
    </row>
    <row r="27" spans="1:11" ht="25.35" customHeight="1">
      <c r="A27" s="29" t="s">
        <v>24</v>
      </c>
      <c r="C27" s="45"/>
      <c r="E27" s="46">
        <v>2663</v>
      </c>
      <c r="F27" s="46"/>
      <c r="G27" s="46">
        <v>2601</v>
      </c>
      <c r="H27" s="46"/>
      <c r="I27" s="46">
        <v>2492</v>
      </c>
      <c r="J27" s="46"/>
      <c r="K27" s="46">
        <v>2401</v>
      </c>
    </row>
    <row r="28" spans="1:11" ht="25.35" customHeight="1">
      <c r="A28" s="40" t="s">
        <v>26</v>
      </c>
      <c r="C28" s="45"/>
      <c r="E28" s="46">
        <v>575</v>
      </c>
      <c r="F28" s="38"/>
      <c r="G28" s="46">
        <v>637</v>
      </c>
      <c r="H28" s="46"/>
      <c r="I28" s="46">
        <v>112</v>
      </c>
      <c r="J28" s="46"/>
      <c r="K28" s="46">
        <v>174</v>
      </c>
    </row>
    <row r="29" spans="1:11" ht="25.35" customHeight="1">
      <c r="A29" s="29" t="s">
        <v>177</v>
      </c>
      <c r="C29" s="8">
        <v>14.1</v>
      </c>
      <c r="E29" s="46">
        <v>281</v>
      </c>
      <c r="F29" s="38"/>
      <c r="G29" s="46">
        <v>0</v>
      </c>
      <c r="H29" s="46"/>
      <c r="I29" s="46">
        <v>281</v>
      </c>
      <c r="J29" s="46"/>
      <c r="K29" s="46">
        <v>0</v>
      </c>
    </row>
    <row r="30" spans="1:11" ht="25.35" customHeight="1">
      <c r="A30" s="44" t="s">
        <v>27</v>
      </c>
      <c r="C30" s="45"/>
      <c r="E30" s="39">
        <f>SUM(E21:E29)</f>
        <v>3199509</v>
      </c>
      <c r="F30" s="38"/>
      <c r="G30" s="39">
        <f>SUM(G21:G29)</f>
        <v>3211220</v>
      </c>
      <c r="H30" s="46"/>
      <c r="I30" s="39">
        <f>SUM(I21:I29)</f>
        <v>2415821</v>
      </c>
      <c r="J30" s="46"/>
      <c r="K30" s="39">
        <f>SUM(K21:K29)</f>
        <v>2407386</v>
      </c>
    </row>
    <row r="31" spans="1:11" ht="25.35" customHeight="1" thickBot="1">
      <c r="A31" s="44" t="s">
        <v>28</v>
      </c>
      <c r="C31" s="45"/>
      <c r="E31" s="9">
        <f>E19+E30</f>
        <v>4606712</v>
      </c>
      <c r="F31" s="38"/>
      <c r="G31" s="9">
        <f>G19+G30</f>
        <v>4853298</v>
      </c>
      <c r="H31" s="46"/>
      <c r="I31" s="9">
        <f>I19+I30</f>
        <v>3974767</v>
      </c>
      <c r="J31" s="46"/>
      <c r="K31" s="9">
        <f>K19+K30</f>
        <v>4294644</v>
      </c>
    </row>
    <row r="32" spans="1:11" ht="25.35" customHeight="1" thickTop="1"/>
    <row r="34" spans="1:11" ht="25.35" customHeight="1">
      <c r="A34" s="40" t="s">
        <v>113</v>
      </c>
    </row>
    <row r="35" spans="1:11" ht="25.35" customHeight="1">
      <c r="A35" s="61" t="s">
        <v>0</v>
      </c>
      <c r="B35" s="62"/>
      <c r="C35" s="62"/>
      <c r="D35" s="62"/>
      <c r="H35" s="62"/>
      <c r="I35" s="63"/>
    </row>
    <row r="36" spans="1:11" ht="25.35" customHeight="1">
      <c r="A36" s="1" t="s">
        <v>29</v>
      </c>
      <c r="B36" s="62"/>
      <c r="C36" s="64"/>
      <c r="D36" s="62"/>
      <c r="H36" s="64"/>
    </row>
    <row r="37" spans="1:11" ht="25.35" customHeight="1">
      <c r="A37" s="1" t="str">
        <f>A3</f>
        <v>ณ วันที่ 30 กันยายน 2566</v>
      </c>
      <c r="B37" s="65"/>
      <c r="C37" s="65"/>
      <c r="D37" s="65"/>
      <c r="E37" s="65"/>
      <c r="F37" s="65"/>
      <c r="G37" s="65"/>
      <c r="H37" s="65"/>
      <c r="I37" s="65"/>
      <c r="J37" s="65"/>
      <c r="K37" s="66"/>
    </row>
    <row r="38" spans="1:11" ht="25.35" customHeight="1">
      <c r="E38" s="2"/>
      <c r="F38" s="2"/>
      <c r="G38" s="2"/>
      <c r="I38" s="41"/>
      <c r="J38" s="42"/>
      <c r="K38" s="43" t="s">
        <v>2</v>
      </c>
    </row>
    <row r="39" spans="1:11" ht="25.35" customHeight="1">
      <c r="E39" s="83" t="s">
        <v>3</v>
      </c>
      <c r="F39" s="83"/>
      <c r="G39" s="83"/>
      <c r="H39" s="44"/>
      <c r="I39" s="83" t="s">
        <v>4</v>
      </c>
      <c r="J39" s="83"/>
      <c r="K39" s="83"/>
    </row>
    <row r="40" spans="1:11" ht="25.35" customHeight="1">
      <c r="C40" s="82" t="s">
        <v>5</v>
      </c>
      <c r="E40" s="67" t="str">
        <f>$E$6</f>
        <v>30 กันยายน 2566</v>
      </c>
      <c r="F40" s="4"/>
      <c r="G40" s="67" t="str">
        <f>$G$6</f>
        <v>31 ธันวาคม 2565</v>
      </c>
      <c r="H40" s="3"/>
      <c r="I40" s="67" t="str">
        <f>$I$6</f>
        <v>30 กันยายน 2566</v>
      </c>
      <c r="J40" s="4"/>
      <c r="K40" s="67" t="str">
        <f>$K$6</f>
        <v>31 ธันวาคม 2565</v>
      </c>
    </row>
    <row r="41" spans="1:11" ht="25.35" customHeight="1">
      <c r="C41" s="5"/>
      <c r="E41" s="6" t="s">
        <v>6</v>
      </c>
      <c r="F41" s="4"/>
      <c r="G41" s="68" t="s">
        <v>7</v>
      </c>
      <c r="H41" s="3"/>
      <c r="I41" s="6" t="s">
        <v>6</v>
      </c>
      <c r="J41" s="4"/>
      <c r="K41" s="68" t="s">
        <v>7</v>
      </c>
    </row>
    <row r="42" spans="1:11" ht="25.35" customHeight="1">
      <c r="C42" s="5"/>
      <c r="E42" s="68" t="s">
        <v>8</v>
      </c>
      <c r="F42" s="69"/>
      <c r="G42" s="68"/>
      <c r="H42" s="3"/>
      <c r="I42" s="68" t="s">
        <v>8</v>
      </c>
      <c r="J42" s="69"/>
      <c r="K42" s="68"/>
    </row>
    <row r="43" spans="1:11" ht="25.35" customHeight="1">
      <c r="A43" s="44" t="s">
        <v>30</v>
      </c>
    </row>
    <row r="44" spans="1:11" ht="25.35" customHeight="1">
      <c r="A44" s="44" t="s">
        <v>31</v>
      </c>
    </row>
    <row r="45" spans="1:11" ht="25.35" customHeight="1">
      <c r="A45" s="28" t="s">
        <v>114</v>
      </c>
      <c r="C45" s="45">
        <v>7</v>
      </c>
      <c r="E45" s="46">
        <v>1233000</v>
      </c>
      <c r="F45" s="46"/>
      <c r="G45" s="40">
        <v>1400000</v>
      </c>
      <c r="H45" s="46"/>
      <c r="I45" s="40">
        <v>1090000</v>
      </c>
      <c r="J45" s="46"/>
      <c r="K45" s="40">
        <v>1190000</v>
      </c>
    </row>
    <row r="46" spans="1:11" ht="25.35" customHeight="1">
      <c r="A46" s="40" t="s">
        <v>32</v>
      </c>
      <c r="C46" s="45" t="s">
        <v>152</v>
      </c>
      <c r="E46" s="46">
        <v>173020</v>
      </c>
      <c r="F46" s="46"/>
      <c r="G46" s="40">
        <v>168457</v>
      </c>
      <c r="H46" s="46"/>
      <c r="I46" s="40">
        <v>219032</v>
      </c>
      <c r="J46" s="46"/>
      <c r="K46" s="40">
        <v>237403</v>
      </c>
    </row>
    <row r="47" spans="1:11" ht="25.35" customHeight="1">
      <c r="A47" s="40" t="s">
        <v>115</v>
      </c>
      <c r="C47" s="45"/>
      <c r="F47" s="46"/>
      <c r="G47" s="46"/>
      <c r="K47" s="46"/>
    </row>
    <row r="48" spans="1:11" ht="24.95" customHeight="1">
      <c r="A48" s="40" t="s">
        <v>116</v>
      </c>
      <c r="C48" s="45">
        <v>9</v>
      </c>
      <c r="E48" s="46">
        <v>136426</v>
      </c>
      <c r="G48" s="46">
        <v>136466</v>
      </c>
      <c r="I48" s="40">
        <v>136426</v>
      </c>
      <c r="K48" s="46">
        <v>136466</v>
      </c>
    </row>
    <row r="49" spans="1:11" ht="24.95" customHeight="1">
      <c r="A49" s="40" t="s">
        <v>117</v>
      </c>
      <c r="C49" s="45"/>
      <c r="G49" s="46"/>
      <c r="K49" s="46"/>
    </row>
    <row r="50" spans="1:11" ht="25.35" customHeight="1">
      <c r="A50" s="40" t="s">
        <v>116</v>
      </c>
      <c r="C50" s="45"/>
      <c r="E50" s="46">
        <v>1483</v>
      </c>
      <c r="G50" s="46">
        <v>1136</v>
      </c>
      <c r="I50" s="46">
        <v>993</v>
      </c>
      <c r="K50" s="46">
        <v>747</v>
      </c>
    </row>
    <row r="51" spans="1:11" ht="25.35" customHeight="1">
      <c r="A51" s="40" t="s">
        <v>34</v>
      </c>
      <c r="C51" s="45"/>
      <c r="E51" s="46">
        <v>27386</v>
      </c>
      <c r="F51" s="46"/>
      <c r="G51" s="10">
        <v>21892</v>
      </c>
      <c r="H51" s="46"/>
      <c r="I51" s="46">
        <v>17227</v>
      </c>
      <c r="J51" s="46"/>
      <c r="K51" s="10">
        <v>12897</v>
      </c>
    </row>
    <row r="52" spans="1:11" ht="25.35" customHeight="1">
      <c r="A52" s="40" t="s">
        <v>141</v>
      </c>
      <c r="C52" s="8">
        <v>14.1</v>
      </c>
      <c r="E52" s="46">
        <v>835</v>
      </c>
      <c r="F52" s="46"/>
      <c r="G52" s="10">
        <v>0</v>
      </c>
      <c r="H52" s="46"/>
      <c r="I52" s="46">
        <v>835</v>
      </c>
      <c r="J52" s="46"/>
      <c r="K52" s="10">
        <v>0</v>
      </c>
    </row>
    <row r="53" spans="1:11" ht="25.35" customHeight="1">
      <c r="A53" s="40" t="s">
        <v>35</v>
      </c>
      <c r="C53" s="11"/>
      <c r="E53" s="46">
        <v>13188</v>
      </c>
      <c r="F53" s="46"/>
      <c r="G53" s="10">
        <v>7888</v>
      </c>
      <c r="H53" s="46"/>
      <c r="I53" s="10">
        <v>10508</v>
      </c>
      <c r="J53" s="46"/>
      <c r="K53" s="10">
        <v>3282</v>
      </c>
    </row>
    <row r="54" spans="1:11" ht="25.35" customHeight="1">
      <c r="A54" s="44" t="s">
        <v>36</v>
      </c>
      <c r="C54" s="45"/>
      <c r="E54" s="39">
        <f>SUM(E45:E53)</f>
        <v>1585338</v>
      </c>
      <c r="F54" s="38"/>
      <c r="G54" s="39">
        <f>SUM(G45:G53)</f>
        <v>1735839</v>
      </c>
      <c r="H54" s="46"/>
      <c r="I54" s="39">
        <f>SUM(I45:I53)</f>
        <v>1475021</v>
      </c>
      <c r="J54" s="46"/>
      <c r="K54" s="39">
        <f>SUM(K45:K53)</f>
        <v>1580795</v>
      </c>
    </row>
    <row r="55" spans="1:11" ht="25.35" customHeight="1">
      <c r="A55" s="44" t="s">
        <v>37</v>
      </c>
      <c r="C55" s="45"/>
      <c r="E55" s="38"/>
      <c r="F55" s="38"/>
      <c r="G55" s="46"/>
      <c r="H55" s="46"/>
      <c r="I55" s="46"/>
      <c r="J55" s="46"/>
      <c r="K55" s="46"/>
    </row>
    <row r="56" spans="1:11" ht="25.35" customHeight="1">
      <c r="A56" s="29" t="s">
        <v>153</v>
      </c>
      <c r="C56" s="45"/>
      <c r="E56" s="38"/>
      <c r="F56" s="38"/>
      <c r="G56" s="46"/>
      <c r="H56" s="46"/>
      <c r="I56" s="46"/>
      <c r="J56" s="46"/>
      <c r="K56" s="46"/>
    </row>
    <row r="57" spans="1:11" ht="25.35" customHeight="1">
      <c r="A57" s="40" t="s">
        <v>154</v>
      </c>
      <c r="C57" s="45">
        <v>9</v>
      </c>
      <c r="E57" s="46">
        <v>115817</v>
      </c>
      <c r="F57" s="38"/>
      <c r="G57" s="46">
        <v>218127</v>
      </c>
      <c r="H57" s="46"/>
      <c r="I57" s="46">
        <v>115817</v>
      </c>
      <c r="J57" s="46"/>
      <c r="K57" s="46">
        <v>218127</v>
      </c>
    </row>
    <row r="58" spans="1:11" ht="25.35" customHeight="1">
      <c r="A58" s="29" t="s">
        <v>110</v>
      </c>
      <c r="C58" s="45"/>
      <c r="G58" s="46"/>
      <c r="H58" s="46"/>
      <c r="I58" s="46"/>
      <c r="J58" s="46"/>
      <c r="K58" s="46"/>
    </row>
    <row r="59" spans="1:11" ht="25.35" customHeight="1">
      <c r="A59" s="40" t="s">
        <v>33</v>
      </c>
      <c r="C59" s="45"/>
      <c r="E59" s="38">
        <v>4540</v>
      </c>
      <c r="F59" s="38"/>
      <c r="G59" s="46">
        <v>5005</v>
      </c>
      <c r="H59" s="46"/>
      <c r="I59" s="46">
        <v>2268</v>
      </c>
      <c r="J59" s="46"/>
      <c r="K59" s="46">
        <v>2541</v>
      </c>
    </row>
    <row r="60" spans="1:11" ht="25.35" customHeight="1">
      <c r="A60" s="40" t="s">
        <v>39</v>
      </c>
      <c r="C60" s="45"/>
      <c r="E60" s="38">
        <v>60383</v>
      </c>
      <c r="F60" s="38"/>
      <c r="G60" s="46">
        <v>59206</v>
      </c>
      <c r="H60" s="13"/>
      <c r="I60" s="46">
        <v>56944</v>
      </c>
      <c r="J60" s="13"/>
      <c r="K60" s="46">
        <v>56147</v>
      </c>
    </row>
    <row r="61" spans="1:11" ht="25.35" customHeight="1">
      <c r="A61" s="40" t="s">
        <v>38</v>
      </c>
      <c r="C61" s="45"/>
      <c r="E61" s="38">
        <v>217868</v>
      </c>
      <c r="F61" s="38"/>
      <c r="G61" s="38">
        <v>214686</v>
      </c>
      <c r="H61" s="38"/>
      <c r="I61" s="38">
        <v>213424</v>
      </c>
      <c r="J61" s="38"/>
      <c r="K61" s="38">
        <v>210994</v>
      </c>
    </row>
    <row r="62" spans="1:11" ht="25.35" customHeight="1">
      <c r="A62" s="29" t="s">
        <v>167</v>
      </c>
      <c r="C62" s="8">
        <v>14.1</v>
      </c>
      <c r="E62" s="38">
        <v>132</v>
      </c>
      <c r="F62" s="38"/>
      <c r="G62" s="47">
        <v>2440</v>
      </c>
      <c r="H62" s="46"/>
      <c r="I62" s="47">
        <v>132</v>
      </c>
      <c r="J62" s="46"/>
      <c r="K62" s="47">
        <v>2440</v>
      </c>
    </row>
    <row r="63" spans="1:11" ht="25.35" customHeight="1">
      <c r="A63" s="44" t="s">
        <v>40</v>
      </c>
      <c r="C63" s="45"/>
      <c r="E63" s="39">
        <f>SUM(E57:E62)</f>
        <v>398740</v>
      </c>
      <c r="F63" s="38"/>
      <c r="G63" s="39">
        <f>SUM(G57:G62)</f>
        <v>499464</v>
      </c>
      <c r="H63" s="46"/>
      <c r="I63" s="39">
        <f>SUM(I57:I62)</f>
        <v>388585</v>
      </c>
      <c r="J63" s="46"/>
      <c r="K63" s="39">
        <f>SUM(K57:K62)</f>
        <v>490249</v>
      </c>
    </row>
    <row r="64" spans="1:11" ht="25.35" customHeight="1">
      <c r="A64" s="44" t="s">
        <v>41</v>
      </c>
      <c r="C64" s="11"/>
      <c r="E64" s="47">
        <f>E54+E63</f>
        <v>1984078</v>
      </c>
      <c r="F64" s="38"/>
      <c r="G64" s="47">
        <f>G54+G63</f>
        <v>2235303</v>
      </c>
      <c r="H64" s="46"/>
      <c r="I64" s="47">
        <f>I54+I63</f>
        <v>1863606</v>
      </c>
      <c r="J64" s="46"/>
      <c r="K64" s="47">
        <f>K54+K63</f>
        <v>2071044</v>
      </c>
    </row>
    <row r="66" spans="1:11" ht="25.35" customHeight="1">
      <c r="A66" s="29"/>
    </row>
    <row r="67" spans="1:11" ht="25.35" customHeight="1">
      <c r="A67" s="54" t="s">
        <v>113</v>
      </c>
    </row>
    <row r="68" spans="1:11" ht="25.35" customHeight="1">
      <c r="A68" s="61" t="s">
        <v>0</v>
      </c>
      <c r="B68" s="62"/>
      <c r="C68" s="62"/>
      <c r="D68" s="62"/>
      <c r="H68" s="62"/>
      <c r="I68" s="63"/>
    </row>
    <row r="69" spans="1:11" ht="25.35" customHeight="1">
      <c r="A69" s="1" t="s">
        <v>29</v>
      </c>
      <c r="B69" s="62"/>
      <c r="C69" s="64"/>
      <c r="D69" s="62"/>
      <c r="H69" s="64"/>
    </row>
    <row r="70" spans="1:11" ht="25.35" customHeight="1">
      <c r="A70" s="1" t="str">
        <f>A3</f>
        <v>ณ วันที่ 30 กันยายน 2566</v>
      </c>
      <c r="B70" s="65"/>
      <c r="C70" s="65"/>
      <c r="D70" s="65"/>
      <c r="E70" s="65"/>
      <c r="F70" s="65"/>
      <c r="G70" s="65"/>
      <c r="H70" s="65"/>
      <c r="I70" s="65"/>
      <c r="J70" s="65"/>
      <c r="K70" s="66"/>
    </row>
    <row r="71" spans="1:11" ht="25.35" customHeight="1">
      <c r="E71" s="2"/>
      <c r="F71" s="2"/>
      <c r="G71" s="2"/>
      <c r="I71" s="41"/>
      <c r="J71" s="42"/>
      <c r="K71" s="43" t="s">
        <v>2</v>
      </c>
    </row>
    <row r="72" spans="1:11" ht="25.35" customHeight="1">
      <c r="E72" s="83" t="s">
        <v>3</v>
      </c>
      <c r="F72" s="83"/>
      <c r="G72" s="83"/>
      <c r="H72" s="44"/>
      <c r="I72" s="83" t="s">
        <v>4</v>
      </c>
      <c r="J72" s="83"/>
      <c r="K72" s="83"/>
    </row>
    <row r="73" spans="1:11" ht="25.35" customHeight="1">
      <c r="C73" s="41"/>
      <c r="E73" s="67" t="str">
        <f>$E$6</f>
        <v>30 กันยายน 2566</v>
      </c>
      <c r="F73" s="4"/>
      <c r="G73" s="67" t="str">
        <f>$G$6</f>
        <v>31 ธันวาคม 2565</v>
      </c>
      <c r="H73" s="3"/>
      <c r="I73" s="67" t="str">
        <f>$I$6</f>
        <v>30 กันยายน 2566</v>
      </c>
      <c r="J73" s="4"/>
      <c r="K73" s="67" t="str">
        <f>$K$6</f>
        <v>31 ธันวาคม 2565</v>
      </c>
    </row>
    <row r="74" spans="1:11" ht="25.35" customHeight="1">
      <c r="C74" s="70"/>
      <c r="E74" s="6" t="s">
        <v>6</v>
      </c>
      <c r="F74" s="4"/>
      <c r="G74" s="68" t="s">
        <v>7</v>
      </c>
      <c r="H74" s="3"/>
      <c r="I74" s="6" t="s">
        <v>6</v>
      </c>
      <c r="J74" s="4"/>
      <c r="K74" s="68" t="s">
        <v>7</v>
      </c>
    </row>
    <row r="75" spans="1:11" ht="25.35" customHeight="1">
      <c r="C75" s="70"/>
      <c r="E75" s="68" t="s">
        <v>8</v>
      </c>
      <c r="F75" s="69"/>
      <c r="G75" s="68"/>
      <c r="H75" s="3"/>
      <c r="I75" s="68" t="s">
        <v>8</v>
      </c>
      <c r="J75" s="69"/>
      <c r="K75" s="68"/>
    </row>
    <row r="76" spans="1:11" ht="25.35" customHeight="1">
      <c r="A76" s="44" t="s">
        <v>42</v>
      </c>
      <c r="I76" s="7"/>
      <c r="J76" s="7"/>
      <c r="K76" s="7"/>
    </row>
    <row r="77" spans="1:11" ht="25.35" customHeight="1">
      <c r="A77" s="40" t="s">
        <v>43</v>
      </c>
      <c r="C77" s="12"/>
      <c r="I77" s="7"/>
      <c r="J77" s="7"/>
      <c r="K77" s="7"/>
    </row>
    <row r="78" spans="1:11" ht="25.35" customHeight="1">
      <c r="A78" s="29" t="s">
        <v>44</v>
      </c>
      <c r="I78" s="7"/>
      <c r="J78" s="7"/>
      <c r="K78" s="7"/>
    </row>
    <row r="79" spans="1:11" ht="25.35" customHeight="1" thickBot="1">
      <c r="A79" s="29" t="s">
        <v>45</v>
      </c>
      <c r="E79" s="56">
        <v>775424</v>
      </c>
      <c r="G79" s="56">
        <v>775424</v>
      </c>
      <c r="I79" s="56">
        <v>775424</v>
      </c>
      <c r="K79" s="56">
        <v>775424</v>
      </c>
    </row>
    <row r="80" spans="1:11" ht="25.35" customHeight="1" thickTop="1">
      <c r="A80" s="28" t="s">
        <v>46</v>
      </c>
      <c r="E80" s="46"/>
      <c r="F80" s="46"/>
      <c r="G80" s="46"/>
      <c r="H80" s="46"/>
      <c r="I80" s="46"/>
      <c r="J80" s="46"/>
      <c r="K80" s="46"/>
    </row>
    <row r="81" spans="1:11" ht="25.35" customHeight="1">
      <c r="A81" s="29" t="s">
        <v>47</v>
      </c>
      <c r="E81" s="46">
        <v>632753</v>
      </c>
      <c r="F81" s="46"/>
      <c r="G81" s="46">
        <v>632753</v>
      </c>
      <c r="H81" s="46"/>
      <c r="I81" s="46">
        <v>632753</v>
      </c>
      <c r="J81" s="46"/>
      <c r="K81" s="46">
        <v>632753</v>
      </c>
    </row>
    <row r="82" spans="1:11" ht="25.35" customHeight="1">
      <c r="A82" s="40" t="s">
        <v>48</v>
      </c>
      <c r="E82" s="46">
        <v>412310</v>
      </c>
      <c r="F82" s="10"/>
      <c r="G82" s="46">
        <v>412310</v>
      </c>
      <c r="H82" s="10"/>
      <c r="I82" s="46">
        <v>412310</v>
      </c>
      <c r="J82" s="10"/>
      <c r="K82" s="46">
        <v>412310</v>
      </c>
    </row>
    <row r="83" spans="1:11" ht="25.35" customHeight="1">
      <c r="A83" s="40" t="s">
        <v>49</v>
      </c>
      <c r="C83" s="45"/>
      <c r="E83" s="10">
        <v>12657</v>
      </c>
      <c r="F83" s="10"/>
      <c r="G83" s="10">
        <v>12657</v>
      </c>
      <c r="H83" s="46"/>
      <c r="I83" s="10">
        <v>12657</v>
      </c>
      <c r="J83" s="46"/>
      <c r="K83" s="10">
        <v>12657</v>
      </c>
    </row>
    <row r="84" spans="1:11" ht="25.35" customHeight="1">
      <c r="A84" s="40" t="s">
        <v>50</v>
      </c>
      <c r="E84" s="10"/>
      <c r="F84" s="46"/>
      <c r="G84" s="10"/>
      <c r="H84" s="46"/>
      <c r="I84" s="10"/>
      <c r="J84" s="46"/>
      <c r="K84" s="10"/>
    </row>
    <row r="85" spans="1:11" ht="25.35" customHeight="1">
      <c r="A85" s="40" t="s">
        <v>51</v>
      </c>
      <c r="E85" s="10">
        <v>55637</v>
      </c>
      <c r="F85" s="38"/>
      <c r="G85" s="10">
        <v>55637</v>
      </c>
      <c r="H85" s="46"/>
      <c r="I85" s="10">
        <v>55637</v>
      </c>
      <c r="J85" s="46"/>
      <c r="K85" s="10">
        <v>55637</v>
      </c>
    </row>
    <row r="86" spans="1:11" ht="25.35" customHeight="1">
      <c r="A86" s="40" t="s">
        <v>52</v>
      </c>
      <c r="E86" s="38">
        <v>641796</v>
      </c>
      <c r="F86" s="38"/>
      <c r="G86" s="10">
        <v>637157</v>
      </c>
      <c r="H86" s="46"/>
      <c r="I86" s="10">
        <v>131637</v>
      </c>
      <c r="J86" s="46"/>
      <c r="K86" s="10">
        <v>244076</v>
      </c>
    </row>
    <row r="87" spans="1:11" ht="25.35" customHeight="1">
      <c r="A87" s="40" t="s">
        <v>53</v>
      </c>
      <c r="E87" s="14">
        <v>867481</v>
      </c>
      <c r="F87" s="48"/>
      <c r="G87" s="14">
        <v>867481</v>
      </c>
      <c r="H87" s="10"/>
      <c r="I87" s="14">
        <v>866167</v>
      </c>
      <c r="J87" s="10"/>
      <c r="K87" s="14">
        <v>866167</v>
      </c>
    </row>
    <row r="88" spans="1:11" ht="25.35" customHeight="1">
      <c r="A88" s="44" t="s">
        <v>54</v>
      </c>
      <c r="E88" s="14">
        <f>SUM(E81:E87)</f>
        <v>2622634</v>
      </c>
      <c r="F88" s="48"/>
      <c r="G88" s="14">
        <f>SUM(G81:G87)</f>
        <v>2617995</v>
      </c>
      <c r="H88" s="10"/>
      <c r="I88" s="14">
        <f>SUM(I81:I87)</f>
        <v>2111161</v>
      </c>
      <c r="J88" s="10"/>
      <c r="K88" s="14">
        <f>SUM(K81:K87)</f>
        <v>2223600</v>
      </c>
    </row>
    <row r="89" spans="1:11" ht="25.35" customHeight="1" thickBot="1">
      <c r="A89" s="44" t="s">
        <v>55</v>
      </c>
      <c r="E89" s="9">
        <f>SUM(E64+E88)</f>
        <v>4606712</v>
      </c>
      <c r="F89" s="38"/>
      <c r="G89" s="9">
        <f>SUM(G64+G88)</f>
        <v>4853298</v>
      </c>
      <c r="H89" s="46"/>
      <c r="I89" s="9">
        <f>SUM(I64+I88)</f>
        <v>3974767</v>
      </c>
      <c r="J89" s="46"/>
      <c r="K89" s="9">
        <f>SUM(K64+K88)</f>
        <v>4294644</v>
      </c>
    </row>
    <row r="90" spans="1:11" ht="25.35" customHeight="1" thickTop="1">
      <c r="E90" s="46">
        <f>SUM(E89-E31)</f>
        <v>0</v>
      </c>
      <c r="F90" s="46"/>
      <c r="G90" s="46">
        <f>SUM(G89-G31)</f>
        <v>0</v>
      </c>
      <c r="H90" s="7"/>
      <c r="I90" s="46">
        <f>SUM(I89-I31)</f>
        <v>0</v>
      </c>
      <c r="J90" s="10"/>
      <c r="K90" s="46">
        <f>SUM(K89-K31)</f>
        <v>0</v>
      </c>
    </row>
    <row r="91" spans="1:11" ht="25.35" customHeight="1">
      <c r="A91" s="54" t="s">
        <v>113</v>
      </c>
      <c r="C91" s="7"/>
      <c r="E91" s="7"/>
      <c r="F91" s="7"/>
      <c r="H91" s="7"/>
    </row>
    <row r="92" spans="1:11" ht="25.35" customHeight="1">
      <c r="C92" s="7"/>
      <c r="E92" s="7"/>
      <c r="F92" s="7"/>
      <c r="H92" s="7"/>
    </row>
    <row r="93" spans="1:11" ht="25.35" customHeight="1">
      <c r="A93" s="15"/>
      <c r="B93" s="15"/>
      <c r="C93" s="15"/>
      <c r="E93" s="7"/>
      <c r="F93" s="7"/>
      <c r="G93" s="7"/>
      <c r="H93" s="7"/>
      <c r="I93" s="7"/>
      <c r="K93" s="7"/>
    </row>
    <row r="94" spans="1:11" ht="25.35" customHeight="1">
      <c r="A94" s="42"/>
      <c r="C94" s="7"/>
      <c r="E94" s="7"/>
      <c r="F94" s="7"/>
      <c r="G94" s="7"/>
      <c r="H94" s="7"/>
    </row>
    <row r="95" spans="1:11" ht="25.35" customHeight="1">
      <c r="E95" s="40" t="s">
        <v>56</v>
      </c>
      <c r="F95" s="7"/>
      <c r="G95" s="7"/>
      <c r="H95" s="7"/>
    </row>
    <row r="96" spans="1:11" ht="25.35" customHeight="1">
      <c r="A96" s="15"/>
      <c r="B96" s="15"/>
      <c r="C96" s="15"/>
      <c r="E96" s="7"/>
      <c r="F96" s="7"/>
      <c r="G96" s="7"/>
      <c r="H96" s="7"/>
    </row>
  </sheetData>
  <mergeCells count="6">
    <mergeCell ref="E5:G5"/>
    <mergeCell ref="I5:K5"/>
    <mergeCell ref="E39:G39"/>
    <mergeCell ref="I39:K39"/>
    <mergeCell ref="E72:G72"/>
    <mergeCell ref="I72:K72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showGridLines="0" view="pageBreakPreview" topLeftCell="A13" zoomScale="85" zoomScaleNormal="55" zoomScaleSheetLayoutView="85" workbookViewId="0">
      <selection activeCell="A74" sqref="A74"/>
    </sheetView>
  </sheetViews>
  <sheetFormatPr defaultColWidth="10.85546875" defaultRowHeight="24" customHeight="1"/>
  <cols>
    <col min="1" max="1" width="25.5703125" style="40" customWidth="1"/>
    <col min="2" max="2" width="5" style="40" customWidth="1"/>
    <col min="3" max="3" width="4.42578125" style="40" customWidth="1"/>
    <col min="4" max="4" width="22" style="40" customWidth="1"/>
    <col min="5" max="5" width="1.5703125" style="40" customWidth="1"/>
    <col min="6" max="6" width="7.5703125" style="40" customWidth="1"/>
    <col min="7" max="7" width="1.5703125" style="40" customWidth="1"/>
    <col min="8" max="8" width="13.5703125" style="40" customWidth="1"/>
    <col min="9" max="9" width="1.5703125" style="40" customWidth="1"/>
    <col min="10" max="10" width="13.5703125" style="40" customWidth="1"/>
    <col min="11" max="11" width="1.5703125" style="40" customWidth="1"/>
    <col min="12" max="12" width="17" style="40" customWidth="1"/>
    <col min="13" max="13" width="1.5703125" style="40" customWidth="1"/>
    <col min="14" max="14" width="13.5703125" style="40" customWidth="1"/>
    <col min="15" max="176" width="10.85546875" style="40"/>
    <col min="177" max="177" width="25.5703125" style="40" customWidth="1"/>
    <col min="178" max="178" width="5" style="40" customWidth="1"/>
    <col min="179" max="179" width="4.42578125" style="40" customWidth="1"/>
    <col min="180" max="180" width="6.42578125" style="40" customWidth="1"/>
    <col min="181" max="181" width="1.5703125" style="40" customWidth="1"/>
    <col min="182" max="182" width="8.42578125" style="40" customWidth="1"/>
    <col min="183" max="183" width="1.42578125" style="40" customWidth="1"/>
    <col min="184" max="184" width="12.42578125" style="40" customWidth="1"/>
    <col min="185" max="185" width="1.42578125" style="40" customWidth="1"/>
    <col min="186" max="186" width="12.42578125" style="40" customWidth="1"/>
    <col min="187" max="187" width="1.42578125" style="40" customWidth="1"/>
    <col min="188" max="188" width="12.42578125" style="40" customWidth="1"/>
    <col min="189" max="189" width="1.42578125" style="40" customWidth="1"/>
    <col min="190" max="190" width="12.42578125" style="40" customWidth="1"/>
    <col min="191" max="191" width="0.85546875" style="40" customWidth="1"/>
    <col min="192" max="192" width="13" style="40" customWidth="1"/>
    <col min="193" max="193" width="6.140625" style="40" bestFit="1" customWidth="1"/>
    <col min="194" max="432" width="10.85546875" style="40"/>
    <col min="433" max="433" width="25.5703125" style="40" customWidth="1"/>
    <col min="434" max="434" width="5" style="40" customWidth="1"/>
    <col min="435" max="435" width="4.42578125" style="40" customWidth="1"/>
    <col min="436" max="436" width="6.42578125" style="40" customWidth="1"/>
    <col min="437" max="437" width="1.5703125" style="40" customWidth="1"/>
    <col min="438" max="438" width="8.42578125" style="40" customWidth="1"/>
    <col min="439" max="439" width="1.42578125" style="40" customWidth="1"/>
    <col min="440" max="440" width="12.42578125" style="40" customWidth="1"/>
    <col min="441" max="441" width="1.42578125" style="40" customWidth="1"/>
    <col min="442" max="442" width="12.42578125" style="40" customWidth="1"/>
    <col min="443" max="443" width="1.42578125" style="40" customWidth="1"/>
    <col min="444" max="444" width="12.42578125" style="40" customWidth="1"/>
    <col min="445" max="445" width="1.42578125" style="40" customWidth="1"/>
    <col min="446" max="446" width="12.42578125" style="40" customWidth="1"/>
    <col min="447" max="447" width="0.85546875" style="40" customWidth="1"/>
    <col min="448" max="448" width="13" style="40" customWidth="1"/>
    <col min="449" max="449" width="6.140625" style="40" bestFit="1" customWidth="1"/>
    <col min="450" max="688" width="10.85546875" style="40"/>
    <col min="689" max="689" width="25.5703125" style="40" customWidth="1"/>
    <col min="690" max="690" width="5" style="40" customWidth="1"/>
    <col min="691" max="691" width="4.42578125" style="40" customWidth="1"/>
    <col min="692" max="692" width="6.42578125" style="40" customWidth="1"/>
    <col min="693" max="693" width="1.5703125" style="40" customWidth="1"/>
    <col min="694" max="694" width="8.42578125" style="40" customWidth="1"/>
    <col min="695" max="695" width="1.42578125" style="40" customWidth="1"/>
    <col min="696" max="696" width="12.42578125" style="40" customWidth="1"/>
    <col min="697" max="697" width="1.42578125" style="40" customWidth="1"/>
    <col min="698" max="698" width="12.42578125" style="40" customWidth="1"/>
    <col min="699" max="699" width="1.42578125" style="40" customWidth="1"/>
    <col min="700" max="700" width="12.42578125" style="40" customWidth="1"/>
    <col min="701" max="701" width="1.42578125" style="40" customWidth="1"/>
    <col min="702" max="702" width="12.42578125" style="40" customWidth="1"/>
    <col min="703" max="703" width="0.85546875" style="40" customWidth="1"/>
    <col min="704" max="704" width="13" style="40" customWidth="1"/>
    <col min="705" max="705" width="6.140625" style="40" bestFit="1" customWidth="1"/>
    <col min="706" max="944" width="10.85546875" style="40"/>
    <col min="945" max="945" width="25.5703125" style="40" customWidth="1"/>
    <col min="946" max="946" width="5" style="40" customWidth="1"/>
    <col min="947" max="947" width="4.42578125" style="40" customWidth="1"/>
    <col min="948" max="948" width="6.42578125" style="40" customWidth="1"/>
    <col min="949" max="949" width="1.5703125" style="40" customWidth="1"/>
    <col min="950" max="950" width="8.42578125" style="40" customWidth="1"/>
    <col min="951" max="951" width="1.42578125" style="40" customWidth="1"/>
    <col min="952" max="952" width="12.42578125" style="40" customWidth="1"/>
    <col min="953" max="953" width="1.42578125" style="40" customWidth="1"/>
    <col min="954" max="954" width="12.42578125" style="40" customWidth="1"/>
    <col min="955" max="955" width="1.42578125" style="40" customWidth="1"/>
    <col min="956" max="956" width="12.42578125" style="40" customWidth="1"/>
    <col min="957" max="957" width="1.42578125" style="40" customWidth="1"/>
    <col min="958" max="958" width="12.42578125" style="40" customWidth="1"/>
    <col min="959" max="959" width="0.85546875" style="40" customWidth="1"/>
    <col min="960" max="960" width="13" style="40" customWidth="1"/>
    <col min="961" max="961" width="6.140625" style="40" bestFit="1" customWidth="1"/>
    <col min="962" max="1200" width="10.85546875" style="40"/>
    <col min="1201" max="1201" width="25.5703125" style="40" customWidth="1"/>
    <col min="1202" max="1202" width="5" style="40" customWidth="1"/>
    <col min="1203" max="1203" width="4.42578125" style="40" customWidth="1"/>
    <col min="1204" max="1204" width="6.42578125" style="40" customWidth="1"/>
    <col min="1205" max="1205" width="1.5703125" style="40" customWidth="1"/>
    <col min="1206" max="1206" width="8.42578125" style="40" customWidth="1"/>
    <col min="1207" max="1207" width="1.42578125" style="40" customWidth="1"/>
    <col min="1208" max="1208" width="12.42578125" style="40" customWidth="1"/>
    <col min="1209" max="1209" width="1.42578125" style="40" customWidth="1"/>
    <col min="1210" max="1210" width="12.42578125" style="40" customWidth="1"/>
    <col min="1211" max="1211" width="1.42578125" style="40" customWidth="1"/>
    <col min="1212" max="1212" width="12.42578125" style="40" customWidth="1"/>
    <col min="1213" max="1213" width="1.42578125" style="40" customWidth="1"/>
    <col min="1214" max="1214" width="12.42578125" style="40" customWidth="1"/>
    <col min="1215" max="1215" width="0.85546875" style="40" customWidth="1"/>
    <col min="1216" max="1216" width="13" style="40" customWidth="1"/>
    <col min="1217" max="1217" width="6.140625" style="40" bestFit="1" customWidth="1"/>
    <col min="1218" max="1456" width="10.85546875" style="40"/>
    <col min="1457" max="1457" width="25.5703125" style="40" customWidth="1"/>
    <col min="1458" max="1458" width="5" style="40" customWidth="1"/>
    <col min="1459" max="1459" width="4.42578125" style="40" customWidth="1"/>
    <col min="1460" max="1460" width="6.42578125" style="40" customWidth="1"/>
    <col min="1461" max="1461" width="1.5703125" style="40" customWidth="1"/>
    <col min="1462" max="1462" width="8.42578125" style="40" customWidth="1"/>
    <col min="1463" max="1463" width="1.42578125" style="40" customWidth="1"/>
    <col min="1464" max="1464" width="12.42578125" style="40" customWidth="1"/>
    <col min="1465" max="1465" width="1.42578125" style="40" customWidth="1"/>
    <col min="1466" max="1466" width="12.42578125" style="40" customWidth="1"/>
    <col min="1467" max="1467" width="1.42578125" style="40" customWidth="1"/>
    <col min="1468" max="1468" width="12.42578125" style="40" customWidth="1"/>
    <col min="1469" max="1469" width="1.42578125" style="40" customWidth="1"/>
    <col min="1470" max="1470" width="12.42578125" style="40" customWidth="1"/>
    <col min="1471" max="1471" width="0.85546875" style="40" customWidth="1"/>
    <col min="1472" max="1472" width="13" style="40" customWidth="1"/>
    <col min="1473" max="1473" width="6.140625" style="40" bestFit="1" customWidth="1"/>
    <col min="1474" max="1712" width="10.85546875" style="40"/>
    <col min="1713" max="1713" width="25.5703125" style="40" customWidth="1"/>
    <col min="1714" max="1714" width="5" style="40" customWidth="1"/>
    <col min="1715" max="1715" width="4.42578125" style="40" customWidth="1"/>
    <col min="1716" max="1716" width="6.42578125" style="40" customWidth="1"/>
    <col min="1717" max="1717" width="1.5703125" style="40" customWidth="1"/>
    <col min="1718" max="1718" width="8.42578125" style="40" customWidth="1"/>
    <col min="1719" max="1719" width="1.42578125" style="40" customWidth="1"/>
    <col min="1720" max="1720" width="12.42578125" style="40" customWidth="1"/>
    <col min="1721" max="1721" width="1.42578125" style="40" customWidth="1"/>
    <col min="1722" max="1722" width="12.42578125" style="40" customWidth="1"/>
    <col min="1723" max="1723" width="1.42578125" style="40" customWidth="1"/>
    <col min="1724" max="1724" width="12.42578125" style="40" customWidth="1"/>
    <col min="1725" max="1725" width="1.42578125" style="40" customWidth="1"/>
    <col min="1726" max="1726" width="12.42578125" style="40" customWidth="1"/>
    <col min="1727" max="1727" width="0.85546875" style="40" customWidth="1"/>
    <col min="1728" max="1728" width="13" style="40" customWidth="1"/>
    <col min="1729" max="1729" width="6.140625" style="40" bestFit="1" customWidth="1"/>
    <col min="1730" max="1968" width="10.85546875" style="40"/>
    <col min="1969" max="1969" width="25.5703125" style="40" customWidth="1"/>
    <col min="1970" max="1970" width="5" style="40" customWidth="1"/>
    <col min="1971" max="1971" width="4.42578125" style="40" customWidth="1"/>
    <col min="1972" max="1972" width="6.42578125" style="40" customWidth="1"/>
    <col min="1973" max="1973" width="1.5703125" style="40" customWidth="1"/>
    <col min="1974" max="1974" width="8.42578125" style="40" customWidth="1"/>
    <col min="1975" max="1975" width="1.42578125" style="40" customWidth="1"/>
    <col min="1976" max="1976" width="12.42578125" style="40" customWidth="1"/>
    <col min="1977" max="1977" width="1.42578125" style="40" customWidth="1"/>
    <col min="1978" max="1978" width="12.42578125" style="40" customWidth="1"/>
    <col min="1979" max="1979" width="1.42578125" style="40" customWidth="1"/>
    <col min="1980" max="1980" width="12.42578125" style="40" customWidth="1"/>
    <col min="1981" max="1981" width="1.42578125" style="40" customWidth="1"/>
    <col min="1982" max="1982" width="12.42578125" style="40" customWidth="1"/>
    <col min="1983" max="1983" width="0.85546875" style="40" customWidth="1"/>
    <col min="1984" max="1984" width="13" style="40" customWidth="1"/>
    <col min="1985" max="1985" width="6.140625" style="40" bestFit="1" customWidth="1"/>
    <col min="1986" max="2224" width="10.85546875" style="40"/>
    <col min="2225" max="2225" width="25.5703125" style="40" customWidth="1"/>
    <col min="2226" max="2226" width="5" style="40" customWidth="1"/>
    <col min="2227" max="2227" width="4.42578125" style="40" customWidth="1"/>
    <col min="2228" max="2228" width="6.42578125" style="40" customWidth="1"/>
    <col min="2229" max="2229" width="1.5703125" style="40" customWidth="1"/>
    <col min="2230" max="2230" width="8.42578125" style="40" customWidth="1"/>
    <col min="2231" max="2231" width="1.42578125" style="40" customWidth="1"/>
    <col min="2232" max="2232" width="12.42578125" style="40" customWidth="1"/>
    <col min="2233" max="2233" width="1.42578125" style="40" customWidth="1"/>
    <col min="2234" max="2234" width="12.42578125" style="40" customWidth="1"/>
    <col min="2235" max="2235" width="1.42578125" style="40" customWidth="1"/>
    <col min="2236" max="2236" width="12.42578125" style="40" customWidth="1"/>
    <col min="2237" max="2237" width="1.42578125" style="40" customWidth="1"/>
    <col min="2238" max="2238" width="12.42578125" style="40" customWidth="1"/>
    <col min="2239" max="2239" width="0.85546875" style="40" customWidth="1"/>
    <col min="2240" max="2240" width="13" style="40" customWidth="1"/>
    <col min="2241" max="2241" width="6.140625" style="40" bestFit="1" customWidth="1"/>
    <col min="2242" max="2480" width="10.85546875" style="40"/>
    <col min="2481" max="2481" width="25.5703125" style="40" customWidth="1"/>
    <col min="2482" max="2482" width="5" style="40" customWidth="1"/>
    <col min="2483" max="2483" width="4.42578125" style="40" customWidth="1"/>
    <col min="2484" max="2484" width="6.42578125" style="40" customWidth="1"/>
    <col min="2485" max="2485" width="1.5703125" style="40" customWidth="1"/>
    <col min="2486" max="2486" width="8.42578125" style="40" customWidth="1"/>
    <col min="2487" max="2487" width="1.42578125" style="40" customWidth="1"/>
    <col min="2488" max="2488" width="12.42578125" style="40" customWidth="1"/>
    <col min="2489" max="2489" width="1.42578125" style="40" customWidth="1"/>
    <col min="2490" max="2490" width="12.42578125" style="40" customWidth="1"/>
    <col min="2491" max="2491" width="1.42578125" style="40" customWidth="1"/>
    <col min="2492" max="2492" width="12.42578125" style="40" customWidth="1"/>
    <col min="2493" max="2493" width="1.42578125" style="40" customWidth="1"/>
    <col min="2494" max="2494" width="12.42578125" style="40" customWidth="1"/>
    <col min="2495" max="2495" width="0.85546875" style="40" customWidth="1"/>
    <col min="2496" max="2496" width="13" style="40" customWidth="1"/>
    <col min="2497" max="2497" width="6.140625" style="40" bestFit="1" customWidth="1"/>
    <col min="2498" max="2736" width="10.85546875" style="40"/>
    <col min="2737" max="2737" width="25.5703125" style="40" customWidth="1"/>
    <col min="2738" max="2738" width="5" style="40" customWidth="1"/>
    <col min="2739" max="2739" width="4.42578125" style="40" customWidth="1"/>
    <col min="2740" max="2740" width="6.42578125" style="40" customWidth="1"/>
    <col min="2741" max="2741" width="1.5703125" style="40" customWidth="1"/>
    <col min="2742" max="2742" width="8.42578125" style="40" customWidth="1"/>
    <col min="2743" max="2743" width="1.42578125" style="40" customWidth="1"/>
    <col min="2744" max="2744" width="12.42578125" style="40" customWidth="1"/>
    <col min="2745" max="2745" width="1.42578125" style="40" customWidth="1"/>
    <col min="2746" max="2746" width="12.42578125" style="40" customWidth="1"/>
    <col min="2747" max="2747" width="1.42578125" style="40" customWidth="1"/>
    <col min="2748" max="2748" width="12.42578125" style="40" customWidth="1"/>
    <col min="2749" max="2749" width="1.42578125" style="40" customWidth="1"/>
    <col min="2750" max="2750" width="12.42578125" style="40" customWidth="1"/>
    <col min="2751" max="2751" width="0.85546875" style="40" customWidth="1"/>
    <col min="2752" max="2752" width="13" style="40" customWidth="1"/>
    <col min="2753" max="2753" width="6.140625" style="40" bestFit="1" customWidth="1"/>
    <col min="2754" max="2992" width="10.85546875" style="40"/>
    <col min="2993" max="2993" width="25.5703125" style="40" customWidth="1"/>
    <col min="2994" max="2994" width="5" style="40" customWidth="1"/>
    <col min="2995" max="2995" width="4.42578125" style="40" customWidth="1"/>
    <col min="2996" max="2996" width="6.42578125" style="40" customWidth="1"/>
    <col min="2997" max="2997" width="1.5703125" style="40" customWidth="1"/>
    <col min="2998" max="2998" width="8.42578125" style="40" customWidth="1"/>
    <col min="2999" max="2999" width="1.42578125" style="40" customWidth="1"/>
    <col min="3000" max="3000" width="12.42578125" style="40" customWidth="1"/>
    <col min="3001" max="3001" width="1.42578125" style="40" customWidth="1"/>
    <col min="3002" max="3002" width="12.42578125" style="40" customWidth="1"/>
    <col min="3003" max="3003" width="1.42578125" style="40" customWidth="1"/>
    <col min="3004" max="3004" width="12.42578125" style="40" customWidth="1"/>
    <col min="3005" max="3005" width="1.42578125" style="40" customWidth="1"/>
    <col min="3006" max="3006" width="12.42578125" style="40" customWidth="1"/>
    <col min="3007" max="3007" width="0.85546875" style="40" customWidth="1"/>
    <col min="3008" max="3008" width="13" style="40" customWidth="1"/>
    <col min="3009" max="3009" width="6.140625" style="40" bestFit="1" customWidth="1"/>
    <col min="3010" max="3248" width="10.85546875" style="40"/>
    <col min="3249" max="3249" width="25.5703125" style="40" customWidth="1"/>
    <col min="3250" max="3250" width="5" style="40" customWidth="1"/>
    <col min="3251" max="3251" width="4.42578125" style="40" customWidth="1"/>
    <col min="3252" max="3252" width="6.42578125" style="40" customWidth="1"/>
    <col min="3253" max="3253" width="1.5703125" style="40" customWidth="1"/>
    <col min="3254" max="3254" width="8.42578125" style="40" customWidth="1"/>
    <col min="3255" max="3255" width="1.42578125" style="40" customWidth="1"/>
    <col min="3256" max="3256" width="12.42578125" style="40" customWidth="1"/>
    <col min="3257" max="3257" width="1.42578125" style="40" customWidth="1"/>
    <col min="3258" max="3258" width="12.42578125" style="40" customWidth="1"/>
    <col min="3259" max="3259" width="1.42578125" style="40" customWidth="1"/>
    <col min="3260" max="3260" width="12.42578125" style="40" customWidth="1"/>
    <col min="3261" max="3261" width="1.42578125" style="40" customWidth="1"/>
    <col min="3262" max="3262" width="12.42578125" style="40" customWidth="1"/>
    <col min="3263" max="3263" width="0.85546875" style="40" customWidth="1"/>
    <col min="3264" max="3264" width="13" style="40" customWidth="1"/>
    <col min="3265" max="3265" width="6.140625" style="40" bestFit="1" customWidth="1"/>
    <col min="3266" max="3504" width="10.85546875" style="40"/>
    <col min="3505" max="3505" width="25.5703125" style="40" customWidth="1"/>
    <col min="3506" max="3506" width="5" style="40" customWidth="1"/>
    <col min="3507" max="3507" width="4.42578125" style="40" customWidth="1"/>
    <col min="3508" max="3508" width="6.42578125" style="40" customWidth="1"/>
    <col min="3509" max="3509" width="1.5703125" style="40" customWidth="1"/>
    <col min="3510" max="3510" width="8.42578125" style="40" customWidth="1"/>
    <col min="3511" max="3511" width="1.42578125" style="40" customWidth="1"/>
    <col min="3512" max="3512" width="12.42578125" style="40" customWidth="1"/>
    <col min="3513" max="3513" width="1.42578125" style="40" customWidth="1"/>
    <col min="3514" max="3514" width="12.42578125" style="40" customWidth="1"/>
    <col min="3515" max="3515" width="1.42578125" style="40" customWidth="1"/>
    <col min="3516" max="3516" width="12.42578125" style="40" customWidth="1"/>
    <col min="3517" max="3517" width="1.42578125" style="40" customWidth="1"/>
    <col min="3518" max="3518" width="12.42578125" style="40" customWidth="1"/>
    <col min="3519" max="3519" width="0.85546875" style="40" customWidth="1"/>
    <col min="3520" max="3520" width="13" style="40" customWidth="1"/>
    <col min="3521" max="3521" width="6.140625" style="40" bestFit="1" customWidth="1"/>
    <col min="3522" max="3760" width="10.85546875" style="40"/>
    <col min="3761" max="3761" width="25.5703125" style="40" customWidth="1"/>
    <col min="3762" max="3762" width="5" style="40" customWidth="1"/>
    <col min="3763" max="3763" width="4.42578125" style="40" customWidth="1"/>
    <col min="3764" max="3764" width="6.42578125" style="40" customWidth="1"/>
    <col min="3765" max="3765" width="1.5703125" style="40" customWidth="1"/>
    <col min="3766" max="3766" width="8.42578125" style="40" customWidth="1"/>
    <col min="3767" max="3767" width="1.42578125" style="40" customWidth="1"/>
    <col min="3768" max="3768" width="12.42578125" style="40" customWidth="1"/>
    <col min="3769" max="3769" width="1.42578125" style="40" customWidth="1"/>
    <col min="3770" max="3770" width="12.42578125" style="40" customWidth="1"/>
    <col min="3771" max="3771" width="1.42578125" style="40" customWidth="1"/>
    <col min="3772" max="3772" width="12.42578125" style="40" customWidth="1"/>
    <col min="3773" max="3773" width="1.42578125" style="40" customWidth="1"/>
    <col min="3774" max="3774" width="12.42578125" style="40" customWidth="1"/>
    <col min="3775" max="3775" width="0.85546875" style="40" customWidth="1"/>
    <col min="3776" max="3776" width="13" style="40" customWidth="1"/>
    <col min="3777" max="3777" width="6.140625" style="40" bestFit="1" customWidth="1"/>
    <col min="3778" max="4016" width="10.85546875" style="40"/>
    <col min="4017" max="4017" width="25.5703125" style="40" customWidth="1"/>
    <col min="4018" max="4018" width="5" style="40" customWidth="1"/>
    <col min="4019" max="4019" width="4.42578125" style="40" customWidth="1"/>
    <col min="4020" max="4020" width="6.42578125" style="40" customWidth="1"/>
    <col min="4021" max="4021" width="1.5703125" style="40" customWidth="1"/>
    <col min="4022" max="4022" width="8.42578125" style="40" customWidth="1"/>
    <col min="4023" max="4023" width="1.42578125" style="40" customWidth="1"/>
    <col min="4024" max="4024" width="12.42578125" style="40" customWidth="1"/>
    <col min="4025" max="4025" width="1.42578125" style="40" customWidth="1"/>
    <col min="4026" max="4026" width="12.42578125" style="40" customWidth="1"/>
    <col min="4027" max="4027" width="1.42578125" style="40" customWidth="1"/>
    <col min="4028" max="4028" width="12.42578125" style="40" customWidth="1"/>
    <col min="4029" max="4029" width="1.42578125" style="40" customWidth="1"/>
    <col min="4030" max="4030" width="12.42578125" style="40" customWidth="1"/>
    <col min="4031" max="4031" width="0.85546875" style="40" customWidth="1"/>
    <col min="4032" max="4032" width="13" style="40" customWidth="1"/>
    <col min="4033" max="4033" width="6.140625" style="40" bestFit="1" customWidth="1"/>
    <col min="4034" max="4272" width="10.85546875" style="40"/>
    <col min="4273" max="4273" width="25.5703125" style="40" customWidth="1"/>
    <col min="4274" max="4274" width="5" style="40" customWidth="1"/>
    <col min="4275" max="4275" width="4.42578125" style="40" customWidth="1"/>
    <col min="4276" max="4276" width="6.42578125" style="40" customWidth="1"/>
    <col min="4277" max="4277" width="1.5703125" style="40" customWidth="1"/>
    <col min="4278" max="4278" width="8.42578125" style="40" customWidth="1"/>
    <col min="4279" max="4279" width="1.42578125" style="40" customWidth="1"/>
    <col min="4280" max="4280" width="12.42578125" style="40" customWidth="1"/>
    <col min="4281" max="4281" width="1.42578125" style="40" customWidth="1"/>
    <col min="4282" max="4282" width="12.42578125" style="40" customWidth="1"/>
    <col min="4283" max="4283" width="1.42578125" style="40" customWidth="1"/>
    <col min="4284" max="4284" width="12.42578125" style="40" customWidth="1"/>
    <col min="4285" max="4285" width="1.42578125" style="40" customWidth="1"/>
    <col min="4286" max="4286" width="12.42578125" style="40" customWidth="1"/>
    <col min="4287" max="4287" width="0.85546875" style="40" customWidth="1"/>
    <col min="4288" max="4288" width="13" style="40" customWidth="1"/>
    <col min="4289" max="4289" width="6.140625" style="40" bestFit="1" customWidth="1"/>
    <col min="4290" max="4528" width="10.85546875" style="40"/>
    <col min="4529" max="4529" width="25.5703125" style="40" customWidth="1"/>
    <col min="4530" max="4530" width="5" style="40" customWidth="1"/>
    <col min="4531" max="4531" width="4.42578125" style="40" customWidth="1"/>
    <col min="4532" max="4532" width="6.42578125" style="40" customWidth="1"/>
    <col min="4533" max="4533" width="1.5703125" style="40" customWidth="1"/>
    <col min="4534" max="4534" width="8.42578125" style="40" customWidth="1"/>
    <col min="4535" max="4535" width="1.42578125" style="40" customWidth="1"/>
    <col min="4536" max="4536" width="12.42578125" style="40" customWidth="1"/>
    <col min="4537" max="4537" width="1.42578125" style="40" customWidth="1"/>
    <col min="4538" max="4538" width="12.42578125" style="40" customWidth="1"/>
    <col min="4539" max="4539" width="1.42578125" style="40" customWidth="1"/>
    <col min="4540" max="4540" width="12.42578125" style="40" customWidth="1"/>
    <col min="4541" max="4541" width="1.42578125" style="40" customWidth="1"/>
    <col min="4542" max="4542" width="12.42578125" style="40" customWidth="1"/>
    <col min="4543" max="4543" width="0.85546875" style="40" customWidth="1"/>
    <col min="4544" max="4544" width="13" style="40" customWidth="1"/>
    <col min="4545" max="4545" width="6.140625" style="40" bestFit="1" customWidth="1"/>
    <col min="4546" max="4784" width="10.85546875" style="40"/>
    <col min="4785" max="4785" width="25.5703125" style="40" customWidth="1"/>
    <col min="4786" max="4786" width="5" style="40" customWidth="1"/>
    <col min="4787" max="4787" width="4.42578125" style="40" customWidth="1"/>
    <col min="4788" max="4788" width="6.42578125" style="40" customWidth="1"/>
    <col min="4789" max="4789" width="1.5703125" style="40" customWidth="1"/>
    <col min="4790" max="4790" width="8.42578125" style="40" customWidth="1"/>
    <col min="4791" max="4791" width="1.42578125" style="40" customWidth="1"/>
    <col min="4792" max="4792" width="12.42578125" style="40" customWidth="1"/>
    <col min="4793" max="4793" width="1.42578125" style="40" customWidth="1"/>
    <col min="4794" max="4794" width="12.42578125" style="40" customWidth="1"/>
    <col min="4795" max="4795" width="1.42578125" style="40" customWidth="1"/>
    <col min="4796" max="4796" width="12.42578125" style="40" customWidth="1"/>
    <col min="4797" max="4797" width="1.42578125" style="40" customWidth="1"/>
    <col min="4798" max="4798" width="12.42578125" style="40" customWidth="1"/>
    <col min="4799" max="4799" width="0.85546875" style="40" customWidth="1"/>
    <col min="4800" max="4800" width="13" style="40" customWidth="1"/>
    <col min="4801" max="4801" width="6.140625" style="40" bestFit="1" customWidth="1"/>
    <col min="4802" max="5040" width="10.85546875" style="40"/>
    <col min="5041" max="5041" width="25.5703125" style="40" customWidth="1"/>
    <col min="5042" max="5042" width="5" style="40" customWidth="1"/>
    <col min="5043" max="5043" width="4.42578125" style="40" customWidth="1"/>
    <col min="5044" max="5044" width="6.42578125" style="40" customWidth="1"/>
    <col min="5045" max="5045" width="1.5703125" style="40" customWidth="1"/>
    <col min="5046" max="5046" width="8.42578125" style="40" customWidth="1"/>
    <col min="5047" max="5047" width="1.42578125" style="40" customWidth="1"/>
    <col min="5048" max="5048" width="12.42578125" style="40" customWidth="1"/>
    <col min="5049" max="5049" width="1.42578125" style="40" customWidth="1"/>
    <col min="5050" max="5050" width="12.42578125" style="40" customWidth="1"/>
    <col min="5051" max="5051" width="1.42578125" style="40" customWidth="1"/>
    <col min="5052" max="5052" width="12.42578125" style="40" customWidth="1"/>
    <col min="5053" max="5053" width="1.42578125" style="40" customWidth="1"/>
    <col min="5054" max="5054" width="12.42578125" style="40" customWidth="1"/>
    <col min="5055" max="5055" width="0.85546875" style="40" customWidth="1"/>
    <col min="5056" max="5056" width="13" style="40" customWidth="1"/>
    <col min="5057" max="5057" width="6.140625" style="40" bestFit="1" customWidth="1"/>
    <col min="5058" max="5296" width="10.85546875" style="40"/>
    <col min="5297" max="5297" width="25.5703125" style="40" customWidth="1"/>
    <col min="5298" max="5298" width="5" style="40" customWidth="1"/>
    <col min="5299" max="5299" width="4.42578125" style="40" customWidth="1"/>
    <col min="5300" max="5300" width="6.42578125" style="40" customWidth="1"/>
    <col min="5301" max="5301" width="1.5703125" style="40" customWidth="1"/>
    <col min="5302" max="5302" width="8.42578125" style="40" customWidth="1"/>
    <col min="5303" max="5303" width="1.42578125" style="40" customWidth="1"/>
    <col min="5304" max="5304" width="12.42578125" style="40" customWidth="1"/>
    <col min="5305" max="5305" width="1.42578125" style="40" customWidth="1"/>
    <col min="5306" max="5306" width="12.42578125" style="40" customWidth="1"/>
    <col min="5307" max="5307" width="1.42578125" style="40" customWidth="1"/>
    <col min="5308" max="5308" width="12.42578125" style="40" customWidth="1"/>
    <col min="5309" max="5309" width="1.42578125" style="40" customWidth="1"/>
    <col min="5310" max="5310" width="12.42578125" style="40" customWidth="1"/>
    <col min="5311" max="5311" width="0.85546875" style="40" customWidth="1"/>
    <col min="5312" max="5312" width="13" style="40" customWidth="1"/>
    <col min="5313" max="5313" width="6.140625" style="40" bestFit="1" customWidth="1"/>
    <col min="5314" max="5552" width="10.85546875" style="40"/>
    <col min="5553" max="5553" width="25.5703125" style="40" customWidth="1"/>
    <col min="5554" max="5554" width="5" style="40" customWidth="1"/>
    <col min="5555" max="5555" width="4.42578125" style="40" customWidth="1"/>
    <col min="5556" max="5556" width="6.42578125" style="40" customWidth="1"/>
    <col min="5557" max="5557" width="1.5703125" style="40" customWidth="1"/>
    <col min="5558" max="5558" width="8.42578125" style="40" customWidth="1"/>
    <col min="5559" max="5559" width="1.42578125" style="40" customWidth="1"/>
    <col min="5560" max="5560" width="12.42578125" style="40" customWidth="1"/>
    <col min="5561" max="5561" width="1.42578125" style="40" customWidth="1"/>
    <col min="5562" max="5562" width="12.42578125" style="40" customWidth="1"/>
    <col min="5563" max="5563" width="1.42578125" style="40" customWidth="1"/>
    <col min="5564" max="5564" width="12.42578125" style="40" customWidth="1"/>
    <col min="5565" max="5565" width="1.42578125" style="40" customWidth="1"/>
    <col min="5566" max="5566" width="12.42578125" style="40" customWidth="1"/>
    <col min="5567" max="5567" width="0.85546875" style="40" customWidth="1"/>
    <col min="5568" max="5568" width="13" style="40" customWidth="1"/>
    <col min="5569" max="5569" width="6.140625" style="40" bestFit="1" customWidth="1"/>
    <col min="5570" max="5808" width="10.85546875" style="40"/>
    <col min="5809" max="5809" width="25.5703125" style="40" customWidth="1"/>
    <col min="5810" max="5810" width="5" style="40" customWidth="1"/>
    <col min="5811" max="5811" width="4.42578125" style="40" customWidth="1"/>
    <col min="5812" max="5812" width="6.42578125" style="40" customWidth="1"/>
    <col min="5813" max="5813" width="1.5703125" style="40" customWidth="1"/>
    <col min="5814" max="5814" width="8.42578125" style="40" customWidth="1"/>
    <col min="5815" max="5815" width="1.42578125" style="40" customWidth="1"/>
    <col min="5816" max="5816" width="12.42578125" style="40" customWidth="1"/>
    <col min="5817" max="5817" width="1.42578125" style="40" customWidth="1"/>
    <col min="5818" max="5818" width="12.42578125" style="40" customWidth="1"/>
    <col min="5819" max="5819" width="1.42578125" style="40" customWidth="1"/>
    <col min="5820" max="5820" width="12.42578125" style="40" customWidth="1"/>
    <col min="5821" max="5821" width="1.42578125" style="40" customWidth="1"/>
    <col min="5822" max="5822" width="12.42578125" style="40" customWidth="1"/>
    <col min="5823" max="5823" width="0.85546875" style="40" customWidth="1"/>
    <col min="5824" max="5824" width="13" style="40" customWidth="1"/>
    <col min="5825" max="5825" width="6.140625" style="40" bestFit="1" customWidth="1"/>
    <col min="5826" max="6064" width="10.85546875" style="40"/>
    <col min="6065" max="6065" width="25.5703125" style="40" customWidth="1"/>
    <col min="6066" max="6066" width="5" style="40" customWidth="1"/>
    <col min="6067" max="6067" width="4.42578125" style="40" customWidth="1"/>
    <col min="6068" max="6068" width="6.42578125" style="40" customWidth="1"/>
    <col min="6069" max="6069" width="1.5703125" style="40" customWidth="1"/>
    <col min="6070" max="6070" width="8.42578125" style="40" customWidth="1"/>
    <col min="6071" max="6071" width="1.42578125" style="40" customWidth="1"/>
    <col min="6072" max="6072" width="12.42578125" style="40" customWidth="1"/>
    <col min="6073" max="6073" width="1.42578125" style="40" customWidth="1"/>
    <col min="6074" max="6074" width="12.42578125" style="40" customWidth="1"/>
    <col min="6075" max="6075" width="1.42578125" style="40" customWidth="1"/>
    <col min="6076" max="6076" width="12.42578125" style="40" customWidth="1"/>
    <col min="6077" max="6077" width="1.42578125" style="40" customWidth="1"/>
    <col min="6078" max="6078" width="12.42578125" style="40" customWidth="1"/>
    <col min="6079" max="6079" width="0.85546875" style="40" customWidth="1"/>
    <col min="6080" max="6080" width="13" style="40" customWidth="1"/>
    <col min="6081" max="6081" width="6.140625" style="40" bestFit="1" customWidth="1"/>
    <col min="6082" max="6320" width="10.85546875" style="40"/>
    <col min="6321" max="6321" width="25.5703125" style="40" customWidth="1"/>
    <col min="6322" max="6322" width="5" style="40" customWidth="1"/>
    <col min="6323" max="6323" width="4.42578125" style="40" customWidth="1"/>
    <col min="6324" max="6324" width="6.42578125" style="40" customWidth="1"/>
    <col min="6325" max="6325" width="1.5703125" style="40" customWidth="1"/>
    <col min="6326" max="6326" width="8.42578125" style="40" customWidth="1"/>
    <col min="6327" max="6327" width="1.42578125" style="40" customWidth="1"/>
    <col min="6328" max="6328" width="12.42578125" style="40" customWidth="1"/>
    <col min="6329" max="6329" width="1.42578125" style="40" customWidth="1"/>
    <col min="6330" max="6330" width="12.42578125" style="40" customWidth="1"/>
    <col min="6331" max="6331" width="1.42578125" style="40" customWidth="1"/>
    <col min="6332" max="6332" width="12.42578125" style="40" customWidth="1"/>
    <col min="6333" max="6333" width="1.42578125" style="40" customWidth="1"/>
    <col min="6334" max="6334" width="12.42578125" style="40" customWidth="1"/>
    <col min="6335" max="6335" width="0.85546875" style="40" customWidth="1"/>
    <col min="6336" max="6336" width="13" style="40" customWidth="1"/>
    <col min="6337" max="6337" width="6.140625" style="40" bestFit="1" customWidth="1"/>
    <col min="6338" max="6576" width="10.85546875" style="40"/>
    <col min="6577" max="6577" width="25.5703125" style="40" customWidth="1"/>
    <col min="6578" max="6578" width="5" style="40" customWidth="1"/>
    <col min="6579" max="6579" width="4.42578125" style="40" customWidth="1"/>
    <col min="6580" max="6580" width="6.42578125" style="40" customWidth="1"/>
    <col min="6581" max="6581" width="1.5703125" style="40" customWidth="1"/>
    <col min="6582" max="6582" width="8.42578125" style="40" customWidth="1"/>
    <col min="6583" max="6583" width="1.42578125" style="40" customWidth="1"/>
    <col min="6584" max="6584" width="12.42578125" style="40" customWidth="1"/>
    <col min="6585" max="6585" width="1.42578125" style="40" customWidth="1"/>
    <col min="6586" max="6586" width="12.42578125" style="40" customWidth="1"/>
    <col min="6587" max="6587" width="1.42578125" style="40" customWidth="1"/>
    <col min="6588" max="6588" width="12.42578125" style="40" customWidth="1"/>
    <col min="6589" max="6589" width="1.42578125" style="40" customWidth="1"/>
    <col min="6590" max="6590" width="12.42578125" style="40" customWidth="1"/>
    <col min="6591" max="6591" width="0.85546875" style="40" customWidth="1"/>
    <col min="6592" max="6592" width="13" style="40" customWidth="1"/>
    <col min="6593" max="6593" width="6.140625" style="40" bestFit="1" customWidth="1"/>
    <col min="6594" max="6832" width="10.85546875" style="40"/>
    <col min="6833" max="6833" width="25.5703125" style="40" customWidth="1"/>
    <col min="6834" max="6834" width="5" style="40" customWidth="1"/>
    <col min="6835" max="6835" width="4.42578125" style="40" customWidth="1"/>
    <col min="6836" max="6836" width="6.42578125" style="40" customWidth="1"/>
    <col min="6837" max="6837" width="1.5703125" style="40" customWidth="1"/>
    <col min="6838" max="6838" width="8.42578125" style="40" customWidth="1"/>
    <col min="6839" max="6839" width="1.42578125" style="40" customWidth="1"/>
    <col min="6840" max="6840" width="12.42578125" style="40" customWidth="1"/>
    <col min="6841" max="6841" width="1.42578125" style="40" customWidth="1"/>
    <col min="6842" max="6842" width="12.42578125" style="40" customWidth="1"/>
    <col min="6843" max="6843" width="1.42578125" style="40" customWidth="1"/>
    <col min="6844" max="6844" width="12.42578125" style="40" customWidth="1"/>
    <col min="6845" max="6845" width="1.42578125" style="40" customWidth="1"/>
    <col min="6846" max="6846" width="12.42578125" style="40" customWidth="1"/>
    <col min="6847" max="6847" width="0.85546875" style="40" customWidth="1"/>
    <col min="6848" max="6848" width="13" style="40" customWidth="1"/>
    <col min="6849" max="6849" width="6.140625" style="40" bestFit="1" customWidth="1"/>
    <col min="6850" max="7088" width="10.85546875" style="40"/>
    <col min="7089" max="7089" width="25.5703125" style="40" customWidth="1"/>
    <col min="7090" max="7090" width="5" style="40" customWidth="1"/>
    <col min="7091" max="7091" width="4.42578125" style="40" customWidth="1"/>
    <col min="7092" max="7092" width="6.42578125" style="40" customWidth="1"/>
    <col min="7093" max="7093" width="1.5703125" style="40" customWidth="1"/>
    <col min="7094" max="7094" width="8.42578125" style="40" customWidth="1"/>
    <col min="7095" max="7095" width="1.42578125" style="40" customWidth="1"/>
    <col min="7096" max="7096" width="12.42578125" style="40" customWidth="1"/>
    <col min="7097" max="7097" width="1.42578125" style="40" customWidth="1"/>
    <col min="7098" max="7098" width="12.42578125" style="40" customWidth="1"/>
    <col min="7099" max="7099" width="1.42578125" style="40" customWidth="1"/>
    <col min="7100" max="7100" width="12.42578125" style="40" customWidth="1"/>
    <col min="7101" max="7101" width="1.42578125" style="40" customWidth="1"/>
    <col min="7102" max="7102" width="12.42578125" style="40" customWidth="1"/>
    <col min="7103" max="7103" width="0.85546875" style="40" customWidth="1"/>
    <col min="7104" max="7104" width="13" style="40" customWidth="1"/>
    <col min="7105" max="7105" width="6.140625" style="40" bestFit="1" customWidth="1"/>
    <col min="7106" max="7344" width="10.85546875" style="40"/>
    <col min="7345" max="7345" width="25.5703125" style="40" customWidth="1"/>
    <col min="7346" max="7346" width="5" style="40" customWidth="1"/>
    <col min="7347" max="7347" width="4.42578125" style="40" customWidth="1"/>
    <col min="7348" max="7348" width="6.42578125" style="40" customWidth="1"/>
    <col min="7349" max="7349" width="1.5703125" style="40" customWidth="1"/>
    <col min="7350" max="7350" width="8.42578125" style="40" customWidth="1"/>
    <col min="7351" max="7351" width="1.42578125" style="40" customWidth="1"/>
    <col min="7352" max="7352" width="12.42578125" style="40" customWidth="1"/>
    <col min="7353" max="7353" width="1.42578125" style="40" customWidth="1"/>
    <col min="7354" max="7354" width="12.42578125" style="40" customWidth="1"/>
    <col min="7355" max="7355" width="1.42578125" style="40" customWidth="1"/>
    <col min="7356" max="7356" width="12.42578125" style="40" customWidth="1"/>
    <col min="7357" max="7357" width="1.42578125" style="40" customWidth="1"/>
    <col min="7358" max="7358" width="12.42578125" style="40" customWidth="1"/>
    <col min="7359" max="7359" width="0.85546875" style="40" customWidth="1"/>
    <col min="7360" max="7360" width="13" style="40" customWidth="1"/>
    <col min="7361" max="7361" width="6.140625" style="40" bestFit="1" customWidth="1"/>
    <col min="7362" max="7600" width="10.85546875" style="40"/>
    <col min="7601" max="7601" width="25.5703125" style="40" customWidth="1"/>
    <col min="7602" max="7602" width="5" style="40" customWidth="1"/>
    <col min="7603" max="7603" width="4.42578125" style="40" customWidth="1"/>
    <col min="7604" max="7604" width="6.42578125" style="40" customWidth="1"/>
    <col min="7605" max="7605" width="1.5703125" style="40" customWidth="1"/>
    <col min="7606" max="7606" width="8.42578125" style="40" customWidth="1"/>
    <col min="7607" max="7607" width="1.42578125" style="40" customWidth="1"/>
    <col min="7608" max="7608" width="12.42578125" style="40" customWidth="1"/>
    <col min="7609" max="7609" width="1.42578125" style="40" customWidth="1"/>
    <col min="7610" max="7610" width="12.42578125" style="40" customWidth="1"/>
    <col min="7611" max="7611" width="1.42578125" style="40" customWidth="1"/>
    <col min="7612" max="7612" width="12.42578125" style="40" customWidth="1"/>
    <col min="7613" max="7613" width="1.42578125" style="40" customWidth="1"/>
    <col min="7614" max="7614" width="12.42578125" style="40" customWidth="1"/>
    <col min="7615" max="7615" width="0.85546875" style="40" customWidth="1"/>
    <col min="7616" max="7616" width="13" style="40" customWidth="1"/>
    <col min="7617" max="7617" width="6.140625" style="40" bestFit="1" customWidth="1"/>
    <col min="7618" max="7856" width="10.85546875" style="40"/>
    <col min="7857" max="7857" width="25.5703125" style="40" customWidth="1"/>
    <col min="7858" max="7858" width="5" style="40" customWidth="1"/>
    <col min="7859" max="7859" width="4.42578125" style="40" customWidth="1"/>
    <col min="7860" max="7860" width="6.42578125" style="40" customWidth="1"/>
    <col min="7861" max="7861" width="1.5703125" style="40" customWidth="1"/>
    <col min="7862" max="7862" width="8.42578125" style="40" customWidth="1"/>
    <col min="7863" max="7863" width="1.42578125" style="40" customWidth="1"/>
    <col min="7864" max="7864" width="12.42578125" style="40" customWidth="1"/>
    <col min="7865" max="7865" width="1.42578125" style="40" customWidth="1"/>
    <col min="7866" max="7866" width="12.42578125" style="40" customWidth="1"/>
    <col min="7867" max="7867" width="1.42578125" style="40" customWidth="1"/>
    <col min="7868" max="7868" width="12.42578125" style="40" customWidth="1"/>
    <col min="7869" max="7869" width="1.42578125" style="40" customWidth="1"/>
    <col min="7870" max="7870" width="12.42578125" style="40" customWidth="1"/>
    <col min="7871" max="7871" width="0.85546875" style="40" customWidth="1"/>
    <col min="7872" max="7872" width="13" style="40" customWidth="1"/>
    <col min="7873" max="7873" width="6.140625" style="40" bestFit="1" customWidth="1"/>
    <col min="7874" max="8112" width="10.85546875" style="40"/>
    <col min="8113" max="8113" width="25.5703125" style="40" customWidth="1"/>
    <col min="8114" max="8114" width="5" style="40" customWidth="1"/>
    <col min="8115" max="8115" width="4.42578125" style="40" customWidth="1"/>
    <col min="8116" max="8116" width="6.42578125" style="40" customWidth="1"/>
    <col min="8117" max="8117" width="1.5703125" style="40" customWidth="1"/>
    <col min="8118" max="8118" width="8.42578125" style="40" customWidth="1"/>
    <col min="8119" max="8119" width="1.42578125" style="40" customWidth="1"/>
    <col min="8120" max="8120" width="12.42578125" style="40" customWidth="1"/>
    <col min="8121" max="8121" width="1.42578125" style="40" customWidth="1"/>
    <col min="8122" max="8122" width="12.42578125" style="40" customWidth="1"/>
    <col min="8123" max="8123" width="1.42578125" style="40" customWidth="1"/>
    <col min="8124" max="8124" width="12.42578125" style="40" customWidth="1"/>
    <col min="8125" max="8125" width="1.42578125" style="40" customWidth="1"/>
    <col min="8126" max="8126" width="12.42578125" style="40" customWidth="1"/>
    <col min="8127" max="8127" width="0.85546875" style="40" customWidth="1"/>
    <col min="8128" max="8128" width="13" style="40" customWidth="1"/>
    <col min="8129" max="8129" width="6.140625" style="40" bestFit="1" customWidth="1"/>
    <col min="8130" max="8368" width="10.85546875" style="40"/>
    <col min="8369" max="8369" width="25.5703125" style="40" customWidth="1"/>
    <col min="8370" max="8370" width="5" style="40" customWidth="1"/>
    <col min="8371" max="8371" width="4.42578125" style="40" customWidth="1"/>
    <col min="8372" max="8372" width="6.42578125" style="40" customWidth="1"/>
    <col min="8373" max="8373" width="1.5703125" style="40" customWidth="1"/>
    <col min="8374" max="8374" width="8.42578125" style="40" customWidth="1"/>
    <col min="8375" max="8375" width="1.42578125" style="40" customWidth="1"/>
    <col min="8376" max="8376" width="12.42578125" style="40" customWidth="1"/>
    <col min="8377" max="8377" width="1.42578125" style="40" customWidth="1"/>
    <col min="8378" max="8378" width="12.42578125" style="40" customWidth="1"/>
    <col min="8379" max="8379" width="1.42578125" style="40" customWidth="1"/>
    <col min="8380" max="8380" width="12.42578125" style="40" customWidth="1"/>
    <col min="8381" max="8381" width="1.42578125" style="40" customWidth="1"/>
    <col min="8382" max="8382" width="12.42578125" style="40" customWidth="1"/>
    <col min="8383" max="8383" width="0.85546875" style="40" customWidth="1"/>
    <col min="8384" max="8384" width="13" style="40" customWidth="1"/>
    <col min="8385" max="8385" width="6.140625" style="40" bestFit="1" customWidth="1"/>
    <col min="8386" max="8624" width="10.85546875" style="40"/>
    <col min="8625" max="8625" width="25.5703125" style="40" customWidth="1"/>
    <col min="8626" max="8626" width="5" style="40" customWidth="1"/>
    <col min="8627" max="8627" width="4.42578125" style="40" customWidth="1"/>
    <col min="8628" max="8628" width="6.42578125" style="40" customWidth="1"/>
    <col min="8629" max="8629" width="1.5703125" style="40" customWidth="1"/>
    <col min="8630" max="8630" width="8.42578125" style="40" customWidth="1"/>
    <col min="8631" max="8631" width="1.42578125" style="40" customWidth="1"/>
    <col min="8632" max="8632" width="12.42578125" style="40" customWidth="1"/>
    <col min="8633" max="8633" width="1.42578125" style="40" customWidth="1"/>
    <col min="8634" max="8634" width="12.42578125" style="40" customWidth="1"/>
    <col min="8635" max="8635" width="1.42578125" style="40" customWidth="1"/>
    <col min="8636" max="8636" width="12.42578125" style="40" customWidth="1"/>
    <col min="8637" max="8637" width="1.42578125" style="40" customWidth="1"/>
    <col min="8638" max="8638" width="12.42578125" style="40" customWidth="1"/>
    <col min="8639" max="8639" width="0.85546875" style="40" customWidth="1"/>
    <col min="8640" max="8640" width="13" style="40" customWidth="1"/>
    <col min="8641" max="8641" width="6.140625" style="40" bestFit="1" customWidth="1"/>
    <col min="8642" max="8880" width="10.85546875" style="40"/>
    <col min="8881" max="8881" width="25.5703125" style="40" customWidth="1"/>
    <col min="8882" max="8882" width="5" style="40" customWidth="1"/>
    <col min="8883" max="8883" width="4.42578125" style="40" customWidth="1"/>
    <col min="8884" max="8884" width="6.42578125" style="40" customWidth="1"/>
    <col min="8885" max="8885" width="1.5703125" style="40" customWidth="1"/>
    <col min="8886" max="8886" width="8.42578125" style="40" customWidth="1"/>
    <col min="8887" max="8887" width="1.42578125" style="40" customWidth="1"/>
    <col min="8888" max="8888" width="12.42578125" style="40" customWidth="1"/>
    <col min="8889" max="8889" width="1.42578125" style="40" customWidth="1"/>
    <col min="8890" max="8890" width="12.42578125" style="40" customWidth="1"/>
    <col min="8891" max="8891" width="1.42578125" style="40" customWidth="1"/>
    <col min="8892" max="8892" width="12.42578125" style="40" customWidth="1"/>
    <col min="8893" max="8893" width="1.42578125" style="40" customWidth="1"/>
    <col min="8894" max="8894" width="12.42578125" style="40" customWidth="1"/>
    <col min="8895" max="8895" width="0.85546875" style="40" customWidth="1"/>
    <col min="8896" max="8896" width="13" style="40" customWidth="1"/>
    <col min="8897" max="8897" width="6.140625" style="40" bestFit="1" customWidth="1"/>
    <col min="8898" max="9136" width="10.85546875" style="40"/>
    <col min="9137" max="9137" width="25.5703125" style="40" customWidth="1"/>
    <col min="9138" max="9138" width="5" style="40" customWidth="1"/>
    <col min="9139" max="9139" width="4.42578125" style="40" customWidth="1"/>
    <col min="9140" max="9140" width="6.42578125" style="40" customWidth="1"/>
    <col min="9141" max="9141" width="1.5703125" style="40" customWidth="1"/>
    <col min="9142" max="9142" width="8.42578125" style="40" customWidth="1"/>
    <col min="9143" max="9143" width="1.42578125" style="40" customWidth="1"/>
    <col min="9144" max="9144" width="12.42578125" style="40" customWidth="1"/>
    <col min="9145" max="9145" width="1.42578125" style="40" customWidth="1"/>
    <col min="9146" max="9146" width="12.42578125" style="40" customWidth="1"/>
    <col min="9147" max="9147" width="1.42578125" style="40" customWidth="1"/>
    <col min="9148" max="9148" width="12.42578125" style="40" customWidth="1"/>
    <col min="9149" max="9149" width="1.42578125" style="40" customWidth="1"/>
    <col min="9150" max="9150" width="12.42578125" style="40" customWidth="1"/>
    <col min="9151" max="9151" width="0.85546875" style="40" customWidth="1"/>
    <col min="9152" max="9152" width="13" style="40" customWidth="1"/>
    <col min="9153" max="9153" width="6.140625" style="40" bestFit="1" customWidth="1"/>
    <col min="9154" max="9392" width="10.85546875" style="40"/>
    <col min="9393" max="9393" width="25.5703125" style="40" customWidth="1"/>
    <col min="9394" max="9394" width="5" style="40" customWidth="1"/>
    <col min="9395" max="9395" width="4.42578125" style="40" customWidth="1"/>
    <col min="9396" max="9396" width="6.42578125" style="40" customWidth="1"/>
    <col min="9397" max="9397" width="1.5703125" style="40" customWidth="1"/>
    <col min="9398" max="9398" width="8.42578125" style="40" customWidth="1"/>
    <col min="9399" max="9399" width="1.42578125" style="40" customWidth="1"/>
    <col min="9400" max="9400" width="12.42578125" style="40" customWidth="1"/>
    <col min="9401" max="9401" width="1.42578125" style="40" customWidth="1"/>
    <col min="9402" max="9402" width="12.42578125" style="40" customWidth="1"/>
    <col min="9403" max="9403" width="1.42578125" style="40" customWidth="1"/>
    <col min="9404" max="9404" width="12.42578125" style="40" customWidth="1"/>
    <col min="9405" max="9405" width="1.42578125" style="40" customWidth="1"/>
    <col min="9406" max="9406" width="12.42578125" style="40" customWidth="1"/>
    <col min="9407" max="9407" width="0.85546875" style="40" customWidth="1"/>
    <col min="9408" max="9408" width="13" style="40" customWidth="1"/>
    <col min="9409" max="9409" width="6.140625" style="40" bestFit="1" customWidth="1"/>
    <col min="9410" max="9648" width="10.85546875" style="40"/>
    <col min="9649" max="9649" width="25.5703125" style="40" customWidth="1"/>
    <col min="9650" max="9650" width="5" style="40" customWidth="1"/>
    <col min="9651" max="9651" width="4.42578125" style="40" customWidth="1"/>
    <col min="9652" max="9652" width="6.42578125" style="40" customWidth="1"/>
    <col min="9653" max="9653" width="1.5703125" style="40" customWidth="1"/>
    <col min="9654" max="9654" width="8.42578125" style="40" customWidth="1"/>
    <col min="9655" max="9655" width="1.42578125" style="40" customWidth="1"/>
    <col min="9656" max="9656" width="12.42578125" style="40" customWidth="1"/>
    <col min="9657" max="9657" width="1.42578125" style="40" customWidth="1"/>
    <col min="9658" max="9658" width="12.42578125" style="40" customWidth="1"/>
    <col min="9659" max="9659" width="1.42578125" style="40" customWidth="1"/>
    <col min="9660" max="9660" width="12.42578125" style="40" customWidth="1"/>
    <col min="9661" max="9661" width="1.42578125" style="40" customWidth="1"/>
    <col min="9662" max="9662" width="12.42578125" style="40" customWidth="1"/>
    <col min="9663" max="9663" width="0.85546875" style="40" customWidth="1"/>
    <col min="9664" max="9664" width="13" style="40" customWidth="1"/>
    <col min="9665" max="9665" width="6.140625" style="40" bestFit="1" customWidth="1"/>
    <col min="9666" max="9904" width="10.85546875" style="40"/>
    <col min="9905" max="9905" width="25.5703125" style="40" customWidth="1"/>
    <col min="9906" max="9906" width="5" style="40" customWidth="1"/>
    <col min="9907" max="9907" width="4.42578125" style="40" customWidth="1"/>
    <col min="9908" max="9908" width="6.42578125" style="40" customWidth="1"/>
    <col min="9909" max="9909" width="1.5703125" style="40" customWidth="1"/>
    <col min="9910" max="9910" width="8.42578125" style="40" customWidth="1"/>
    <col min="9911" max="9911" width="1.42578125" style="40" customWidth="1"/>
    <col min="9912" max="9912" width="12.42578125" style="40" customWidth="1"/>
    <col min="9913" max="9913" width="1.42578125" style="40" customWidth="1"/>
    <col min="9914" max="9914" width="12.42578125" style="40" customWidth="1"/>
    <col min="9915" max="9915" width="1.42578125" style="40" customWidth="1"/>
    <col min="9916" max="9916" width="12.42578125" style="40" customWidth="1"/>
    <col min="9917" max="9917" width="1.42578125" style="40" customWidth="1"/>
    <col min="9918" max="9918" width="12.42578125" style="40" customWidth="1"/>
    <col min="9919" max="9919" width="0.85546875" style="40" customWidth="1"/>
    <col min="9920" max="9920" width="13" style="40" customWidth="1"/>
    <col min="9921" max="9921" width="6.140625" style="40" bestFit="1" customWidth="1"/>
    <col min="9922" max="10160" width="10.85546875" style="40"/>
    <col min="10161" max="10161" width="25.5703125" style="40" customWidth="1"/>
    <col min="10162" max="10162" width="5" style="40" customWidth="1"/>
    <col min="10163" max="10163" width="4.42578125" style="40" customWidth="1"/>
    <col min="10164" max="10164" width="6.42578125" style="40" customWidth="1"/>
    <col min="10165" max="10165" width="1.5703125" style="40" customWidth="1"/>
    <col min="10166" max="10166" width="8.42578125" style="40" customWidth="1"/>
    <col min="10167" max="10167" width="1.42578125" style="40" customWidth="1"/>
    <col min="10168" max="10168" width="12.42578125" style="40" customWidth="1"/>
    <col min="10169" max="10169" width="1.42578125" style="40" customWidth="1"/>
    <col min="10170" max="10170" width="12.42578125" style="40" customWidth="1"/>
    <col min="10171" max="10171" width="1.42578125" style="40" customWidth="1"/>
    <col min="10172" max="10172" width="12.42578125" style="40" customWidth="1"/>
    <col min="10173" max="10173" width="1.42578125" style="40" customWidth="1"/>
    <col min="10174" max="10174" width="12.42578125" style="40" customWidth="1"/>
    <col min="10175" max="10175" width="0.85546875" style="40" customWidth="1"/>
    <col min="10176" max="10176" width="13" style="40" customWidth="1"/>
    <col min="10177" max="10177" width="6.140625" style="40" bestFit="1" customWidth="1"/>
    <col min="10178" max="10416" width="10.85546875" style="40"/>
    <col min="10417" max="10417" width="25.5703125" style="40" customWidth="1"/>
    <col min="10418" max="10418" width="5" style="40" customWidth="1"/>
    <col min="10419" max="10419" width="4.42578125" style="40" customWidth="1"/>
    <col min="10420" max="10420" width="6.42578125" style="40" customWidth="1"/>
    <col min="10421" max="10421" width="1.5703125" style="40" customWidth="1"/>
    <col min="10422" max="10422" width="8.42578125" style="40" customWidth="1"/>
    <col min="10423" max="10423" width="1.42578125" style="40" customWidth="1"/>
    <col min="10424" max="10424" width="12.42578125" style="40" customWidth="1"/>
    <col min="10425" max="10425" width="1.42578125" style="40" customWidth="1"/>
    <col min="10426" max="10426" width="12.42578125" style="40" customWidth="1"/>
    <col min="10427" max="10427" width="1.42578125" style="40" customWidth="1"/>
    <col min="10428" max="10428" width="12.42578125" style="40" customWidth="1"/>
    <col min="10429" max="10429" width="1.42578125" style="40" customWidth="1"/>
    <col min="10430" max="10430" width="12.42578125" style="40" customWidth="1"/>
    <col min="10431" max="10431" width="0.85546875" style="40" customWidth="1"/>
    <col min="10432" max="10432" width="13" style="40" customWidth="1"/>
    <col min="10433" max="10433" width="6.140625" style="40" bestFit="1" customWidth="1"/>
    <col min="10434" max="10672" width="10.85546875" style="40"/>
    <col min="10673" max="10673" width="25.5703125" style="40" customWidth="1"/>
    <col min="10674" max="10674" width="5" style="40" customWidth="1"/>
    <col min="10675" max="10675" width="4.42578125" style="40" customWidth="1"/>
    <col min="10676" max="10676" width="6.42578125" style="40" customWidth="1"/>
    <col min="10677" max="10677" width="1.5703125" style="40" customWidth="1"/>
    <col min="10678" max="10678" width="8.42578125" style="40" customWidth="1"/>
    <col min="10679" max="10679" width="1.42578125" style="40" customWidth="1"/>
    <col min="10680" max="10680" width="12.42578125" style="40" customWidth="1"/>
    <col min="10681" max="10681" width="1.42578125" style="40" customWidth="1"/>
    <col min="10682" max="10682" width="12.42578125" style="40" customWidth="1"/>
    <col min="10683" max="10683" width="1.42578125" style="40" customWidth="1"/>
    <col min="10684" max="10684" width="12.42578125" style="40" customWidth="1"/>
    <col min="10685" max="10685" width="1.42578125" style="40" customWidth="1"/>
    <col min="10686" max="10686" width="12.42578125" style="40" customWidth="1"/>
    <col min="10687" max="10687" width="0.85546875" style="40" customWidth="1"/>
    <col min="10688" max="10688" width="13" style="40" customWidth="1"/>
    <col min="10689" max="10689" width="6.140625" style="40" bestFit="1" customWidth="1"/>
    <col min="10690" max="10928" width="10.85546875" style="40"/>
    <col min="10929" max="10929" width="25.5703125" style="40" customWidth="1"/>
    <col min="10930" max="10930" width="5" style="40" customWidth="1"/>
    <col min="10931" max="10931" width="4.42578125" style="40" customWidth="1"/>
    <col min="10932" max="10932" width="6.42578125" style="40" customWidth="1"/>
    <col min="10933" max="10933" width="1.5703125" style="40" customWidth="1"/>
    <col min="10934" max="10934" width="8.42578125" style="40" customWidth="1"/>
    <col min="10935" max="10935" width="1.42578125" style="40" customWidth="1"/>
    <col min="10936" max="10936" width="12.42578125" style="40" customWidth="1"/>
    <col min="10937" max="10937" width="1.42578125" style="40" customWidth="1"/>
    <col min="10938" max="10938" width="12.42578125" style="40" customWidth="1"/>
    <col min="10939" max="10939" width="1.42578125" style="40" customWidth="1"/>
    <col min="10940" max="10940" width="12.42578125" style="40" customWidth="1"/>
    <col min="10941" max="10941" width="1.42578125" style="40" customWidth="1"/>
    <col min="10942" max="10942" width="12.42578125" style="40" customWidth="1"/>
    <col min="10943" max="10943" width="0.85546875" style="40" customWidth="1"/>
    <col min="10944" max="10944" width="13" style="40" customWidth="1"/>
    <col min="10945" max="10945" width="6.140625" style="40" bestFit="1" customWidth="1"/>
    <col min="10946" max="11184" width="10.85546875" style="40"/>
    <col min="11185" max="11185" width="25.5703125" style="40" customWidth="1"/>
    <col min="11186" max="11186" width="5" style="40" customWidth="1"/>
    <col min="11187" max="11187" width="4.42578125" style="40" customWidth="1"/>
    <col min="11188" max="11188" width="6.42578125" style="40" customWidth="1"/>
    <col min="11189" max="11189" width="1.5703125" style="40" customWidth="1"/>
    <col min="11190" max="11190" width="8.42578125" style="40" customWidth="1"/>
    <col min="11191" max="11191" width="1.42578125" style="40" customWidth="1"/>
    <col min="11192" max="11192" width="12.42578125" style="40" customWidth="1"/>
    <col min="11193" max="11193" width="1.42578125" style="40" customWidth="1"/>
    <col min="11194" max="11194" width="12.42578125" style="40" customWidth="1"/>
    <col min="11195" max="11195" width="1.42578125" style="40" customWidth="1"/>
    <col min="11196" max="11196" width="12.42578125" style="40" customWidth="1"/>
    <col min="11197" max="11197" width="1.42578125" style="40" customWidth="1"/>
    <col min="11198" max="11198" width="12.42578125" style="40" customWidth="1"/>
    <col min="11199" max="11199" width="0.85546875" style="40" customWidth="1"/>
    <col min="11200" max="11200" width="13" style="40" customWidth="1"/>
    <col min="11201" max="11201" width="6.140625" style="40" bestFit="1" customWidth="1"/>
    <col min="11202" max="11440" width="10.85546875" style="40"/>
    <col min="11441" max="11441" width="25.5703125" style="40" customWidth="1"/>
    <col min="11442" max="11442" width="5" style="40" customWidth="1"/>
    <col min="11443" max="11443" width="4.42578125" style="40" customWidth="1"/>
    <col min="11444" max="11444" width="6.42578125" style="40" customWidth="1"/>
    <col min="11445" max="11445" width="1.5703125" style="40" customWidth="1"/>
    <col min="11446" max="11446" width="8.42578125" style="40" customWidth="1"/>
    <col min="11447" max="11447" width="1.42578125" style="40" customWidth="1"/>
    <col min="11448" max="11448" width="12.42578125" style="40" customWidth="1"/>
    <col min="11449" max="11449" width="1.42578125" style="40" customWidth="1"/>
    <col min="11450" max="11450" width="12.42578125" style="40" customWidth="1"/>
    <col min="11451" max="11451" width="1.42578125" style="40" customWidth="1"/>
    <col min="11452" max="11452" width="12.42578125" style="40" customWidth="1"/>
    <col min="11453" max="11453" width="1.42578125" style="40" customWidth="1"/>
    <col min="11454" max="11454" width="12.42578125" style="40" customWidth="1"/>
    <col min="11455" max="11455" width="0.85546875" style="40" customWidth="1"/>
    <col min="11456" max="11456" width="13" style="40" customWidth="1"/>
    <col min="11457" max="11457" width="6.140625" style="40" bestFit="1" customWidth="1"/>
    <col min="11458" max="11696" width="10.85546875" style="40"/>
    <col min="11697" max="11697" width="25.5703125" style="40" customWidth="1"/>
    <col min="11698" max="11698" width="5" style="40" customWidth="1"/>
    <col min="11699" max="11699" width="4.42578125" style="40" customWidth="1"/>
    <col min="11700" max="11700" width="6.42578125" style="40" customWidth="1"/>
    <col min="11701" max="11701" width="1.5703125" style="40" customWidth="1"/>
    <col min="11702" max="11702" width="8.42578125" style="40" customWidth="1"/>
    <col min="11703" max="11703" width="1.42578125" style="40" customWidth="1"/>
    <col min="11704" max="11704" width="12.42578125" style="40" customWidth="1"/>
    <col min="11705" max="11705" width="1.42578125" style="40" customWidth="1"/>
    <col min="11706" max="11706" width="12.42578125" style="40" customWidth="1"/>
    <col min="11707" max="11707" width="1.42578125" style="40" customWidth="1"/>
    <col min="11708" max="11708" width="12.42578125" style="40" customWidth="1"/>
    <col min="11709" max="11709" width="1.42578125" style="40" customWidth="1"/>
    <col min="11710" max="11710" width="12.42578125" style="40" customWidth="1"/>
    <col min="11711" max="11711" width="0.85546875" style="40" customWidth="1"/>
    <col min="11712" max="11712" width="13" style="40" customWidth="1"/>
    <col min="11713" max="11713" width="6.140625" style="40" bestFit="1" customWidth="1"/>
    <col min="11714" max="11952" width="10.85546875" style="40"/>
    <col min="11953" max="11953" width="25.5703125" style="40" customWidth="1"/>
    <col min="11954" max="11954" width="5" style="40" customWidth="1"/>
    <col min="11955" max="11955" width="4.42578125" style="40" customWidth="1"/>
    <col min="11956" max="11956" width="6.42578125" style="40" customWidth="1"/>
    <col min="11957" max="11957" width="1.5703125" style="40" customWidth="1"/>
    <col min="11958" max="11958" width="8.42578125" style="40" customWidth="1"/>
    <col min="11959" max="11959" width="1.42578125" style="40" customWidth="1"/>
    <col min="11960" max="11960" width="12.42578125" style="40" customWidth="1"/>
    <col min="11961" max="11961" width="1.42578125" style="40" customWidth="1"/>
    <col min="11962" max="11962" width="12.42578125" style="40" customWidth="1"/>
    <col min="11963" max="11963" width="1.42578125" style="40" customWidth="1"/>
    <col min="11964" max="11964" width="12.42578125" style="40" customWidth="1"/>
    <col min="11965" max="11965" width="1.42578125" style="40" customWidth="1"/>
    <col min="11966" max="11966" width="12.42578125" style="40" customWidth="1"/>
    <col min="11967" max="11967" width="0.85546875" style="40" customWidth="1"/>
    <col min="11968" max="11968" width="13" style="40" customWidth="1"/>
    <col min="11969" max="11969" width="6.140625" style="40" bestFit="1" customWidth="1"/>
    <col min="11970" max="12208" width="10.85546875" style="40"/>
    <col min="12209" max="12209" width="25.5703125" style="40" customWidth="1"/>
    <col min="12210" max="12210" width="5" style="40" customWidth="1"/>
    <col min="12211" max="12211" width="4.42578125" style="40" customWidth="1"/>
    <col min="12212" max="12212" width="6.42578125" style="40" customWidth="1"/>
    <col min="12213" max="12213" width="1.5703125" style="40" customWidth="1"/>
    <col min="12214" max="12214" width="8.42578125" style="40" customWidth="1"/>
    <col min="12215" max="12215" width="1.42578125" style="40" customWidth="1"/>
    <col min="12216" max="12216" width="12.42578125" style="40" customWidth="1"/>
    <col min="12217" max="12217" width="1.42578125" style="40" customWidth="1"/>
    <col min="12218" max="12218" width="12.42578125" style="40" customWidth="1"/>
    <col min="12219" max="12219" width="1.42578125" style="40" customWidth="1"/>
    <col min="12220" max="12220" width="12.42578125" style="40" customWidth="1"/>
    <col min="12221" max="12221" width="1.42578125" style="40" customWidth="1"/>
    <col min="12222" max="12222" width="12.42578125" style="40" customWidth="1"/>
    <col min="12223" max="12223" width="0.85546875" style="40" customWidth="1"/>
    <col min="12224" max="12224" width="13" style="40" customWidth="1"/>
    <col min="12225" max="12225" width="6.140625" style="40" bestFit="1" customWidth="1"/>
    <col min="12226" max="12464" width="10.85546875" style="40"/>
    <col min="12465" max="12465" width="25.5703125" style="40" customWidth="1"/>
    <col min="12466" max="12466" width="5" style="40" customWidth="1"/>
    <col min="12467" max="12467" width="4.42578125" style="40" customWidth="1"/>
    <col min="12468" max="12468" width="6.42578125" style="40" customWidth="1"/>
    <col min="12469" max="12469" width="1.5703125" style="40" customWidth="1"/>
    <col min="12470" max="12470" width="8.42578125" style="40" customWidth="1"/>
    <col min="12471" max="12471" width="1.42578125" style="40" customWidth="1"/>
    <col min="12472" max="12472" width="12.42578125" style="40" customWidth="1"/>
    <col min="12473" max="12473" width="1.42578125" style="40" customWidth="1"/>
    <col min="12474" max="12474" width="12.42578125" style="40" customWidth="1"/>
    <col min="12475" max="12475" width="1.42578125" style="40" customWidth="1"/>
    <col min="12476" max="12476" width="12.42578125" style="40" customWidth="1"/>
    <col min="12477" max="12477" width="1.42578125" style="40" customWidth="1"/>
    <col min="12478" max="12478" width="12.42578125" style="40" customWidth="1"/>
    <col min="12479" max="12479" width="0.85546875" style="40" customWidth="1"/>
    <col min="12480" max="12480" width="13" style="40" customWidth="1"/>
    <col min="12481" max="12481" width="6.140625" style="40" bestFit="1" customWidth="1"/>
    <col min="12482" max="12720" width="10.85546875" style="40"/>
    <col min="12721" max="12721" width="25.5703125" style="40" customWidth="1"/>
    <col min="12722" max="12722" width="5" style="40" customWidth="1"/>
    <col min="12723" max="12723" width="4.42578125" style="40" customWidth="1"/>
    <col min="12724" max="12724" width="6.42578125" style="40" customWidth="1"/>
    <col min="12725" max="12725" width="1.5703125" style="40" customWidth="1"/>
    <col min="12726" max="12726" width="8.42578125" style="40" customWidth="1"/>
    <col min="12727" max="12727" width="1.42578125" style="40" customWidth="1"/>
    <col min="12728" max="12728" width="12.42578125" style="40" customWidth="1"/>
    <col min="12729" max="12729" width="1.42578125" style="40" customWidth="1"/>
    <col min="12730" max="12730" width="12.42578125" style="40" customWidth="1"/>
    <col min="12731" max="12731" width="1.42578125" style="40" customWidth="1"/>
    <col min="12732" max="12732" width="12.42578125" style="40" customWidth="1"/>
    <col min="12733" max="12733" width="1.42578125" style="40" customWidth="1"/>
    <col min="12734" max="12734" width="12.42578125" style="40" customWidth="1"/>
    <col min="12735" max="12735" width="0.85546875" style="40" customWidth="1"/>
    <col min="12736" max="12736" width="13" style="40" customWidth="1"/>
    <col min="12737" max="12737" width="6.140625" style="40" bestFit="1" customWidth="1"/>
    <col min="12738" max="12976" width="10.85546875" style="40"/>
    <col min="12977" max="12977" width="25.5703125" style="40" customWidth="1"/>
    <col min="12978" max="12978" width="5" style="40" customWidth="1"/>
    <col min="12979" max="12979" width="4.42578125" style="40" customWidth="1"/>
    <col min="12980" max="12980" width="6.42578125" style="40" customWidth="1"/>
    <col min="12981" max="12981" width="1.5703125" style="40" customWidth="1"/>
    <col min="12982" max="12982" width="8.42578125" style="40" customWidth="1"/>
    <col min="12983" max="12983" width="1.42578125" style="40" customWidth="1"/>
    <col min="12984" max="12984" width="12.42578125" style="40" customWidth="1"/>
    <col min="12985" max="12985" width="1.42578125" style="40" customWidth="1"/>
    <col min="12986" max="12986" width="12.42578125" style="40" customWidth="1"/>
    <col min="12987" max="12987" width="1.42578125" style="40" customWidth="1"/>
    <col min="12988" max="12988" width="12.42578125" style="40" customWidth="1"/>
    <col min="12989" max="12989" width="1.42578125" style="40" customWidth="1"/>
    <col min="12990" max="12990" width="12.42578125" style="40" customWidth="1"/>
    <col min="12991" max="12991" width="0.85546875" style="40" customWidth="1"/>
    <col min="12992" max="12992" width="13" style="40" customWidth="1"/>
    <col min="12993" max="12993" width="6.140625" style="40" bestFit="1" customWidth="1"/>
    <col min="12994" max="13232" width="10.85546875" style="40"/>
    <col min="13233" max="13233" width="25.5703125" style="40" customWidth="1"/>
    <col min="13234" max="13234" width="5" style="40" customWidth="1"/>
    <col min="13235" max="13235" width="4.42578125" style="40" customWidth="1"/>
    <col min="13236" max="13236" width="6.42578125" style="40" customWidth="1"/>
    <col min="13237" max="13237" width="1.5703125" style="40" customWidth="1"/>
    <col min="13238" max="13238" width="8.42578125" style="40" customWidth="1"/>
    <col min="13239" max="13239" width="1.42578125" style="40" customWidth="1"/>
    <col min="13240" max="13240" width="12.42578125" style="40" customWidth="1"/>
    <col min="13241" max="13241" width="1.42578125" style="40" customWidth="1"/>
    <col min="13242" max="13242" width="12.42578125" style="40" customWidth="1"/>
    <col min="13243" max="13243" width="1.42578125" style="40" customWidth="1"/>
    <col min="13244" max="13244" width="12.42578125" style="40" customWidth="1"/>
    <col min="13245" max="13245" width="1.42578125" style="40" customWidth="1"/>
    <col min="13246" max="13246" width="12.42578125" style="40" customWidth="1"/>
    <col min="13247" max="13247" width="0.85546875" style="40" customWidth="1"/>
    <col min="13248" max="13248" width="13" style="40" customWidth="1"/>
    <col min="13249" max="13249" width="6.140625" style="40" bestFit="1" customWidth="1"/>
    <col min="13250" max="13488" width="10.85546875" style="40"/>
    <col min="13489" max="13489" width="25.5703125" style="40" customWidth="1"/>
    <col min="13490" max="13490" width="5" style="40" customWidth="1"/>
    <col min="13491" max="13491" width="4.42578125" style="40" customWidth="1"/>
    <col min="13492" max="13492" width="6.42578125" style="40" customWidth="1"/>
    <col min="13493" max="13493" width="1.5703125" style="40" customWidth="1"/>
    <col min="13494" max="13494" width="8.42578125" style="40" customWidth="1"/>
    <col min="13495" max="13495" width="1.42578125" style="40" customWidth="1"/>
    <col min="13496" max="13496" width="12.42578125" style="40" customWidth="1"/>
    <col min="13497" max="13497" width="1.42578125" style="40" customWidth="1"/>
    <col min="13498" max="13498" width="12.42578125" style="40" customWidth="1"/>
    <col min="13499" max="13499" width="1.42578125" style="40" customWidth="1"/>
    <col min="13500" max="13500" width="12.42578125" style="40" customWidth="1"/>
    <col min="13501" max="13501" width="1.42578125" style="40" customWidth="1"/>
    <col min="13502" max="13502" width="12.42578125" style="40" customWidth="1"/>
    <col min="13503" max="13503" width="0.85546875" style="40" customWidth="1"/>
    <col min="13504" max="13504" width="13" style="40" customWidth="1"/>
    <col min="13505" max="13505" width="6.140625" style="40" bestFit="1" customWidth="1"/>
    <col min="13506" max="13744" width="10.85546875" style="40"/>
    <col min="13745" max="13745" width="25.5703125" style="40" customWidth="1"/>
    <col min="13746" max="13746" width="5" style="40" customWidth="1"/>
    <col min="13747" max="13747" width="4.42578125" style="40" customWidth="1"/>
    <col min="13748" max="13748" width="6.42578125" style="40" customWidth="1"/>
    <col min="13749" max="13749" width="1.5703125" style="40" customWidth="1"/>
    <col min="13750" max="13750" width="8.42578125" style="40" customWidth="1"/>
    <col min="13751" max="13751" width="1.42578125" style="40" customWidth="1"/>
    <col min="13752" max="13752" width="12.42578125" style="40" customWidth="1"/>
    <col min="13753" max="13753" width="1.42578125" style="40" customWidth="1"/>
    <col min="13754" max="13754" width="12.42578125" style="40" customWidth="1"/>
    <col min="13755" max="13755" width="1.42578125" style="40" customWidth="1"/>
    <col min="13756" max="13756" width="12.42578125" style="40" customWidth="1"/>
    <col min="13757" max="13757" width="1.42578125" style="40" customWidth="1"/>
    <col min="13758" max="13758" width="12.42578125" style="40" customWidth="1"/>
    <col min="13759" max="13759" width="0.85546875" style="40" customWidth="1"/>
    <col min="13760" max="13760" width="13" style="40" customWidth="1"/>
    <col min="13761" max="13761" width="6.140625" style="40" bestFit="1" customWidth="1"/>
    <col min="13762" max="14000" width="10.85546875" style="40"/>
    <col min="14001" max="14001" width="25.5703125" style="40" customWidth="1"/>
    <col min="14002" max="14002" width="5" style="40" customWidth="1"/>
    <col min="14003" max="14003" width="4.42578125" style="40" customWidth="1"/>
    <col min="14004" max="14004" width="6.42578125" style="40" customWidth="1"/>
    <col min="14005" max="14005" width="1.5703125" style="40" customWidth="1"/>
    <col min="14006" max="14006" width="8.42578125" style="40" customWidth="1"/>
    <col min="14007" max="14007" width="1.42578125" style="40" customWidth="1"/>
    <col min="14008" max="14008" width="12.42578125" style="40" customWidth="1"/>
    <col min="14009" max="14009" width="1.42578125" style="40" customWidth="1"/>
    <col min="14010" max="14010" width="12.42578125" style="40" customWidth="1"/>
    <col min="14011" max="14011" width="1.42578125" style="40" customWidth="1"/>
    <col min="14012" max="14012" width="12.42578125" style="40" customWidth="1"/>
    <col min="14013" max="14013" width="1.42578125" style="40" customWidth="1"/>
    <col min="14014" max="14014" width="12.42578125" style="40" customWidth="1"/>
    <col min="14015" max="14015" width="0.85546875" style="40" customWidth="1"/>
    <col min="14016" max="14016" width="13" style="40" customWidth="1"/>
    <col min="14017" max="14017" width="6.140625" style="40" bestFit="1" customWidth="1"/>
    <col min="14018" max="14256" width="10.85546875" style="40"/>
    <col min="14257" max="14257" width="25.5703125" style="40" customWidth="1"/>
    <col min="14258" max="14258" width="5" style="40" customWidth="1"/>
    <col min="14259" max="14259" width="4.42578125" style="40" customWidth="1"/>
    <col min="14260" max="14260" width="6.42578125" style="40" customWidth="1"/>
    <col min="14261" max="14261" width="1.5703125" style="40" customWidth="1"/>
    <col min="14262" max="14262" width="8.42578125" style="40" customWidth="1"/>
    <col min="14263" max="14263" width="1.42578125" style="40" customWidth="1"/>
    <col min="14264" max="14264" width="12.42578125" style="40" customWidth="1"/>
    <col min="14265" max="14265" width="1.42578125" style="40" customWidth="1"/>
    <col min="14266" max="14266" width="12.42578125" style="40" customWidth="1"/>
    <col min="14267" max="14267" width="1.42578125" style="40" customWidth="1"/>
    <col min="14268" max="14268" width="12.42578125" style="40" customWidth="1"/>
    <col min="14269" max="14269" width="1.42578125" style="40" customWidth="1"/>
    <col min="14270" max="14270" width="12.42578125" style="40" customWidth="1"/>
    <col min="14271" max="14271" width="0.85546875" style="40" customWidth="1"/>
    <col min="14272" max="14272" width="13" style="40" customWidth="1"/>
    <col min="14273" max="14273" width="6.140625" style="40" bestFit="1" customWidth="1"/>
    <col min="14274" max="14512" width="10.85546875" style="40"/>
    <col min="14513" max="14513" width="25.5703125" style="40" customWidth="1"/>
    <col min="14514" max="14514" width="5" style="40" customWidth="1"/>
    <col min="14515" max="14515" width="4.42578125" style="40" customWidth="1"/>
    <col min="14516" max="14516" width="6.42578125" style="40" customWidth="1"/>
    <col min="14517" max="14517" width="1.5703125" style="40" customWidth="1"/>
    <col min="14518" max="14518" width="8.42578125" style="40" customWidth="1"/>
    <col min="14519" max="14519" width="1.42578125" style="40" customWidth="1"/>
    <col min="14520" max="14520" width="12.42578125" style="40" customWidth="1"/>
    <col min="14521" max="14521" width="1.42578125" style="40" customWidth="1"/>
    <col min="14522" max="14522" width="12.42578125" style="40" customWidth="1"/>
    <col min="14523" max="14523" width="1.42578125" style="40" customWidth="1"/>
    <col min="14524" max="14524" width="12.42578125" style="40" customWidth="1"/>
    <col min="14525" max="14525" width="1.42578125" style="40" customWidth="1"/>
    <col min="14526" max="14526" width="12.42578125" style="40" customWidth="1"/>
    <col min="14527" max="14527" width="0.85546875" style="40" customWidth="1"/>
    <col min="14528" max="14528" width="13" style="40" customWidth="1"/>
    <col min="14529" max="14529" width="6.140625" style="40" bestFit="1" customWidth="1"/>
    <col min="14530" max="14768" width="10.85546875" style="40"/>
    <col min="14769" max="14769" width="25.5703125" style="40" customWidth="1"/>
    <col min="14770" max="14770" width="5" style="40" customWidth="1"/>
    <col min="14771" max="14771" width="4.42578125" style="40" customWidth="1"/>
    <col min="14772" max="14772" width="6.42578125" style="40" customWidth="1"/>
    <col min="14773" max="14773" width="1.5703125" style="40" customWidth="1"/>
    <col min="14774" max="14774" width="8.42578125" style="40" customWidth="1"/>
    <col min="14775" max="14775" width="1.42578125" style="40" customWidth="1"/>
    <col min="14776" max="14776" width="12.42578125" style="40" customWidth="1"/>
    <col min="14777" max="14777" width="1.42578125" style="40" customWidth="1"/>
    <col min="14778" max="14778" width="12.42578125" style="40" customWidth="1"/>
    <col min="14779" max="14779" width="1.42578125" style="40" customWidth="1"/>
    <col min="14780" max="14780" width="12.42578125" style="40" customWidth="1"/>
    <col min="14781" max="14781" width="1.42578125" style="40" customWidth="1"/>
    <col min="14782" max="14782" width="12.42578125" style="40" customWidth="1"/>
    <col min="14783" max="14783" width="0.85546875" style="40" customWidth="1"/>
    <col min="14784" max="14784" width="13" style="40" customWidth="1"/>
    <col min="14785" max="14785" width="6.140625" style="40" bestFit="1" customWidth="1"/>
    <col min="14786" max="15024" width="10.85546875" style="40"/>
    <col min="15025" max="15025" width="25.5703125" style="40" customWidth="1"/>
    <col min="15026" max="15026" width="5" style="40" customWidth="1"/>
    <col min="15027" max="15027" width="4.42578125" style="40" customWidth="1"/>
    <col min="15028" max="15028" width="6.42578125" style="40" customWidth="1"/>
    <col min="15029" max="15029" width="1.5703125" style="40" customWidth="1"/>
    <col min="15030" max="15030" width="8.42578125" style="40" customWidth="1"/>
    <col min="15031" max="15031" width="1.42578125" style="40" customWidth="1"/>
    <col min="15032" max="15032" width="12.42578125" style="40" customWidth="1"/>
    <col min="15033" max="15033" width="1.42578125" style="40" customWidth="1"/>
    <col min="15034" max="15034" width="12.42578125" style="40" customWidth="1"/>
    <col min="15035" max="15035" width="1.42578125" style="40" customWidth="1"/>
    <col min="15036" max="15036" width="12.42578125" style="40" customWidth="1"/>
    <col min="15037" max="15037" width="1.42578125" style="40" customWidth="1"/>
    <col min="15038" max="15038" width="12.42578125" style="40" customWidth="1"/>
    <col min="15039" max="15039" width="0.85546875" style="40" customWidth="1"/>
    <col min="15040" max="15040" width="13" style="40" customWidth="1"/>
    <col min="15041" max="15041" width="6.140625" style="40" bestFit="1" customWidth="1"/>
    <col min="15042" max="15280" width="10.85546875" style="40"/>
    <col min="15281" max="15281" width="25.5703125" style="40" customWidth="1"/>
    <col min="15282" max="15282" width="5" style="40" customWidth="1"/>
    <col min="15283" max="15283" width="4.42578125" style="40" customWidth="1"/>
    <col min="15284" max="15284" width="6.42578125" style="40" customWidth="1"/>
    <col min="15285" max="15285" width="1.5703125" style="40" customWidth="1"/>
    <col min="15286" max="15286" width="8.42578125" style="40" customWidth="1"/>
    <col min="15287" max="15287" width="1.42578125" style="40" customWidth="1"/>
    <col min="15288" max="15288" width="12.42578125" style="40" customWidth="1"/>
    <col min="15289" max="15289" width="1.42578125" style="40" customWidth="1"/>
    <col min="15290" max="15290" width="12.42578125" style="40" customWidth="1"/>
    <col min="15291" max="15291" width="1.42578125" style="40" customWidth="1"/>
    <col min="15292" max="15292" width="12.42578125" style="40" customWidth="1"/>
    <col min="15293" max="15293" width="1.42578125" style="40" customWidth="1"/>
    <col min="15294" max="15294" width="12.42578125" style="40" customWidth="1"/>
    <col min="15295" max="15295" width="0.85546875" style="40" customWidth="1"/>
    <col min="15296" max="15296" width="13" style="40" customWidth="1"/>
    <col min="15297" max="15297" width="6.140625" style="40" bestFit="1" customWidth="1"/>
    <col min="15298" max="15536" width="10.85546875" style="40"/>
    <col min="15537" max="15537" width="25.5703125" style="40" customWidth="1"/>
    <col min="15538" max="15538" width="5" style="40" customWidth="1"/>
    <col min="15539" max="15539" width="4.42578125" style="40" customWidth="1"/>
    <col min="15540" max="15540" width="6.42578125" style="40" customWidth="1"/>
    <col min="15541" max="15541" width="1.5703125" style="40" customWidth="1"/>
    <col min="15542" max="15542" width="8.42578125" style="40" customWidth="1"/>
    <col min="15543" max="15543" width="1.42578125" style="40" customWidth="1"/>
    <col min="15544" max="15544" width="12.42578125" style="40" customWidth="1"/>
    <col min="15545" max="15545" width="1.42578125" style="40" customWidth="1"/>
    <col min="15546" max="15546" width="12.42578125" style="40" customWidth="1"/>
    <col min="15547" max="15547" width="1.42578125" style="40" customWidth="1"/>
    <col min="15548" max="15548" width="12.42578125" style="40" customWidth="1"/>
    <col min="15549" max="15549" width="1.42578125" style="40" customWidth="1"/>
    <col min="15550" max="15550" width="12.42578125" style="40" customWidth="1"/>
    <col min="15551" max="15551" width="0.85546875" style="40" customWidth="1"/>
    <col min="15552" max="15552" width="13" style="40" customWidth="1"/>
    <col min="15553" max="15553" width="6.140625" style="40" bestFit="1" customWidth="1"/>
    <col min="15554" max="15792" width="10.85546875" style="40"/>
    <col min="15793" max="15793" width="25.5703125" style="40" customWidth="1"/>
    <col min="15794" max="15794" width="5" style="40" customWidth="1"/>
    <col min="15795" max="15795" width="4.42578125" style="40" customWidth="1"/>
    <col min="15796" max="15796" width="6.42578125" style="40" customWidth="1"/>
    <col min="15797" max="15797" width="1.5703125" style="40" customWidth="1"/>
    <col min="15798" max="15798" width="8.42578125" style="40" customWidth="1"/>
    <col min="15799" max="15799" width="1.42578125" style="40" customWidth="1"/>
    <col min="15800" max="15800" width="12.42578125" style="40" customWidth="1"/>
    <col min="15801" max="15801" width="1.42578125" style="40" customWidth="1"/>
    <col min="15802" max="15802" width="12.42578125" style="40" customWidth="1"/>
    <col min="15803" max="15803" width="1.42578125" style="40" customWidth="1"/>
    <col min="15804" max="15804" width="12.42578125" style="40" customWidth="1"/>
    <col min="15805" max="15805" width="1.42578125" style="40" customWidth="1"/>
    <col min="15806" max="15806" width="12.42578125" style="40" customWidth="1"/>
    <col min="15807" max="15807" width="0.85546875" style="40" customWidth="1"/>
    <col min="15808" max="15808" width="13" style="40" customWidth="1"/>
    <col min="15809" max="15809" width="6.140625" style="40" bestFit="1" customWidth="1"/>
    <col min="15810" max="16048" width="10.85546875" style="40"/>
    <col min="16049" max="16049" width="25.5703125" style="40" customWidth="1"/>
    <col min="16050" max="16050" width="5" style="40" customWidth="1"/>
    <col min="16051" max="16051" width="4.42578125" style="40" customWidth="1"/>
    <col min="16052" max="16052" width="6.42578125" style="40" customWidth="1"/>
    <col min="16053" max="16053" width="1.5703125" style="40" customWidth="1"/>
    <col min="16054" max="16054" width="8.42578125" style="40" customWidth="1"/>
    <col min="16055" max="16055" width="1.42578125" style="40" customWidth="1"/>
    <col min="16056" max="16056" width="12.42578125" style="40" customWidth="1"/>
    <col min="16057" max="16057" width="1.42578125" style="40" customWidth="1"/>
    <col min="16058" max="16058" width="12.42578125" style="40" customWidth="1"/>
    <col min="16059" max="16059" width="1.42578125" style="40" customWidth="1"/>
    <col min="16060" max="16060" width="12.42578125" style="40" customWidth="1"/>
    <col min="16061" max="16061" width="1.42578125" style="40" customWidth="1"/>
    <col min="16062" max="16062" width="12.42578125" style="40" customWidth="1"/>
    <col min="16063" max="16063" width="0.85546875" style="40" customWidth="1"/>
    <col min="16064" max="16064" width="13" style="40" customWidth="1"/>
    <col min="16065" max="16065" width="6.140625" style="40" bestFit="1" customWidth="1"/>
    <col min="16066" max="16384" width="10.85546875" style="40"/>
  </cols>
  <sheetData>
    <row r="1" spans="1:14" ht="24" customHeight="1">
      <c r="A1" s="42"/>
      <c r="B1" s="42"/>
      <c r="C1" s="42"/>
      <c r="F1" s="7"/>
      <c r="G1" s="7"/>
      <c r="H1" s="7"/>
      <c r="I1" s="7"/>
      <c r="J1" s="7"/>
      <c r="K1" s="7"/>
      <c r="N1" s="7" t="s">
        <v>57</v>
      </c>
    </row>
    <row r="2" spans="1:14" ht="24" customHeight="1">
      <c r="A2" s="71" t="s">
        <v>58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4" ht="24" customHeight="1">
      <c r="A3" s="72" t="s">
        <v>59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24" customHeight="1">
      <c r="A4" s="72" t="s">
        <v>185</v>
      </c>
      <c r="B4" s="72"/>
      <c r="C4" s="72"/>
      <c r="D4" s="72"/>
      <c r="E4" s="72"/>
      <c r="F4" s="72"/>
      <c r="G4" s="72"/>
      <c r="M4" s="72"/>
    </row>
    <row r="5" spans="1:14" ht="24" customHeight="1">
      <c r="D5" s="2"/>
      <c r="H5" s="73"/>
      <c r="I5" s="73"/>
      <c r="J5" s="73"/>
      <c r="K5" s="72"/>
      <c r="L5" s="72"/>
      <c r="N5" s="7" t="s">
        <v>2</v>
      </c>
    </row>
    <row r="6" spans="1:14" ht="24" customHeight="1">
      <c r="D6" s="2"/>
      <c r="H6" s="84" t="s">
        <v>3</v>
      </c>
      <c r="I6" s="84"/>
      <c r="J6" s="84"/>
      <c r="L6" s="83" t="s">
        <v>4</v>
      </c>
      <c r="M6" s="83"/>
      <c r="N6" s="83"/>
    </row>
    <row r="7" spans="1:14" ht="24" customHeight="1">
      <c r="E7" s="3"/>
      <c r="F7" s="82" t="s">
        <v>5</v>
      </c>
      <c r="H7" s="16">
        <v>2566</v>
      </c>
      <c r="I7" s="6"/>
      <c r="J7" s="16">
        <v>2565</v>
      </c>
      <c r="L7" s="16">
        <v>2566</v>
      </c>
      <c r="M7" s="6"/>
      <c r="N7" s="16">
        <v>2565</v>
      </c>
    </row>
    <row r="8" spans="1:14" ht="24" customHeight="1">
      <c r="A8" s="44" t="s">
        <v>60</v>
      </c>
      <c r="D8" s="41"/>
      <c r="E8" s="3"/>
      <c r="F8" s="6"/>
      <c r="H8" s="6"/>
      <c r="I8" s="6"/>
      <c r="J8" s="6"/>
      <c r="K8" s="4"/>
      <c r="L8" s="51"/>
      <c r="N8" s="51"/>
    </row>
    <row r="9" spans="1:14" ht="24" customHeight="1">
      <c r="A9" s="44" t="s">
        <v>61</v>
      </c>
      <c r="B9" s="30"/>
      <c r="D9" s="30"/>
      <c r="E9" s="30"/>
      <c r="I9" s="30"/>
      <c r="K9" s="30"/>
      <c r="M9" s="30"/>
    </row>
    <row r="10" spans="1:14" ht="24" customHeight="1">
      <c r="A10" s="29" t="s">
        <v>62</v>
      </c>
      <c r="C10" s="28"/>
      <c r="D10" s="30"/>
      <c r="E10" s="30"/>
      <c r="F10" s="45"/>
      <c r="H10" s="46">
        <v>1252886</v>
      </c>
      <c r="I10" s="30"/>
      <c r="J10" s="46">
        <v>1542886</v>
      </c>
      <c r="K10" s="30"/>
      <c r="L10" s="46">
        <v>1276172</v>
      </c>
      <c r="M10" s="30"/>
      <c r="N10" s="46">
        <v>1623021</v>
      </c>
    </row>
    <row r="11" spans="1:14" ht="24" customHeight="1">
      <c r="A11" s="29" t="s">
        <v>63</v>
      </c>
      <c r="B11" s="45"/>
      <c r="C11" s="29"/>
      <c r="D11" s="30"/>
      <c r="E11" s="30"/>
      <c r="F11" s="45"/>
      <c r="H11" s="38">
        <v>389</v>
      </c>
      <c r="I11" s="30"/>
      <c r="J11" s="38">
        <v>2260</v>
      </c>
      <c r="K11" s="30"/>
      <c r="L11" s="46">
        <v>1048</v>
      </c>
      <c r="M11" s="30"/>
      <c r="N11" s="38">
        <v>2224</v>
      </c>
    </row>
    <row r="12" spans="1:14" ht="24" customHeight="1">
      <c r="A12" s="29" t="s">
        <v>173</v>
      </c>
      <c r="B12" s="45"/>
      <c r="C12" s="29"/>
      <c r="D12" s="30"/>
      <c r="E12" s="30"/>
      <c r="F12" s="45"/>
      <c r="H12" s="38">
        <v>600</v>
      </c>
      <c r="I12" s="30"/>
      <c r="J12" s="38">
        <v>0</v>
      </c>
      <c r="K12" s="30"/>
      <c r="L12" s="46">
        <v>600</v>
      </c>
      <c r="M12" s="30"/>
      <c r="N12" s="38">
        <v>0</v>
      </c>
    </row>
    <row r="13" spans="1:14" ht="24" customHeight="1">
      <c r="A13" s="44" t="s">
        <v>64</v>
      </c>
      <c r="D13" s="30"/>
      <c r="E13" s="30"/>
      <c r="F13" s="45"/>
      <c r="H13" s="39">
        <f>SUM(H10:H12)</f>
        <v>1253875</v>
      </c>
      <c r="I13" s="30"/>
      <c r="J13" s="39">
        <f>SUM(J10:J12)</f>
        <v>1545146</v>
      </c>
      <c r="K13" s="30"/>
      <c r="L13" s="39">
        <f>SUM(L10:L12)</f>
        <v>1277820</v>
      </c>
      <c r="M13" s="30"/>
      <c r="N13" s="39">
        <f>SUM(N10:N12)</f>
        <v>1625245</v>
      </c>
    </row>
    <row r="14" spans="1:14" ht="24" customHeight="1">
      <c r="A14" s="44" t="s">
        <v>65</v>
      </c>
      <c r="D14" s="30"/>
      <c r="E14" s="30"/>
      <c r="F14" s="45"/>
      <c r="H14" s="46"/>
      <c r="I14" s="30"/>
      <c r="J14" s="46"/>
      <c r="K14" s="30"/>
      <c r="L14" s="46"/>
      <c r="M14" s="30"/>
      <c r="N14" s="46"/>
    </row>
    <row r="15" spans="1:14" ht="24" customHeight="1">
      <c r="A15" s="29" t="s">
        <v>66</v>
      </c>
      <c r="C15" s="28"/>
      <c r="D15" s="30"/>
      <c r="E15" s="30"/>
      <c r="F15" s="45"/>
      <c r="H15" s="46">
        <v>1109644</v>
      </c>
      <c r="I15" s="30"/>
      <c r="J15" s="46">
        <v>1402454</v>
      </c>
      <c r="K15" s="30"/>
      <c r="L15" s="46">
        <v>1181493</v>
      </c>
      <c r="M15" s="30"/>
      <c r="N15" s="46">
        <v>1533247</v>
      </c>
    </row>
    <row r="16" spans="1:14" ht="24" customHeight="1">
      <c r="A16" s="29" t="s">
        <v>67</v>
      </c>
      <c r="C16" s="28"/>
      <c r="D16" s="17"/>
      <c r="E16" s="30"/>
      <c r="H16" s="38">
        <v>31170</v>
      </c>
      <c r="I16" s="38"/>
      <c r="J16" s="38">
        <v>33558</v>
      </c>
      <c r="K16" s="38"/>
      <c r="L16" s="38">
        <v>29699</v>
      </c>
      <c r="M16" s="38"/>
      <c r="N16" s="38">
        <v>32588</v>
      </c>
    </row>
    <row r="17" spans="1:14" ht="24" customHeight="1">
      <c r="A17" s="29" t="s">
        <v>68</v>
      </c>
      <c r="C17" s="28"/>
      <c r="D17" s="17"/>
      <c r="E17" s="30"/>
      <c r="H17" s="38">
        <v>70179</v>
      </c>
      <c r="I17" s="38"/>
      <c r="J17" s="38">
        <v>54071</v>
      </c>
      <c r="K17" s="38"/>
      <c r="L17" s="38">
        <v>63959</v>
      </c>
      <c r="M17" s="38"/>
      <c r="N17" s="38">
        <v>47343</v>
      </c>
    </row>
    <row r="18" spans="1:14" ht="24" customHeight="1">
      <c r="A18" s="29" t="s">
        <v>158</v>
      </c>
      <c r="C18" s="28"/>
      <c r="D18" s="17"/>
      <c r="E18" s="30"/>
      <c r="H18" s="38">
        <v>0</v>
      </c>
      <c r="I18" s="38"/>
      <c r="J18" s="38">
        <v>1203</v>
      </c>
      <c r="K18" s="38"/>
      <c r="L18" s="38">
        <v>0</v>
      </c>
      <c r="M18" s="38"/>
      <c r="N18" s="38">
        <v>1203</v>
      </c>
    </row>
    <row r="19" spans="1:14" ht="24" customHeight="1">
      <c r="A19" s="44" t="s">
        <v>69</v>
      </c>
      <c r="B19" s="30"/>
      <c r="E19" s="30"/>
      <c r="H19" s="39">
        <f>SUM(H15:H18)</f>
        <v>1210993</v>
      </c>
      <c r="I19" s="38"/>
      <c r="J19" s="39">
        <f>SUM(J15:J18)</f>
        <v>1491286</v>
      </c>
      <c r="K19" s="10"/>
      <c r="L19" s="39">
        <f>SUM(L15:L18)</f>
        <v>1275151</v>
      </c>
      <c r="M19" s="10"/>
      <c r="N19" s="39">
        <f>SUM(N15:N18)</f>
        <v>1614381</v>
      </c>
    </row>
    <row r="20" spans="1:14" ht="24" customHeight="1">
      <c r="A20" s="44" t="s">
        <v>146</v>
      </c>
      <c r="B20" s="30"/>
      <c r="E20" s="30"/>
      <c r="H20" s="38">
        <f>SUM(H13-H19)</f>
        <v>42882</v>
      </c>
      <c r="I20" s="38"/>
      <c r="J20" s="38">
        <f>SUM(J13-J19)</f>
        <v>53860</v>
      </c>
      <c r="K20" s="10"/>
      <c r="L20" s="38">
        <f>SUM(L13-L19)</f>
        <v>2669</v>
      </c>
      <c r="M20" s="10"/>
      <c r="N20" s="38">
        <f>SUM(N13-N19)</f>
        <v>10864</v>
      </c>
    </row>
    <row r="21" spans="1:14" ht="24" customHeight="1">
      <c r="A21" s="40" t="s">
        <v>130</v>
      </c>
      <c r="B21" s="30"/>
      <c r="E21" s="30"/>
      <c r="F21" s="8"/>
      <c r="H21" s="52">
        <v>377</v>
      </c>
      <c r="J21" s="40">
        <v>527</v>
      </c>
      <c r="L21" s="52">
        <v>0</v>
      </c>
      <c r="M21" s="10"/>
      <c r="N21" s="52">
        <v>0</v>
      </c>
    </row>
    <row r="22" spans="1:14" ht="24" customHeight="1">
      <c r="A22" s="40" t="s">
        <v>70</v>
      </c>
      <c r="B22" s="30"/>
      <c r="E22" s="30"/>
      <c r="F22" s="45"/>
      <c r="H22" s="40">
        <v>7</v>
      </c>
      <c r="J22" s="40">
        <v>29</v>
      </c>
      <c r="L22" s="50">
        <v>2001</v>
      </c>
      <c r="N22" s="50">
        <v>2470</v>
      </c>
    </row>
    <row r="23" spans="1:14" ht="24" customHeight="1">
      <c r="A23" s="29" t="s">
        <v>71</v>
      </c>
      <c r="B23" s="30"/>
      <c r="C23" s="29"/>
      <c r="E23" s="30"/>
      <c r="F23" s="42"/>
      <c r="G23" s="42"/>
      <c r="H23" s="38">
        <v>-11794</v>
      </c>
      <c r="I23" s="38"/>
      <c r="J23" s="38">
        <v>-12736</v>
      </c>
      <c r="K23" s="38"/>
      <c r="L23" s="38">
        <v>-10525</v>
      </c>
      <c r="M23" s="48"/>
      <c r="N23" s="38">
        <v>-10715</v>
      </c>
    </row>
    <row r="24" spans="1:14" ht="24" customHeight="1">
      <c r="A24" s="29" t="s">
        <v>169</v>
      </c>
      <c r="B24" s="30"/>
      <c r="C24" s="29"/>
      <c r="E24" s="30"/>
      <c r="F24" s="42"/>
      <c r="G24" s="42"/>
      <c r="H24" s="46">
        <v>-6701</v>
      </c>
      <c r="I24" s="38"/>
      <c r="J24" s="46">
        <v>-1613</v>
      </c>
      <c r="K24" s="38"/>
      <c r="L24" s="38">
        <v>146</v>
      </c>
      <c r="M24" s="38"/>
      <c r="N24" s="38">
        <v>-157</v>
      </c>
    </row>
    <row r="25" spans="1:14" ht="24" customHeight="1">
      <c r="A25" s="29" t="s">
        <v>192</v>
      </c>
      <c r="B25" s="30"/>
      <c r="C25" s="29"/>
      <c r="E25" s="30"/>
      <c r="F25" s="42"/>
      <c r="G25" s="42"/>
      <c r="H25" s="47">
        <v>565</v>
      </c>
      <c r="I25" s="46"/>
      <c r="J25" s="47">
        <v>1931</v>
      </c>
      <c r="K25" s="46"/>
      <c r="L25" s="47">
        <v>565</v>
      </c>
      <c r="M25" s="46"/>
      <c r="N25" s="47">
        <v>1687</v>
      </c>
    </row>
    <row r="26" spans="1:14" ht="24" customHeight="1">
      <c r="A26" s="1" t="s">
        <v>199</v>
      </c>
      <c r="B26" s="30"/>
      <c r="C26" s="29"/>
      <c r="E26" s="30"/>
      <c r="H26" s="38">
        <f>SUM(H20:H25)</f>
        <v>25336</v>
      </c>
      <c r="I26" s="38"/>
      <c r="J26" s="38">
        <f>SUM(J20:J25)</f>
        <v>41998</v>
      </c>
      <c r="K26" s="48"/>
      <c r="L26" s="38">
        <f>SUM(L20:L25)</f>
        <v>-5144</v>
      </c>
      <c r="M26" s="38"/>
      <c r="N26" s="38">
        <f>SUM(N20:N25)</f>
        <v>4149</v>
      </c>
    </row>
    <row r="27" spans="1:14" ht="24" customHeight="1">
      <c r="A27" s="29" t="s">
        <v>193</v>
      </c>
      <c r="B27" s="30"/>
      <c r="C27" s="29"/>
      <c r="E27" s="30"/>
      <c r="F27" s="45">
        <v>10</v>
      </c>
      <c r="H27" s="47">
        <v>2531</v>
      </c>
      <c r="I27" s="38"/>
      <c r="J27" s="47">
        <v>-1670</v>
      </c>
      <c r="K27" s="38"/>
      <c r="L27" s="47">
        <v>1161</v>
      </c>
      <c r="M27" s="38"/>
      <c r="N27" s="47">
        <v>-1913</v>
      </c>
    </row>
    <row r="28" spans="1:14" ht="23.25">
      <c r="A28" s="1" t="s">
        <v>180</v>
      </c>
      <c r="B28" s="45"/>
      <c r="C28" s="29"/>
      <c r="E28" s="30"/>
      <c r="F28" s="45"/>
      <c r="H28" s="39">
        <f>SUM(H26:H27)</f>
        <v>27867</v>
      </c>
      <c r="I28" s="38"/>
      <c r="J28" s="39">
        <f>SUM(J26:J27)</f>
        <v>40328</v>
      </c>
      <c r="K28" s="10"/>
      <c r="L28" s="39">
        <f>SUM(L26:L27)</f>
        <v>-3983</v>
      </c>
      <c r="M28" s="10"/>
      <c r="N28" s="39">
        <f>SUM(N26:N27)</f>
        <v>2236</v>
      </c>
    </row>
    <row r="29" spans="1:14" ht="23.25">
      <c r="A29" s="1"/>
      <c r="B29" s="45"/>
      <c r="C29" s="29"/>
      <c r="E29" s="30"/>
      <c r="F29" s="45"/>
      <c r="H29" s="38"/>
      <c r="I29" s="38"/>
      <c r="J29" s="38"/>
      <c r="K29" s="10"/>
      <c r="L29" s="38"/>
      <c r="M29" s="10"/>
      <c r="N29" s="38"/>
    </row>
    <row r="30" spans="1:14" ht="23.25">
      <c r="A30" s="1" t="s">
        <v>72</v>
      </c>
      <c r="B30" s="45"/>
      <c r="C30" s="29"/>
      <c r="E30" s="30"/>
      <c r="F30" s="45"/>
      <c r="H30" s="38"/>
      <c r="I30" s="38"/>
      <c r="J30" s="38"/>
      <c r="K30" s="48"/>
      <c r="L30" s="38"/>
      <c r="M30" s="48"/>
      <c r="N30" s="38"/>
    </row>
    <row r="31" spans="1:14" ht="23.25">
      <c r="A31" s="74" t="s">
        <v>131</v>
      </c>
      <c r="B31" s="45"/>
      <c r="C31" s="29"/>
      <c r="E31" s="30"/>
      <c r="F31" s="45"/>
      <c r="H31" s="38"/>
      <c r="I31" s="38"/>
      <c r="J31" s="38"/>
      <c r="K31" s="48"/>
      <c r="L31" s="38"/>
      <c r="M31" s="48"/>
      <c r="N31" s="38"/>
    </row>
    <row r="32" spans="1:14" ht="23.25">
      <c r="A32" s="29" t="s">
        <v>194</v>
      </c>
      <c r="B32" s="45"/>
      <c r="C32" s="29"/>
      <c r="E32" s="30"/>
      <c r="F32" s="45"/>
      <c r="H32" s="38">
        <v>2727</v>
      </c>
      <c r="I32" s="38"/>
      <c r="J32" s="38">
        <v>1198</v>
      </c>
      <c r="K32" s="48"/>
      <c r="L32" s="38">
        <v>2727</v>
      </c>
      <c r="M32" s="48"/>
      <c r="N32" s="38">
        <v>1198</v>
      </c>
    </row>
    <row r="33" spans="1:14" ht="23.25">
      <c r="A33" s="29" t="s">
        <v>132</v>
      </c>
      <c r="B33" s="45"/>
      <c r="C33" s="29"/>
      <c r="E33" s="30"/>
      <c r="F33" s="45">
        <v>10</v>
      </c>
      <c r="H33" s="47">
        <v>-545</v>
      </c>
      <c r="I33" s="38"/>
      <c r="J33" s="47">
        <v>-240</v>
      </c>
      <c r="K33" s="48"/>
      <c r="L33" s="47">
        <v>-545</v>
      </c>
      <c r="M33" s="48"/>
      <c r="N33" s="47">
        <v>-240</v>
      </c>
    </row>
    <row r="34" spans="1:14" ht="23.25">
      <c r="A34" s="29" t="s">
        <v>131</v>
      </c>
      <c r="B34" s="45"/>
      <c r="C34" s="29"/>
      <c r="E34" s="30"/>
      <c r="F34" s="45"/>
      <c r="H34" s="38"/>
      <c r="I34" s="38"/>
      <c r="J34" s="38"/>
      <c r="K34" s="48"/>
      <c r="L34" s="38"/>
      <c r="M34" s="48"/>
      <c r="N34" s="38"/>
    </row>
    <row r="35" spans="1:14" ht="23.25">
      <c r="A35" s="29" t="s">
        <v>133</v>
      </c>
      <c r="B35" s="45"/>
      <c r="C35" s="29"/>
      <c r="E35" s="30"/>
      <c r="F35" s="45"/>
      <c r="H35" s="47">
        <f>SUM(H32:H33)</f>
        <v>2182</v>
      </c>
      <c r="I35" s="38"/>
      <c r="J35" s="47">
        <f>SUM(J32:J33)</f>
        <v>958</v>
      </c>
      <c r="K35" s="48"/>
      <c r="L35" s="47">
        <f>SUM(L32:L33)</f>
        <v>2182</v>
      </c>
      <c r="M35" s="48"/>
      <c r="N35" s="47">
        <f>SUM(N32:N33)</f>
        <v>958</v>
      </c>
    </row>
    <row r="36" spans="1:14" ht="23.25">
      <c r="A36" s="1" t="s">
        <v>73</v>
      </c>
      <c r="B36" s="45"/>
      <c r="C36" s="29"/>
      <c r="E36" s="30"/>
      <c r="F36" s="45"/>
      <c r="H36" s="47">
        <f>SUM(H35)</f>
        <v>2182</v>
      </c>
      <c r="I36" s="38"/>
      <c r="J36" s="47">
        <f>SUM(J35)</f>
        <v>958</v>
      </c>
      <c r="K36" s="10"/>
      <c r="L36" s="47">
        <f>SUM(L35)</f>
        <v>2182</v>
      </c>
      <c r="M36" s="10"/>
      <c r="N36" s="47">
        <f>SUM(N35)</f>
        <v>958</v>
      </c>
    </row>
    <row r="37" spans="1:14" ht="24" customHeight="1">
      <c r="A37" s="1"/>
      <c r="B37" s="45"/>
      <c r="C37" s="29"/>
      <c r="E37" s="30"/>
      <c r="F37" s="45"/>
      <c r="H37" s="12"/>
      <c r="I37" s="12"/>
      <c r="J37" s="12"/>
      <c r="K37" s="12"/>
      <c r="L37" s="12"/>
      <c r="M37" s="12"/>
      <c r="N37" s="12"/>
    </row>
    <row r="38" spans="1:14" ht="24" customHeight="1" thickBot="1">
      <c r="A38" s="1" t="s">
        <v>74</v>
      </c>
      <c r="B38" s="45"/>
      <c r="C38" s="29"/>
      <c r="E38" s="30"/>
      <c r="F38" s="45"/>
      <c r="H38" s="9">
        <f>SUM(H28,H36)</f>
        <v>30049</v>
      </c>
      <c r="I38" s="38"/>
      <c r="J38" s="9">
        <f>SUM(J28,J36)</f>
        <v>41286</v>
      </c>
      <c r="K38" s="10"/>
      <c r="L38" s="9">
        <f>SUM(L28,L36)</f>
        <v>-1801</v>
      </c>
      <c r="M38" s="10"/>
      <c r="N38" s="9">
        <f>SUM(N28,N36)</f>
        <v>3194</v>
      </c>
    </row>
    <row r="39" spans="1:14" ht="24" customHeight="1" thickTop="1">
      <c r="A39" s="1"/>
      <c r="B39" s="45"/>
      <c r="C39" s="29"/>
      <c r="E39" s="30"/>
      <c r="F39" s="45"/>
      <c r="H39" s="38"/>
      <c r="I39" s="38"/>
      <c r="J39" s="38"/>
      <c r="K39" s="10"/>
      <c r="L39" s="38"/>
      <c r="M39" s="10"/>
      <c r="N39" s="38"/>
    </row>
    <row r="40" spans="1:14" ht="12" customHeight="1">
      <c r="B40" s="45"/>
      <c r="E40" s="30"/>
      <c r="F40" s="30"/>
      <c r="H40" s="7"/>
      <c r="I40" s="7"/>
      <c r="J40" s="7"/>
      <c r="L40" s="7"/>
      <c r="M40" s="30"/>
      <c r="N40" s="7" t="s">
        <v>75</v>
      </c>
    </row>
    <row r="41" spans="1:14" ht="24" customHeight="1">
      <c r="A41" s="61" t="s">
        <v>118</v>
      </c>
      <c r="B41" s="45"/>
      <c r="C41" s="28"/>
      <c r="E41" s="30"/>
      <c r="F41" s="45"/>
      <c r="H41" s="7"/>
      <c r="I41" s="7"/>
      <c r="J41" s="7"/>
      <c r="L41" s="7"/>
      <c r="M41" s="30"/>
      <c r="N41" s="7"/>
    </row>
    <row r="42" spans="1:14" ht="24" customHeight="1">
      <c r="A42" s="29" t="s">
        <v>119</v>
      </c>
      <c r="B42" s="45"/>
      <c r="C42" s="28"/>
      <c r="E42" s="30"/>
      <c r="F42" s="45"/>
      <c r="H42" s="7"/>
      <c r="I42" s="7"/>
      <c r="J42" s="7"/>
      <c r="L42" s="7"/>
      <c r="M42" s="30"/>
      <c r="N42" s="7"/>
    </row>
    <row r="43" spans="1:14" ht="24" customHeight="1" thickBot="1">
      <c r="A43" s="29" t="s">
        <v>183</v>
      </c>
      <c r="C43" s="28"/>
      <c r="D43" s="30"/>
      <c r="E43" s="30"/>
      <c r="H43" s="75">
        <f>H28/BS!E81</f>
        <v>4.4040881671047E-2</v>
      </c>
      <c r="I43" s="32"/>
      <c r="J43" s="75">
        <f>J28/BS!G81</f>
        <v>6.3734190118419035E-2</v>
      </c>
      <c r="L43" s="76">
        <f>L28/BS!I81</f>
        <v>-6.2947153154548456E-3</v>
      </c>
      <c r="M43" s="33"/>
      <c r="N43" s="75">
        <f>N28/BS!K81</f>
        <v>3.5337643598687008E-3</v>
      </c>
    </row>
    <row r="44" spans="1:14" ht="24" customHeight="1" thickTop="1">
      <c r="A44" s="29"/>
      <c r="B44" s="29"/>
      <c r="C44" s="29"/>
      <c r="D44" s="30"/>
      <c r="E44" s="30"/>
      <c r="F44" s="42"/>
      <c r="K44" s="30"/>
    </row>
    <row r="45" spans="1:14" ht="24" customHeight="1">
      <c r="A45" s="30" t="s">
        <v>113</v>
      </c>
    </row>
    <row r="46" spans="1:14" ht="24" customHeight="1">
      <c r="A46" s="42"/>
      <c r="B46" s="42"/>
      <c r="C46" s="42"/>
      <c r="F46" s="7"/>
      <c r="G46" s="7"/>
      <c r="H46" s="7"/>
      <c r="I46" s="7"/>
      <c r="J46" s="7"/>
      <c r="K46" s="7"/>
      <c r="N46" s="7" t="s">
        <v>57</v>
      </c>
    </row>
    <row r="47" spans="1:14" ht="24" customHeight="1">
      <c r="A47" s="71" t="s">
        <v>58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8" spans="1:14" ht="24" customHeight="1">
      <c r="A48" s="72" t="s">
        <v>59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</row>
    <row r="49" spans="1:14" ht="24" customHeight="1">
      <c r="A49" s="72" t="s">
        <v>190</v>
      </c>
      <c r="B49" s="72"/>
      <c r="C49" s="72"/>
      <c r="D49" s="72"/>
      <c r="E49" s="72"/>
      <c r="F49" s="72"/>
      <c r="G49" s="72"/>
      <c r="M49" s="72"/>
    </row>
    <row r="50" spans="1:14" ht="24" customHeight="1">
      <c r="D50" s="2"/>
      <c r="H50" s="73"/>
      <c r="I50" s="73"/>
      <c r="J50" s="73"/>
      <c r="K50" s="72"/>
      <c r="L50" s="72"/>
      <c r="N50" s="7" t="s">
        <v>2</v>
      </c>
    </row>
    <row r="51" spans="1:14" ht="24" customHeight="1">
      <c r="D51" s="2"/>
      <c r="H51" s="84" t="s">
        <v>3</v>
      </c>
      <c r="I51" s="84"/>
      <c r="J51" s="84"/>
      <c r="L51" s="83" t="s">
        <v>4</v>
      </c>
      <c r="M51" s="83"/>
      <c r="N51" s="83"/>
    </row>
    <row r="52" spans="1:14" ht="24" customHeight="1">
      <c r="E52" s="3"/>
      <c r="F52" s="82" t="s">
        <v>5</v>
      </c>
      <c r="H52" s="16">
        <f>H7</f>
        <v>2566</v>
      </c>
      <c r="I52" s="6"/>
      <c r="J52" s="16">
        <f>J7</f>
        <v>2565</v>
      </c>
      <c r="L52" s="16">
        <f>L7</f>
        <v>2566</v>
      </c>
      <c r="M52" s="6"/>
      <c r="N52" s="16">
        <f>N7</f>
        <v>2565</v>
      </c>
    </row>
    <row r="53" spans="1:14" ht="24" customHeight="1">
      <c r="A53" s="44" t="s">
        <v>60</v>
      </c>
      <c r="D53" s="41"/>
      <c r="E53" s="3"/>
      <c r="F53" s="6"/>
      <c r="H53" s="6"/>
      <c r="I53" s="6"/>
      <c r="J53" s="6"/>
      <c r="K53" s="4"/>
      <c r="L53" s="51"/>
      <c r="N53" s="51"/>
    </row>
    <row r="54" spans="1:14" ht="24" customHeight="1">
      <c r="A54" s="44" t="s">
        <v>61</v>
      </c>
      <c r="B54" s="30"/>
      <c r="D54" s="30"/>
      <c r="E54" s="30"/>
      <c r="I54" s="30"/>
      <c r="K54" s="30"/>
      <c r="M54" s="30"/>
    </row>
    <row r="55" spans="1:14" ht="24" customHeight="1">
      <c r="A55" s="29" t="s">
        <v>62</v>
      </c>
      <c r="C55" s="28"/>
      <c r="D55" s="30"/>
      <c r="E55" s="30"/>
      <c r="F55" s="45"/>
      <c r="H55" s="46">
        <v>3843022</v>
      </c>
      <c r="I55" s="30"/>
      <c r="J55" s="46">
        <v>5745897</v>
      </c>
      <c r="K55" s="30"/>
      <c r="L55" s="46">
        <v>3905215</v>
      </c>
      <c r="M55" s="30"/>
      <c r="N55" s="46">
        <v>6008967</v>
      </c>
    </row>
    <row r="56" spans="1:14" ht="24" customHeight="1">
      <c r="A56" s="29" t="s">
        <v>63</v>
      </c>
      <c r="B56" s="45"/>
      <c r="C56" s="29"/>
      <c r="D56" s="30"/>
      <c r="E56" s="30"/>
      <c r="F56" s="45"/>
      <c r="H56" s="38">
        <v>10663</v>
      </c>
      <c r="I56" s="30"/>
      <c r="J56" s="38">
        <v>9489</v>
      </c>
      <c r="K56" s="30"/>
      <c r="L56" s="46">
        <v>9692</v>
      </c>
      <c r="M56" s="30"/>
      <c r="N56" s="38">
        <v>8440</v>
      </c>
    </row>
    <row r="57" spans="1:14" ht="24" customHeight="1">
      <c r="A57" s="29" t="s">
        <v>173</v>
      </c>
      <c r="B57" s="45"/>
      <c r="C57" s="29"/>
      <c r="D57" s="30"/>
      <c r="E57" s="30"/>
      <c r="F57" s="45"/>
      <c r="H57" s="38">
        <v>0</v>
      </c>
      <c r="I57" s="30"/>
      <c r="J57" s="38">
        <v>1069</v>
      </c>
      <c r="K57" s="30"/>
      <c r="L57" s="46">
        <v>0</v>
      </c>
      <c r="M57" s="30"/>
      <c r="N57" s="38">
        <v>1069</v>
      </c>
    </row>
    <row r="58" spans="1:14" ht="24" customHeight="1">
      <c r="A58" s="44" t="s">
        <v>64</v>
      </c>
      <c r="D58" s="30"/>
      <c r="E58" s="30"/>
      <c r="F58" s="45"/>
      <c r="H58" s="39">
        <f>SUM(H55:H57)</f>
        <v>3853685</v>
      </c>
      <c r="I58" s="30"/>
      <c r="J58" s="39">
        <f>SUM(J55:J57)</f>
        <v>5756455</v>
      </c>
      <c r="K58" s="30"/>
      <c r="L58" s="39">
        <f>SUM(L55:L57)</f>
        <v>3914907</v>
      </c>
      <c r="M58" s="30"/>
      <c r="N58" s="39">
        <f>SUM(N55:N57)</f>
        <v>6018476</v>
      </c>
    </row>
    <row r="59" spans="1:14" ht="24" customHeight="1">
      <c r="A59" s="44" t="s">
        <v>65</v>
      </c>
      <c r="D59" s="30"/>
      <c r="E59" s="30"/>
      <c r="F59" s="45"/>
      <c r="H59" s="46"/>
      <c r="I59" s="30"/>
      <c r="J59" s="46"/>
      <c r="K59" s="30"/>
      <c r="L59" s="46"/>
      <c r="M59" s="30"/>
      <c r="N59" s="46"/>
    </row>
    <row r="60" spans="1:14" ht="24" customHeight="1">
      <c r="A60" s="29" t="s">
        <v>66</v>
      </c>
      <c r="C60" s="28"/>
      <c r="D60" s="30"/>
      <c r="E60" s="30"/>
      <c r="F60" s="45"/>
      <c r="H60" s="46">
        <v>3378233</v>
      </c>
      <c r="I60" s="30"/>
      <c r="J60" s="46">
        <v>5151209</v>
      </c>
      <c r="K60" s="30"/>
      <c r="L60" s="46">
        <v>3584197</v>
      </c>
      <c r="M60" s="30"/>
      <c r="N60" s="46">
        <v>5585264</v>
      </c>
    </row>
    <row r="61" spans="1:14" ht="24" customHeight="1">
      <c r="A61" s="29" t="s">
        <v>67</v>
      </c>
      <c r="C61" s="28"/>
      <c r="D61" s="17"/>
      <c r="E61" s="30"/>
      <c r="H61" s="38">
        <v>98253</v>
      </c>
      <c r="I61" s="38"/>
      <c r="J61" s="38">
        <v>95728</v>
      </c>
      <c r="K61" s="38"/>
      <c r="L61" s="38">
        <v>95179</v>
      </c>
      <c r="M61" s="38"/>
      <c r="N61" s="38">
        <v>93367</v>
      </c>
    </row>
    <row r="62" spans="1:14" ht="24" customHeight="1">
      <c r="A62" s="29" t="s">
        <v>68</v>
      </c>
      <c r="C62" s="28"/>
      <c r="D62" s="17"/>
      <c r="E62" s="30"/>
      <c r="H62" s="38">
        <v>189898</v>
      </c>
      <c r="I62" s="38"/>
      <c r="J62" s="38">
        <v>196079</v>
      </c>
      <c r="K62" s="38"/>
      <c r="L62" s="38">
        <v>172058</v>
      </c>
      <c r="M62" s="38"/>
      <c r="N62" s="38">
        <v>175791</v>
      </c>
    </row>
    <row r="63" spans="1:14" ht="24" customHeight="1">
      <c r="A63" s="29" t="s">
        <v>158</v>
      </c>
      <c r="C63" s="28"/>
      <c r="D63" s="17"/>
      <c r="E63" s="30"/>
      <c r="H63" s="38">
        <v>290</v>
      </c>
      <c r="I63" s="38"/>
      <c r="J63" s="38">
        <v>0</v>
      </c>
      <c r="K63" s="38"/>
      <c r="L63" s="38">
        <v>289</v>
      </c>
      <c r="M63" s="38"/>
      <c r="N63" s="38">
        <v>0</v>
      </c>
    </row>
    <row r="64" spans="1:14" ht="24" customHeight="1">
      <c r="A64" s="44" t="s">
        <v>69</v>
      </c>
      <c r="B64" s="30"/>
      <c r="E64" s="30"/>
      <c r="H64" s="39">
        <f>SUM(H60:H63)</f>
        <v>3666674</v>
      </c>
      <c r="I64" s="38"/>
      <c r="J64" s="39">
        <f>SUM(J60:J63)</f>
        <v>5443016</v>
      </c>
      <c r="K64" s="10"/>
      <c r="L64" s="39">
        <f>SUM(L60:L63)</f>
        <v>3851723</v>
      </c>
      <c r="M64" s="10"/>
      <c r="N64" s="39">
        <f>SUM(N60:N63)</f>
        <v>5854422</v>
      </c>
    </row>
    <row r="65" spans="1:14" ht="24" customHeight="1">
      <c r="A65" s="44" t="s">
        <v>146</v>
      </c>
      <c r="B65" s="30"/>
      <c r="E65" s="30"/>
      <c r="H65" s="38">
        <f>SUM(H58-H64)</f>
        <v>187011</v>
      </c>
      <c r="I65" s="38"/>
      <c r="J65" s="38">
        <f>SUM(J58-J64)</f>
        <v>313439</v>
      </c>
      <c r="K65" s="10"/>
      <c r="L65" s="38">
        <f>SUM(L58-L64)</f>
        <v>63184</v>
      </c>
      <c r="M65" s="10"/>
      <c r="N65" s="38">
        <f>SUM(N58-N64)</f>
        <v>164054</v>
      </c>
    </row>
    <row r="66" spans="1:14" ht="24" customHeight="1">
      <c r="A66" s="40" t="s">
        <v>130</v>
      </c>
      <c r="B66" s="30"/>
      <c r="E66" s="30"/>
      <c r="F66" s="8"/>
      <c r="H66" s="52">
        <v>1047</v>
      </c>
      <c r="J66" s="40">
        <v>1693</v>
      </c>
      <c r="L66" s="52">
        <v>0</v>
      </c>
      <c r="M66" s="10"/>
      <c r="N66" s="52">
        <v>0</v>
      </c>
    </row>
    <row r="67" spans="1:14" ht="24" customHeight="1">
      <c r="A67" s="40" t="s">
        <v>70</v>
      </c>
      <c r="B67" s="30"/>
      <c r="E67" s="30"/>
      <c r="F67" s="45"/>
      <c r="H67" s="40">
        <v>337</v>
      </c>
      <c r="J67" s="40">
        <v>217</v>
      </c>
      <c r="L67" s="50">
        <v>6562</v>
      </c>
      <c r="N67" s="50">
        <v>7955</v>
      </c>
    </row>
    <row r="68" spans="1:14" ht="24" customHeight="1">
      <c r="A68" s="29" t="s">
        <v>71</v>
      </c>
      <c r="B68" s="30"/>
      <c r="C68" s="29"/>
      <c r="E68" s="30"/>
      <c r="F68" s="42"/>
      <c r="G68" s="42"/>
      <c r="H68" s="38">
        <v>-37955</v>
      </c>
      <c r="I68" s="38"/>
      <c r="J68" s="38">
        <v>-38840</v>
      </c>
      <c r="K68" s="38"/>
      <c r="L68" s="38">
        <v>-33377</v>
      </c>
      <c r="M68" s="48"/>
      <c r="N68" s="38">
        <v>-31883</v>
      </c>
    </row>
    <row r="69" spans="1:14" ht="24" customHeight="1">
      <c r="A69" s="29" t="s">
        <v>169</v>
      </c>
      <c r="B69" s="30"/>
      <c r="C69" s="29"/>
      <c r="E69" s="30"/>
      <c r="F69" s="42"/>
      <c r="G69" s="42"/>
      <c r="H69" s="46">
        <v>-8685</v>
      </c>
      <c r="I69" s="38"/>
      <c r="J69" s="46">
        <v>28937</v>
      </c>
      <c r="K69" s="38"/>
      <c r="L69" s="38">
        <v>-12443</v>
      </c>
      <c r="M69" s="38"/>
      <c r="N69" s="38">
        <v>21127</v>
      </c>
    </row>
    <row r="70" spans="1:14" ht="24" customHeight="1">
      <c r="A70" s="29" t="s">
        <v>179</v>
      </c>
      <c r="B70" s="30"/>
      <c r="C70" s="29"/>
      <c r="E70" s="30"/>
      <c r="F70" s="42"/>
      <c r="G70" s="42"/>
      <c r="H70" s="47">
        <v>1879</v>
      </c>
      <c r="I70" s="46"/>
      <c r="J70" s="47">
        <v>188</v>
      </c>
      <c r="K70" s="46"/>
      <c r="L70" s="47">
        <v>1879</v>
      </c>
      <c r="M70" s="46"/>
      <c r="N70" s="47">
        <v>-2280</v>
      </c>
    </row>
    <row r="71" spans="1:14" ht="24" customHeight="1">
      <c r="A71" s="1" t="s">
        <v>148</v>
      </c>
      <c r="B71" s="30"/>
      <c r="C71" s="29"/>
      <c r="E71" s="30"/>
      <c r="H71" s="38">
        <f>SUM(H65:H70)</f>
        <v>143634</v>
      </c>
      <c r="I71" s="38"/>
      <c r="J71" s="38">
        <f>SUM(J65:J70)</f>
        <v>305634</v>
      </c>
      <c r="K71" s="48"/>
      <c r="L71" s="38">
        <f>SUM(L65:L70)</f>
        <v>25805</v>
      </c>
      <c r="M71" s="38"/>
      <c r="N71" s="38">
        <f>SUM(N65:N70)</f>
        <v>158973</v>
      </c>
    </row>
    <row r="72" spans="1:14" ht="24" customHeight="1">
      <c r="A72" s="29" t="s">
        <v>159</v>
      </c>
      <c r="B72" s="30"/>
      <c r="C72" s="29"/>
      <c r="E72" s="30"/>
      <c r="F72" s="45">
        <v>10</v>
      </c>
      <c r="H72" s="47">
        <v>-6117</v>
      </c>
      <c r="I72" s="38"/>
      <c r="J72" s="47">
        <v>-27710</v>
      </c>
      <c r="K72" s="38"/>
      <c r="L72" s="47">
        <v>-5366</v>
      </c>
      <c r="M72" s="38"/>
      <c r="N72" s="47">
        <v>-25655</v>
      </c>
    </row>
    <row r="73" spans="1:14" ht="23.25">
      <c r="A73" s="1" t="s">
        <v>134</v>
      </c>
      <c r="B73" s="45"/>
      <c r="C73" s="29"/>
      <c r="E73" s="30"/>
      <c r="F73" s="45"/>
      <c r="H73" s="39">
        <f>SUM(H71:H72)</f>
        <v>137517</v>
      </c>
      <c r="I73" s="38"/>
      <c r="J73" s="39">
        <f>SUM(J71:J72)</f>
        <v>277924</v>
      </c>
      <c r="K73" s="10"/>
      <c r="L73" s="39">
        <f>SUM(L71:L72)</f>
        <v>20439</v>
      </c>
      <c r="M73" s="10"/>
      <c r="N73" s="39">
        <f>SUM(N71:N72)</f>
        <v>133318</v>
      </c>
    </row>
    <row r="74" spans="1:14" ht="23.25">
      <c r="A74" s="1"/>
      <c r="B74" s="45"/>
      <c r="C74" s="29"/>
      <c r="E74" s="30"/>
      <c r="F74" s="45"/>
      <c r="H74" s="38"/>
      <c r="I74" s="38"/>
      <c r="J74" s="38"/>
      <c r="K74" s="10"/>
      <c r="L74" s="38"/>
      <c r="M74" s="10"/>
      <c r="N74" s="38"/>
    </row>
    <row r="75" spans="1:14" ht="23.25">
      <c r="A75" s="1" t="s">
        <v>72</v>
      </c>
      <c r="B75" s="45"/>
      <c r="C75" s="29"/>
      <c r="E75" s="30"/>
      <c r="F75" s="45"/>
      <c r="H75" s="38"/>
      <c r="I75" s="38"/>
      <c r="J75" s="38"/>
      <c r="K75" s="48"/>
      <c r="L75" s="38"/>
      <c r="M75" s="48"/>
      <c r="N75" s="38"/>
    </row>
    <row r="76" spans="1:14" ht="23.25">
      <c r="A76" s="74" t="s">
        <v>131</v>
      </c>
      <c r="B76" s="45"/>
      <c r="C76" s="29"/>
      <c r="E76" s="30"/>
      <c r="F76" s="45"/>
      <c r="H76" s="38"/>
      <c r="I76" s="38"/>
      <c r="J76" s="38"/>
      <c r="K76" s="48"/>
      <c r="L76" s="38"/>
      <c r="M76" s="48"/>
      <c r="N76" s="38"/>
    </row>
    <row r="77" spans="1:14" ht="23.25">
      <c r="A77" s="29" t="s">
        <v>194</v>
      </c>
      <c r="B77" s="45"/>
      <c r="C77" s="29"/>
      <c r="E77" s="30"/>
      <c r="F77" s="45"/>
      <c r="H77" s="38">
        <v>0</v>
      </c>
      <c r="I77" s="38"/>
      <c r="J77" s="38">
        <v>1198</v>
      </c>
      <c r="K77" s="48"/>
      <c r="L77" s="38">
        <v>0</v>
      </c>
      <c r="M77" s="48"/>
      <c r="N77" s="38">
        <v>1198</v>
      </c>
    </row>
    <row r="78" spans="1:14" ht="23.25">
      <c r="A78" s="29" t="s">
        <v>132</v>
      </c>
      <c r="B78" s="45"/>
      <c r="C78" s="29"/>
      <c r="E78" s="30"/>
      <c r="F78" s="45">
        <v>10</v>
      </c>
      <c r="H78" s="47">
        <v>0</v>
      </c>
      <c r="I78" s="38"/>
      <c r="J78" s="47">
        <v>-240</v>
      </c>
      <c r="K78" s="48"/>
      <c r="L78" s="47">
        <v>0</v>
      </c>
      <c r="M78" s="48"/>
      <c r="N78" s="47">
        <v>-240</v>
      </c>
    </row>
    <row r="79" spans="1:14" ht="23.25">
      <c r="A79" s="29" t="s">
        <v>131</v>
      </c>
      <c r="B79" s="45"/>
      <c r="C79" s="29"/>
      <c r="E79" s="30"/>
      <c r="F79" s="45"/>
      <c r="H79" s="38"/>
      <c r="I79" s="38"/>
      <c r="J79" s="38"/>
      <c r="K79" s="48"/>
      <c r="L79" s="38"/>
      <c r="M79" s="48"/>
      <c r="N79" s="38"/>
    </row>
    <row r="80" spans="1:14" ht="23.25">
      <c r="A80" s="29" t="s">
        <v>133</v>
      </c>
      <c r="B80" s="45"/>
      <c r="C80" s="29"/>
      <c r="E80" s="30"/>
      <c r="F80" s="45"/>
      <c r="H80" s="47">
        <f>SUM(H77:H78)</f>
        <v>0</v>
      </c>
      <c r="I80" s="38"/>
      <c r="J80" s="47">
        <f>SUM(J77:J78)</f>
        <v>958</v>
      </c>
      <c r="K80" s="48"/>
      <c r="L80" s="47">
        <f>SUM(L77:L78)</f>
        <v>0</v>
      </c>
      <c r="M80" s="48"/>
      <c r="N80" s="47">
        <f>SUM(N77:N78)</f>
        <v>958</v>
      </c>
    </row>
    <row r="81" spans="1:14" ht="23.25">
      <c r="A81" s="1" t="s">
        <v>73</v>
      </c>
      <c r="B81" s="45"/>
      <c r="C81" s="29"/>
      <c r="E81" s="30"/>
      <c r="F81" s="45"/>
      <c r="H81" s="47">
        <f>SUM(H80)</f>
        <v>0</v>
      </c>
      <c r="I81" s="38"/>
      <c r="J81" s="47">
        <f>SUM(J80)</f>
        <v>958</v>
      </c>
      <c r="K81" s="10"/>
      <c r="L81" s="47">
        <f>SUM(L80)</f>
        <v>0</v>
      </c>
      <c r="M81" s="10"/>
      <c r="N81" s="47">
        <f>SUM(N80)</f>
        <v>958</v>
      </c>
    </row>
    <row r="82" spans="1:14" ht="24" customHeight="1">
      <c r="A82" s="1"/>
      <c r="B82" s="45"/>
      <c r="C82" s="29"/>
      <c r="E82" s="30"/>
      <c r="F82" s="45"/>
      <c r="H82" s="12"/>
      <c r="I82" s="12"/>
      <c r="J82" s="12"/>
      <c r="K82" s="12"/>
      <c r="L82" s="12"/>
      <c r="M82" s="12"/>
      <c r="N82" s="12"/>
    </row>
    <row r="83" spans="1:14" ht="24" customHeight="1" thickBot="1">
      <c r="A83" s="1" t="s">
        <v>74</v>
      </c>
      <c r="B83" s="45"/>
      <c r="C83" s="29"/>
      <c r="E83" s="30"/>
      <c r="F83" s="45"/>
      <c r="H83" s="9">
        <f>SUM(H73,H81)</f>
        <v>137517</v>
      </c>
      <c r="I83" s="38"/>
      <c r="J83" s="9">
        <f>SUM(J73,J81)</f>
        <v>278882</v>
      </c>
      <c r="K83" s="10"/>
      <c r="L83" s="9">
        <f>SUM(L73,L81)</f>
        <v>20439</v>
      </c>
      <c r="M83" s="10"/>
      <c r="N83" s="9">
        <f>SUM(N73,N81)</f>
        <v>134276</v>
      </c>
    </row>
    <row r="84" spans="1:14" ht="24" customHeight="1" thickTop="1">
      <c r="A84" s="1"/>
      <c r="B84" s="45"/>
      <c r="C84" s="29"/>
      <c r="E84" s="30"/>
      <c r="F84" s="45"/>
      <c r="H84" s="38"/>
      <c r="I84" s="38"/>
      <c r="J84" s="38"/>
      <c r="K84" s="10"/>
      <c r="L84" s="38"/>
      <c r="M84" s="10"/>
      <c r="N84" s="38"/>
    </row>
    <row r="85" spans="1:14" ht="12" customHeight="1">
      <c r="B85" s="45"/>
      <c r="E85" s="30"/>
      <c r="F85" s="30"/>
      <c r="H85" s="7"/>
      <c r="I85" s="7"/>
      <c r="J85" s="7"/>
      <c r="L85" s="7"/>
      <c r="M85" s="30"/>
      <c r="N85" s="7" t="s">
        <v>75</v>
      </c>
    </row>
    <row r="86" spans="1:14" ht="24" customHeight="1">
      <c r="A86" s="61" t="s">
        <v>118</v>
      </c>
      <c r="B86" s="45"/>
      <c r="C86" s="28"/>
      <c r="E86" s="30"/>
      <c r="F86" s="45"/>
      <c r="H86" s="7"/>
      <c r="I86" s="7"/>
      <c r="J86" s="7"/>
      <c r="L86" s="7"/>
      <c r="M86" s="30"/>
      <c r="N86" s="7"/>
    </row>
    <row r="87" spans="1:14" ht="24" customHeight="1">
      <c r="A87" s="29" t="s">
        <v>119</v>
      </c>
      <c r="B87" s="45"/>
      <c r="C87" s="28"/>
      <c r="E87" s="30"/>
      <c r="F87" s="45"/>
      <c r="H87" s="7"/>
      <c r="I87" s="7"/>
      <c r="J87" s="7"/>
      <c r="L87" s="7"/>
      <c r="M87" s="30"/>
      <c r="N87" s="7"/>
    </row>
    <row r="88" spans="1:14" ht="24" customHeight="1" thickBot="1">
      <c r="A88" s="29" t="s">
        <v>147</v>
      </c>
      <c r="C88" s="28"/>
      <c r="D88" s="30"/>
      <c r="E88" s="30"/>
      <c r="H88" s="55">
        <f>H73/BS!E81</f>
        <v>0.21733124931845443</v>
      </c>
      <c r="I88" s="32"/>
      <c r="J88" s="55">
        <f>J73/BS!G81</f>
        <v>0.43922984166017387</v>
      </c>
      <c r="L88" s="55">
        <f>L73/BS!I81</f>
        <v>3.2301703824399092E-2</v>
      </c>
      <c r="M88" s="33"/>
      <c r="N88" s="55">
        <f>N73/BS!K81</f>
        <v>0.21069516857288706</v>
      </c>
    </row>
    <row r="89" spans="1:14" ht="24" customHeight="1" thickTop="1">
      <c r="A89" s="29"/>
      <c r="B89" s="29"/>
      <c r="C89" s="29"/>
      <c r="D89" s="30"/>
      <c r="E89" s="30"/>
      <c r="F89" s="42"/>
      <c r="K89" s="30"/>
    </row>
    <row r="90" spans="1:14" ht="24" customHeight="1">
      <c r="A90" s="30" t="s">
        <v>113</v>
      </c>
    </row>
  </sheetData>
  <mergeCells count="4">
    <mergeCell ref="H51:J51"/>
    <mergeCell ref="L51:N51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tabSelected="1" view="pageBreakPreview" zoomScale="85" zoomScaleNormal="70" zoomScaleSheetLayoutView="85" workbookViewId="0">
      <selection activeCell="A7" sqref="A7"/>
    </sheetView>
  </sheetViews>
  <sheetFormatPr defaultRowHeight="23.25"/>
  <cols>
    <col min="1" max="1" width="26.140625" style="49" customWidth="1"/>
    <col min="2" max="2" width="5.5703125" style="49" customWidth="1"/>
    <col min="3" max="3" width="9.42578125" style="49" customWidth="1"/>
    <col min="4" max="4" width="1.5703125" style="49" customWidth="1"/>
    <col min="5" max="5" width="15.42578125" style="49" customWidth="1"/>
    <col min="6" max="6" width="1.5703125" style="49" customWidth="1"/>
    <col min="7" max="7" width="15.42578125" style="49" customWidth="1"/>
    <col min="8" max="8" width="1.5703125" style="49" customWidth="1"/>
    <col min="9" max="9" width="15.42578125" style="49" customWidth="1"/>
    <col min="10" max="10" width="1.5703125" style="49" customWidth="1"/>
    <col min="11" max="11" width="15.42578125" style="49" customWidth="1"/>
    <col min="12" max="12" width="1.5703125" style="49" customWidth="1"/>
    <col min="13" max="13" width="15.42578125" style="49" customWidth="1"/>
    <col min="14" max="14" width="1.5703125" style="49" customWidth="1"/>
    <col min="15" max="15" width="16.140625" style="49" customWidth="1"/>
    <col min="16" max="16" width="1.5703125" style="49" customWidth="1"/>
    <col min="17" max="17" width="16.140625" style="49" customWidth="1"/>
    <col min="18" max="18" width="1.5703125" style="49" customWidth="1"/>
    <col min="19" max="19" width="16.140625" style="49" customWidth="1"/>
    <col min="20" max="20" width="1.5703125" style="49" customWidth="1"/>
    <col min="21" max="21" width="15.42578125" style="49" customWidth="1"/>
    <col min="22" max="236" width="9.140625" style="49"/>
    <col min="237" max="237" width="26.5703125" style="49" customWidth="1"/>
    <col min="238" max="238" width="5.5703125" style="49" customWidth="1"/>
    <col min="239" max="239" width="2.42578125" style="49" customWidth="1"/>
    <col min="240" max="240" width="15.42578125" style="49" customWidth="1"/>
    <col min="241" max="241" width="1.5703125" style="49" customWidth="1"/>
    <col min="242" max="242" width="15.42578125" style="49" customWidth="1"/>
    <col min="243" max="243" width="1.5703125" style="49" customWidth="1"/>
    <col min="244" max="244" width="15.42578125" style="49" customWidth="1"/>
    <col min="245" max="245" width="1.5703125" style="49" customWidth="1"/>
    <col min="246" max="246" width="15.42578125" style="49" customWidth="1"/>
    <col min="247" max="247" width="1.5703125" style="49" customWidth="1"/>
    <col min="248" max="248" width="15.42578125" style="49" customWidth="1"/>
    <col min="249" max="249" width="1.5703125" style="49" customWidth="1"/>
    <col min="250" max="250" width="15.42578125" style="49" customWidth="1"/>
    <col min="251" max="251" width="1.5703125" style="49" customWidth="1"/>
    <col min="252" max="252" width="15.42578125" style="49" customWidth="1"/>
    <col min="253" max="253" width="9.140625" style="49"/>
    <col min="254" max="254" width="9.42578125" style="49" bestFit="1" customWidth="1"/>
    <col min="255" max="492" width="9.140625" style="49"/>
    <col min="493" max="493" width="26.5703125" style="49" customWidth="1"/>
    <col min="494" max="494" width="5.5703125" style="49" customWidth="1"/>
    <col min="495" max="495" width="2.42578125" style="49" customWidth="1"/>
    <col min="496" max="496" width="15.42578125" style="49" customWidth="1"/>
    <col min="497" max="497" width="1.5703125" style="49" customWidth="1"/>
    <col min="498" max="498" width="15.42578125" style="49" customWidth="1"/>
    <col min="499" max="499" width="1.5703125" style="49" customWidth="1"/>
    <col min="500" max="500" width="15.42578125" style="49" customWidth="1"/>
    <col min="501" max="501" width="1.5703125" style="49" customWidth="1"/>
    <col min="502" max="502" width="15.42578125" style="49" customWidth="1"/>
    <col min="503" max="503" width="1.5703125" style="49" customWidth="1"/>
    <col min="504" max="504" width="15.42578125" style="49" customWidth="1"/>
    <col min="505" max="505" width="1.5703125" style="49" customWidth="1"/>
    <col min="506" max="506" width="15.42578125" style="49" customWidth="1"/>
    <col min="507" max="507" width="1.5703125" style="49" customWidth="1"/>
    <col min="508" max="508" width="15.42578125" style="49" customWidth="1"/>
    <col min="509" max="509" width="9.140625" style="49"/>
    <col min="510" max="510" width="9.42578125" style="49" bestFit="1" customWidth="1"/>
    <col min="511" max="748" width="9.140625" style="49"/>
    <col min="749" max="749" width="26.5703125" style="49" customWidth="1"/>
    <col min="750" max="750" width="5.5703125" style="49" customWidth="1"/>
    <col min="751" max="751" width="2.42578125" style="49" customWidth="1"/>
    <col min="752" max="752" width="15.42578125" style="49" customWidth="1"/>
    <col min="753" max="753" width="1.5703125" style="49" customWidth="1"/>
    <col min="754" max="754" width="15.42578125" style="49" customWidth="1"/>
    <col min="755" max="755" width="1.5703125" style="49" customWidth="1"/>
    <col min="756" max="756" width="15.42578125" style="49" customWidth="1"/>
    <col min="757" max="757" width="1.5703125" style="49" customWidth="1"/>
    <col min="758" max="758" width="15.42578125" style="49" customWidth="1"/>
    <col min="759" max="759" width="1.5703125" style="49" customWidth="1"/>
    <col min="760" max="760" width="15.42578125" style="49" customWidth="1"/>
    <col min="761" max="761" width="1.5703125" style="49" customWidth="1"/>
    <col min="762" max="762" width="15.42578125" style="49" customWidth="1"/>
    <col min="763" max="763" width="1.5703125" style="49" customWidth="1"/>
    <col min="764" max="764" width="15.42578125" style="49" customWidth="1"/>
    <col min="765" max="765" width="9.140625" style="49"/>
    <col min="766" max="766" width="9.42578125" style="49" bestFit="1" customWidth="1"/>
    <col min="767" max="1004" width="9.140625" style="49"/>
    <col min="1005" max="1005" width="26.5703125" style="49" customWidth="1"/>
    <col min="1006" max="1006" width="5.5703125" style="49" customWidth="1"/>
    <col min="1007" max="1007" width="2.42578125" style="49" customWidth="1"/>
    <col min="1008" max="1008" width="15.42578125" style="49" customWidth="1"/>
    <col min="1009" max="1009" width="1.5703125" style="49" customWidth="1"/>
    <col min="1010" max="1010" width="15.42578125" style="49" customWidth="1"/>
    <col min="1011" max="1011" width="1.5703125" style="49" customWidth="1"/>
    <col min="1012" max="1012" width="15.42578125" style="49" customWidth="1"/>
    <col min="1013" max="1013" width="1.5703125" style="49" customWidth="1"/>
    <col min="1014" max="1014" width="15.42578125" style="49" customWidth="1"/>
    <col min="1015" max="1015" width="1.5703125" style="49" customWidth="1"/>
    <col min="1016" max="1016" width="15.42578125" style="49" customWidth="1"/>
    <col min="1017" max="1017" width="1.5703125" style="49" customWidth="1"/>
    <col min="1018" max="1018" width="15.42578125" style="49" customWidth="1"/>
    <col min="1019" max="1019" width="1.5703125" style="49" customWidth="1"/>
    <col min="1020" max="1020" width="15.42578125" style="49" customWidth="1"/>
    <col min="1021" max="1021" width="9.140625" style="49"/>
    <col min="1022" max="1022" width="9.42578125" style="49" bestFit="1" customWidth="1"/>
    <col min="1023" max="1260" width="9.140625" style="49"/>
    <col min="1261" max="1261" width="26.5703125" style="49" customWidth="1"/>
    <col min="1262" max="1262" width="5.5703125" style="49" customWidth="1"/>
    <col min="1263" max="1263" width="2.42578125" style="49" customWidth="1"/>
    <col min="1264" max="1264" width="15.42578125" style="49" customWidth="1"/>
    <col min="1265" max="1265" width="1.5703125" style="49" customWidth="1"/>
    <col min="1266" max="1266" width="15.42578125" style="49" customWidth="1"/>
    <col min="1267" max="1267" width="1.5703125" style="49" customWidth="1"/>
    <col min="1268" max="1268" width="15.42578125" style="49" customWidth="1"/>
    <col min="1269" max="1269" width="1.5703125" style="49" customWidth="1"/>
    <col min="1270" max="1270" width="15.42578125" style="49" customWidth="1"/>
    <col min="1271" max="1271" width="1.5703125" style="49" customWidth="1"/>
    <col min="1272" max="1272" width="15.42578125" style="49" customWidth="1"/>
    <col min="1273" max="1273" width="1.5703125" style="49" customWidth="1"/>
    <col min="1274" max="1274" width="15.42578125" style="49" customWidth="1"/>
    <col min="1275" max="1275" width="1.5703125" style="49" customWidth="1"/>
    <col min="1276" max="1276" width="15.42578125" style="49" customWidth="1"/>
    <col min="1277" max="1277" width="9.140625" style="49"/>
    <col min="1278" max="1278" width="9.42578125" style="49" bestFit="1" customWidth="1"/>
    <col min="1279" max="1516" width="9.140625" style="49"/>
    <col min="1517" max="1517" width="26.5703125" style="49" customWidth="1"/>
    <col min="1518" max="1518" width="5.5703125" style="49" customWidth="1"/>
    <col min="1519" max="1519" width="2.42578125" style="49" customWidth="1"/>
    <col min="1520" max="1520" width="15.42578125" style="49" customWidth="1"/>
    <col min="1521" max="1521" width="1.5703125" style="49" customWidth="1"/>
    <col min="1522" max="1522" width="15.42578125" style="49" customWidth="1"/>
    <col min="1523" max="1523" width="1.5703125" style="49" customWidth="1"/>
    <col min="1524" max="1524" width="15.42578125" style="49" customWidth="1"/>
    <col min="1525" max="1525" width="1.5703125" style="49" customWidth="1"/>
    <col min="1526" max="1526" width="15.42578125" style="49" customWidth="1"/>
    <col min="1527" max="1527" width="1.5703125" style="49" customWidth="1"/>
    <col min="1528" max="1528" width="15.42578125" style="49" customWidth="1"/>
    <col min="1529" max="1529" width="1.5703125" style="49" customWidth="1"/>
    <col min="1530" max="1530" width="15.42578125" style="49" customWidth="1"/>
    <col min="1531" max="1531" width="1.5703125" style="49" customWidth="1"/>
    <col min="1532" max="1532" width="15.42578125" style="49" customWidth="1"/>
    <col min="1533" max="1533" width="9.140625" style="49"/>
    <col min="1534" max="1534" width="9.42578125" style="49" bestFit="1" customWidth="1"/>
    <col min="1535" max="1772" width="9.140625" style="49"/>
    <col min="1773" max="1773" width="26.5703125" style="49" customWidth="1"/>
    <col min="1774" max="1774" width="5.5703125" style="49" customWidth="1"/>
    <col min="1775" max="1775" width="2.42578125" style="49" customWidth="1"/>
    <col min="1776" max="1776" width="15.42578125" style="49" customWidth="1"/>
    <col min="1777" max="1777" width="1.5703125" style="49" customWidth="1"/>
    <col min="1778" max="1778" width="15.42578125" style="49" customWidth="1"/>
    <col min="1779" max="1779" width="1.5703125" style="49" customWidth="1"/>
    <col min="1780" max="1780" width="15.42578125" style="49" customWidth="1"/>
    <col min="1781" max="1781" width="1.5703125" style="49" customWidth="1"/>
    <col min="1782" max="1782" width="15.42578125" style="49" customWidth="1"/>
    <col min="1783" max="1783" width="1.5703125" style="49" customWidth="1"/>
    <col min="1784" max="1784" width="15.42578125" style="49" customWidth="1"/>
    <col min="1785" max="1785" width="1.5703125" style="49" customWidth="1"/>
    <col min="1786" max="1786" width="15.42578125" style="49" customWidth="1"/>
    <col min="1787" max="1787" width="1.5703125" style="49" customWidth="1"/>
    <col min="1788" max="1788" width="15.42578125" style="49" customWidth="1"/>
    <col min="1789" max="1789" width="9.140625" style="49"/>
    <col min="1790" max="1790" width="9.42578125" style="49" bestFit="1" customWidth="1"/>
    <col min="1791" max="2028" width="9.140625" style="49"/>
    <col min="2029" max="2029" width="26.5703125" style="49" customWidth="1"/>
    <col min="2030" max="2030" width="5.5703125" style="49" customWidth="1"/>
    <col min="2031" max="2031" width="2.42578125" style="49" customWidth="1"/>
    <col min="2032" max="2032" width="15.42578125" style="49" customWidth="1"/>
    <col min="2033" max="2033" width="1.5703125" style="49" customWidth="1"/>
    <col min="2034" max="2034" width="15.42578125" style="49" customWidth="1"/>
    <col min="2035" max="2035" width="1.5703125" style="49" customWidth="1"/>
    <col min="2036" max="2036" width="15.42578125" style="49" customWidth="1"/>
    <col min="2037" max="2037" width="1.5703125" style="49" customWidth="1"/>
    <col min="2038" max="2038" width="15.42578125" style="49" customWidth="1"/>
    <col min="2039" max="2039" width="1.5703125" style="49" customWidth="1"/>
    <col min="2040" max="2040" width="15.42578125" style="49" customWidth="1"/>
    <col min="2041" max="2041" width="1.5703125" style="49" customWidth="1"/>
    <col min="2042" max="2042" width="15.42578125" style="49" customWidth="1"/>
    <col min="2043" max="2043" width="1.5703125" style="49" customWidth="1"/>
    <col min="2044" max="2044" width="15.42578125" style="49" customWidth="1"/>
    <col min="2045" max="2045" width="9.140625" style="49"/>
    <col min="2046" max="2046" width="9.42578125" style="49" bestFit="1" customWidth="1"/>
    <col min="2047" max="2284" width="9.140625" style="49"/>
    <col min="2285" max="2285" width="26.5703125" style="49" customWidth="1"/>
    <col min="2286" max="2286" width="5.5703125" style="49" customWidth="1"/>
    <col min="2287" max="2287" width="2.42578125" style="49" customWidth="1"/>
    <col min="2288" max="2288" width="15.42578125" style="49" customWidth="1"/>
    <col min="2289" max="2289" width="1.5703125" style="49" customWidth="1"/>
    <col min="2290" max="2290" width="15.42578125" style="49" customWidth="1"/>
    <col min="2291" max="2291" width="1.5703125" style="49" customWidth="1"/>
    <col min="2292" max="2292" width="15.42578125" style="49" customWidth="1"/>
    <col min="2293" max="2293" width="1.5703125" style="49" customWidth="1"/>
    <col min="2294" max="2294" width="15.42578125" style="49" customWidth="1"/>
    <col min="2295" max="2295" width="1.5703125" style="49" customWidth="1"/>
    <col min="2296" max="2296" width="15.42578125" style="49" customWidth="1"/>
    <col min="2297" max="2297" width="1.5703125" style="49" customWidth="1"/>
    <col min="2298" max="2298" width="15.42578125" style="49" customWidth="1"/>
    <col min="2299" max="2299" width="1.5703125" style="49" customWidth="1"/>
    <col min="2300" max="2300" width="15.42578125" style="49" customWidth="1"/>
    <col min="2301" max="2301" width="9.140625" style="49"/>
    <col min="2302" max="2302" width="9.42578125" style="49" bestFit="1" customWidth="1"/>
    <col min="2303" max="2540" width="9.140625" style="49"/>
    <col min="2541" max="2541" width="26.5703125" style="49" customWidth="1"/>
    <col min="2542" max="2542" width="5.5703125" style="49" customWidth="1"/>
    <col min="2543" max="2543" width="2.42578125" style="49" customWidth="1"/>
    <col min="2544" max="2544" width="15.42578125" style="49" customWidth="1"/>
    <col min="2545" max="2545" width="1.5703125" style="49" customWidth="1"/>
    <col min="2546" max="2546" width="15.42578125" style="49" customWidth="1"/>
    <col min="2547" max="2547" width="1.5703125" style="49" customWidth="1"/>
    <col min="2548" max="2548" width="15.42578125" style="49" customWidth="1"/>
    <col min="2549" max="2549" width="1.5703125" style="49" customWidth="1"/>
    <col min="2550" max="2550" width="15.42578125" style="49" customWidth="1"/>
    <col min="2551" max="2551" width="1.5703125" style="49" customWidth="1"/>
    <col min="2552" max="2552" width="15.42578125" style="49" customWidth="1"/>
    <col min="2553" max="2553" width="1.5703125" style="49" customWidth="1"/>
    <col min="2554" max="2554" width="15.42578125" style="49" customWidth="1"/>
    <col min="2555" max="2555" width="1.5703125" style="49" customWidth="1"/>
    <col min="2556" max="2556" width="15.42578125" style="49" customWidth="1"/>
    <col min="2557" max="2557" width="9.140625" style="49"/>
    <col min="2558" max="2558" width="9.42578125" style="49" bestFit="1" customWidth="1"/>
    <col min="2559" max="2796" width="9.140625" style="49"/>
    <col min="2797" max="2797" width="26.5703125" style="49" customWidth="1"/>
    <col min="2798" max="2798" width="5.5703125" style="49" customWidth="1"/>
    <col min="2799" max="2799" width="2.42578125" style="49" customWidth="1"/>
    <col min="2800" max="2800" width="15.42578125" style="49" customWidth="1"/>
    <col min="2801" max="2801" width="1.5703125" style="49" customWidth="1"/>
    <col min="2802" max="2802" width="15.42578125" style="49" customWidth="1"/>
    <col min="2803" max="2803" width="1.5703125" style="49" customWidth="1"/>
    <col min="2804" max="2804" width="15.42578125" style="49" customWidth="1"/>
    <col min="2805" max="2805" width="1.5703125" style="49" customWidth="1"/>
    <col min="2806" max="2806" width="15.42578125" style="49" customWidth="1"/>
    <col min="2807" max="2807" width="1.5703125" style="49" customWidth="1"/>
    <col min="2808" max="2808" width="15.42578125" style="49" customWidth="1"/>
    <col min="2809" max="2809" width="1.5703125" style="49" customWidth="1"/>
    <col min="2810" max="2810" width="15.42578125" style="49" customWidth="1"/>
    <col min="2811" max="2811" width="1.5703125" style="49" customWidth="1"/>
    <col min="2812" max="2812" width="15.42578125" style="49" customWidth="1"/>
    <col min="2813" max="2813" width="9.140625" style="49"/>
    <col min="2814" max="2814" width="9.42578125" style="49" bestFit="1" customWidth="1"/>
    <col min="2815" max="3052" width="9.140625" style="49"/>
    <col min="3053" max="3053" width="26.5703125" style="49" customWidth="1"/>
    <col min="3054" max="3054" width="5.5703125" style="49" customWidth="1"/>
    <col min="3055" max="3055" width="2.42578125" style="49" customWidth="1"/>
    <col min="3056" max="3056" width="15.42578125" style="49" customWidth="1"/>
    <col min="3057" max="3057" width="1.5703125" style="49" customWidth="1"/>
    <col min="3058" max="3058" width="15.42578125" style="49" customWidth="1"/>
    <col min="3059" max="3059" width="1.5703125" style="49" customWidth="1"/>
    <col min="3060" max="3060" width="15.42578125" style="49" customWidth="1"/>
    <col min="3061" max="3061" width="1.5703125" style="49" customWidth="1"/>
    <col min="3062" max="3062" width="15.42578125" style="49" customWidth="1"/>
    <col min="3063" max="3063" width="1.5703125" style="49" customWidth="1"/>
    <col min="3064" max="3064" width="15.42578125" style="49" customWidth="1"/>
    <col min="3065" max="3065" width="1.5703125" style="49" customWidth="1"/>
    <col min="3066" max="3066" width="15.42578125" style="49" customWidth="1"/>
    <col min="3067" max="3067" width="1.5703125" style="49" customWidth="1"/>
    <col min="3068" max="3068" width="15.42578125" style="49" customWidth="1"/>
    <col min="3069" max="3069" width="9.140625" style="49"/>
    <col min="3070" max="3070" width="9.42578125" style="49" bestFit="1" customWidth="1"/>
    <col min="3071" max="3308" width="9.140625" style="49"/>
    <col min="3309" max="3309" width="26.5703125" style="49" customWidth="1"/>
    <col min="3310" max="3310" width="5.5703125" style="49" customWidth="1"/>
    <col min="3311" max="3311" width="2.42578125" style="49" customWidth="1"/>
    <col min="3312" max="3312" width="15.42578125" style="49" customWidth="1"/>
    <col min="3313" max="3313" width="1.5703125" style="49" customWidth="1"/>
    <col min="3314" max="3314" width="15.42578125" style="49" customWidth="1"/>
    <col min="3315" max="3315" width="1.5703125" style="49" customWidth="1"/>
    <col min="3316" max="3316" width="15.42578125" style="49" customWidth="1"/>
    <col min="3317" max="3317" width="1.5703125" style="49" customWidth="1"/>
    <col min="3318" max="3318" width="15.42578125" style="49" customWidth="1"/>
    <col min="3319" max="3319" width="1.5703125" style="49" customWidth="1"/>
    <col min="3320" max="3320" width="15.42578125" style="49" customWidth="1"/>
    <col min="3321" max="3321" width="1.5703125" style="49" customWidth="1"/>
    <col min="3322" max="3322" width="15.42578125" style="49" customWidth="1"/>
    <col min="3323" max="3323" width="1.5703125" style="49" customWidth="1"/>
    <col min="3324" max="3324" width="15.42578125" style="49" customWidth="1"/>
    <col min="3325" max="3325" width="9.140625" style="49"/>
    <col min="3326" max="3326" width="9.42578125" style="49" bestFit="1" customWidth="1"/>
    <col min="3327" max="3564" width="9.140625" style="49"/>
    <col min="3565" max="3565" width="26.5703125" style="49" customWidth="1"/>
    <col min="3566" max="3566" width="5.5703125" style="49" customWidth="1"/>
    <col min="3567" max="3567" width="2.42578125" style="49" customWidth="1"/>
    <col min="3568" max="3568" width="15.42578125" style="49" customWidth="1"/>
    <col min="3569" max="3569" width="1.5703125" style="49" customWidth="1"/>
    <col min="3570" max="3570" width="15.42578125" style="49" customWidth="1"/>
    <col min="3571" max="3571" width="1.5703125" style="49" customWidth="1"/>
    <col min="3572" max="3572" width="15.42578125" style="49" customWidth="1"/>
    <col min="3573" max="3573" width="1.5703125" style="49" customWidth="1"/>
    <col min="3574" max="3574" width="15.42578125" style="49" customWidth="1"/>
    <col min="3575" max="3575" width="1.5703125" style="49" customWidth="1"/>
    <col min="3576" max="3576" width="15.42578125" style="49" customWidth="1"/>
    <col min="3577" max="3577" width="1.5703125" style="49" customWidth="1"/>
    <col min="3578" max="3578" width="15.42578125" style="49" customWidth="1"/>
    <col min="3579" max="3579" width="1.5703125" style="49" customWidth="1"/>
    <col min="3580" max="3580" width="15.42578125" style="49" customWidth="1"/>
    <col min="3581" max="3581" width="9.140625" style="49"/>
    <col min="3582" max="3582" width="9.42578125" style="49" bestFit="1" customWidth="1"/>
    <col min="3583" max="3820" width="9.140625" style="49"/>
    <col min="3821" max="3821" width="26.5703125" style="49" customWidth="1"/>
    <col min="3822" max="3822" width="5.5703125" style="49" customWidth="1"/>
    <col min="3823" max="3823" width="2.42578125" style="49" customWidth="1"/>
    <col min="3824" max="3824" width="15.42578125" style="49" customWidth="1"/>
    <col min="3825" max="3825" width="1.5703125" style="49" customWidth="1"/>
    <col min="3826" max="3826" width="15.42578125" style="49" customWidth="1"/>
    <col min="3827" max="3827" width="1.5703125" style="49" customWidth="1"/>
    <col min="3828" max="3828" width="15.42578125" style="49" customWidth="1"/>
    <col min="3829" max="3829" width="1.5703125" style="49" customWidth="1"/>
    <col min="3830" max="3830" width="15.42578125" style="49" customWidth="1"/>
    <col min="3831" max="3831" width="1.5703125" style="49" customWidth="1"/>
    <col min="3832" max="3832" width="15.42578125" style="49" customWidth="1"/>
    <col min="3833" max="3833" width="1.5703125" style="49" customWidth="1"/>
    <col min="3834" max="3834" width="15.42578125" style="49" customWidth="1"/>
    <col min="3835" max="3835" width="1.5703125" style="49" customWidth="1"/>
    <col min="3836" max="3836" width="15.42578125" style="49" customWidth="1"/>
    <col min="3837" max="3837" width="9.140625" style="49"/>
    <col min="3838" max="3838" width="9.42578125" style="49" bestFit="1" customWidth="1"/>
    <col min="3839" max="4076" width="9.140625" style="49"/>
    <col min="4077" max="4077" width="26.5703125" style="49" customWidth="1"/>
    <col min="4078" max="4078" width="5.5703125" style="49" customWidth="1"/>
    <col min="4079" max="4079" width="2.42578125" style="49" customWidth="1"/>
    <col min="4080" max="4080" width="15.42578125" style="49" customWidth="1"/>
    <col min="4081" max="4081" width="1.5703125" style="49" customWidth="1"/>
    <col min="4082" max="4082" width="15.42578125" style="49" customWidth="1"/>
    <col min="4083" max="4083" width="1.5703125" style="49" customWidth="1"/>
    <col min="4084" max="4084" width="15.42578125" style="49" customWidth="1"/>
    <col min="4085" max="4085" width="1.5703125" style="49" customWidth="1"/>
    <col min="4086" max="4086" width="15.42578125" style="49" customWidth="1"/>
    <col min="4087" max="4087" width="1.5703125" style="49" customWidth="1"/>
    <col min="4088" max="4088" width="15.42578125" style="49" customWidth="1"/>
    <col min="4089" max="4089" width="1.5703125" style="49" customWidth="1"/>
    <col min="4090" max="4090" width="15.42578125" style="49" customWidth="1"/>
    <col min="4091" max="4091" width="1.5703125" style="49" customWidth="1"/>
    <col min="4092" max="4092" width="15.42578125" style="49" customWidth="1"/>
    <col min="4093" max="4093" width="9.140625" style="49"/>
    <col min="4094" max="4094" width="9.42578125" style="49" bestFit="1" customWidth="1"/>
    <col min="4095" max="4332" width="9.140625" style="49"/>
    <col min="4333" max="4333" width="26.5703125" style="49" customWidth="1"/>
    <col min="4334" max="4334" width="5.5703125" style="49" customWidth="1"/>
    <col min="4335" max="4335" width="2.42578125" style="49" customWidth="1"/>
    <col min="4336" max="4336" width="15.42578125" style="49" customWidth="1"/>
    <col min="4337" max="4337" width="1.5703125" style="49" customWidth="1"/>
    <col min="4338" max="4338" width="15.42578125" style="49" customWidth="1"/>
    <col min="4339" max="4339" width="1.5703125" style="49" customWidth="1"/>
    <col min="4340" max="4340" width="15.42578125" style="49" customWidth="1"/>
    <col min="4341" max="4341" width="1.5703125" style="49" customWidth="1"/>
    <col min="4342" max="4342" width="15.42578125" style="49" customWidth="1"/>
    <col min="4343" max="4343" width="1.5703125" style="49" customWidth="1"/>
    <col min="4344" max="4344" width="15.42578125" style="49" customWidth="1"/>
    <col min="4345" max="4345" width="1.5703125" style="49" customWidth="1"/>
    <col min="4346" max="4346" width="15.42578125" style="49" customWidth="1"/>
    <col min="4347" max="4347" width="1.5703125" style="49" customWidth="1"/>
    <col min="4348" max="4348" width="15.42578125" style="49" customWidth="1"/>
    <col min="4349" max="4349" width="9.140625" style="49"/>
    <col min="4350" max="4350" width="9.42578125" style="49" bestFit="1" customWidth="1"/>
    <col min="4351" max="4588" width="9.140625" style="49"/>
    <col min="4589" max="4589" width="26.5703125" style="49" customWidth="1"/>
    <col min="4590" max="4590" width="5.5703125" style="49" customWidth="1"/>
    <col min="4591" max="4591" width="2.42578125" style="49" customWidth="1"/>
    <col min="4592" max="4592" width="15.42578125" style="49" customWidth="1"/>
    <col min="4593" max="4593" width="1.5703125" style="49" customWidth="1"/>
    <col min="4594" max="4594" width="15.42578125" style="49" customWidth="1"/>
    <col min="4595" max="4595" width="1.5703125" style="49" customWidth="1"/>
    <col min="4596" max="4596" width="15.42578125" style="49" customWidth="1"/>
    <col min="4597" max="4597" width="1.5703125" style="49" customWidth="1"/>
    <col min="4598" max="4598" width="15.42578125" style="49" customWidth="1"/>
    <col min="4599" max="4599" width="1.5703125" style="49" customWidth="1"/>
    <col min="4600" max="4600" width="15.42578125" style="49" customWidth="1"/>
    <col min="4601" max="4601" width="1.5703125" style="49" customWidth="1"/>
    <col min="4602" max="4602" width="15.42578125" style="49" customWidth="1"/>
    <col min="4603" max="4603" width="1.5703125" style="49" customWidth="1"/>
    <col min="4604" max="4604" width="15.42578125" style="49" customWidth="1"/>
    <col min="4605" max="4605" width="9.140625" style="49"/>
    <col min="4606" max="4606" width="9.42578125" style="49" bestFit="1" customWidth="1"/>
    <col min="4607" max="4844" width="9.140625" style="49"/>
    <col min="4845" max="4845" width="26.5703125" style="49" customWidth="1"/>
    <col min="4846" max="4846" width="5.5703125" style="49" customWidth="1"/>
    <col min="4847" max="4847" width="2.42578125" style="49" customWidth="1"/>
    <col min="4848" max="4848" width="15.42578125" style="49" customWidth="1"/>
    <col min="4849" max="4849" width="1.5703125" style="49" customWidth="1"/>
    <col min="4850" max="4850" width="15.42578125" style="49" customWidth="1"/>
    <col min="4851" max="4851" width="1.5703125" style="49" customWidth="1"/>
    <col min="4852" max="4852" width="15.42578125" style="49" customWidth="1"/>
    <col min="4853" max="4853" width="1.5703125" style="49" customWidth="1"/>
    <col min="4854" max="4854" width="15.42578125" style="49" customWidth="1"/>
    <col min="4855" max="4855" width="1.5703125" style="49" customWidth="1"/>
    <col min="4856" max="4856" width="15.42578125" style="49" customWidth="1"/>
    <col min="4857" max="4857" width="1.5703125" style="49" customWidth="1"/>
    <col min="4858" max="4858" width="15.42578125" style="49" customWidth="1"/>
    <col min="4859" max="4859" width="1.5703125" style="49" customWidth="1"/>
    <col min="4860" max="4860" width="15.42578125" style="49" customWidth="1"/>
    <col min="4861" max="4861" width="9.140625" style="49"/>
    <col min="4862" max="4862" width="9.42578125" style="49" bestFit="1" customWidth="1"/>
    <col min="4863" max="5100" width="9.140625" style="49"/>
    <col min="5101" max="5101" width="26.5703125" style="49" customWidth="1"/>
    <col min="5102" max="5102" width="5.5703125" style="49" customWidth="1"/>
    <col min="5103" max="5103" width="2.42578125" style="49" customWidth="1"/>
    <col min="5104" max="5104" width="15.42578125" style="49" customWidth="1"/>
    <col min="5105" max="5105" width="1.5703125" style="49" customWidth="1"/>
    <col min="5106" max="5106" width="15.42578125" style="49" customWidth="1"/>
    <col min="5107" max="5107" width="1.5703125" style="49" customWidth="1"/>
    <col min="5108" max="5108" width="15.42578125" style="49" customWidth="1"/>
    <col min="5109" max="5109" width="1.5703125" style="49" customWidth="1"/>
    <col min="5110" max="5110" width="15.42578125" style="49" customWidth="1"/>
    <col min="5111" max="5111" width="1.5703125" style="49" customWidth="1"/>
    <col min="5112" max="5112" width="15.42578125" style="49" customWidth="1"/>
    <col min="5113" max="5113" width="1.5703125" style="49" customWidth="1"/>
    <col min="5114" max="5114" width="15.42578125" style="49" customWidth="1"/>
    <col min="5115" max="5115" width="1.5703125" style="49" customWidth="1"/>
    <col min="5116" max="5116" width="15.42578125" style="49" customWidth="1"/>
    <col min="5117" max="5117" width="9.140625" style="49"/>
    <col min="5118" max="5118" width="9.42578125" style="49" bestFit="1" customWidth="1"/>
    <col min="5119" max="5356" width="9.140625" style="49"/>
    <col min="5357" max="5357" width="26.5703125" style="49" customWidth="1"/>
    <col min="5358" max="5358" width="5.5703125" style="49" customWidth="1"/>
    <col min="5359" max="5359" width="2.42578125" style="49" customWidth="1"/>
    <col min="5360" max="5360" width="15.42578125" style="49" customWidth="1"/>
    <col min="5361" max="5361" width="1.5703125" style="49" customWidth="1"/>
    <col min="5362" max="5362" width="15.42578125" style="49" customWidth="1"/>
    <col min="5363" max="5363" width="1.5703125" style="49" customWidth="1"/>
    <col min="5364" max="5364" width="15.42578125" style="49" customWidth="1"/>
    <col min="5365" max="5365" width="1.5703125" style="49" customWidth="1"/>
    <col min="5366" max="5366" width="15.42578125" style="49" customWidth="1"/>
    <col min="5367" max="5367" width="1.5703125" style="49" customWidth="1"/>
    <col min="5368" max="5368" width="15.42578125" style="49" customWidth="1"/>
    <col min="5369" max="5369" width="1.5703125" style="49" customWidth="1"/>
    <col min="5370" max="5370" width="15.42578125" style="49" customWidth="1"/>
    <col min="5371" max="5371" width="1.5703125" style="49" customWidth="1"/>
    <col min="5372" max="5372" width="15.42578125" style="49" customWidth="1"/>
    <col min="5373" max="5373" width="9.140625" style="49"/>
    <col min="5374" max="5374" width="9.42578125" style="49" bestFit="1" customWidth="1"/>
    <col min="5375" max="5612" width="9.140625" style="49"/>
    <col min="5613" max="5613" width="26.5703125" style="49" customWidth="1"/>
    <col min="5614" max="5614" width="5.5703125" style="49" customWidth="1"/>
    <col min="5615" max="5615" width="2.42578125" style="49" customWidth="1"/>
    <col min="5616" max="5616" width="15.42578125" style="49" customWidth="1"/>
    <col min="5617" max="5617" width="1.5703125" style="49" customWidth="1"/>
    <col min="5618" max="5618" width="15.42578125" style="49" customWidth="1"/>
    <col min="5619" max="5619" width="1.5703125" style="49" customWidth="1"/>
    <col min="5620" max="5620" width="15.42578125" style="49" customWidth="1"/>
    <col min="5621" max="5621" width="1.5703125" style="49" customWidth="1"/>
    <col min="5622" max="5622" width="15.42578125" style="49" customWidth="1"/>
    <col min="5623" max="5623" width="1.5703125" style="49" customWidth="1"/>
    <col min="5624" max="5624" width="15.42578125" style="49" customWidth="1"/>
    <col min="5625" max="5625" width="1.5703125" style="49" customWidth="1"/>
    <col min="5626" max="5626" width="15.42578125" style="49" customWidth="1"/>
    <col min="5627" max="5627" width="1.5703125" style="49" customWidth="1"/>
    <col min="5628" max="5628" width="15.42578125" style="49" customWidth="1"/>
    <col min="5629" max="5629" width="9.140625" style="49"/>
    <col min="5630" max="5630" width="9.42578125" style="49" bestFit="1" customWidth="1"/>
    <col min="5631" max="5868" width="9.140625" style="49"/>
    <col min="5869" max="5869" width="26.5703125" style="49" customWidth="1"/>
    <col min="5870" max="5870" width="5.5703125" style="49" customWidth="1"/>
    <col min="5871" max="5871" width="2.42578125" style="49" customWidth="1"/>
    <col min="5872" max="5872" width="15.42578125" style="49" customWidth="1"/>
    <col min="5873" max="5873" width="1.5703125" style="49" customWidth="1"/>
    <col min="5874" max="5874" width="15.42578125" style="49" customWidth="1"/>
    <col min="5875" max="5875" width="1.5703125" style="49" customWidth="1"/>
    <col min="5876" max="5876" width="15.42578125" style="49" customWidth="1"/>
    <col min="5877" max="5877" width="1.5703125" style="49" customWidth="1"/>
    <col min="5878" max="5878" width="15.42578125" style="49" customWidth="1"/>
    <col min="5879" max="5879" width="1.5703125" style="49" customWidth="1"/>
    <col min="5880" max="5880" width="15.42578125" style="49" customWidth="1"/>
    <col min="5881" max="5881" width="1.5703125" style="49" customWidth="1"/>
    <col min="5882" max="5882" width="15.42578125" style="49" customWidth="1"/>
    <col min="5883" max="5883" width="1.5703125" style="49" customWidth="1"/>
    <col min="5884" max="5884" width="15.42578125" style="49" customWidth="1"/>
    <col min="5885" max="5885" width="9.140625" style="49"/>
    <col min="5886" max="5886" width="9.42578125" style="49" bestFit="1" customWidth="1"/>
    <col min="5887" max="6124" width="9.140625" style="49"/>
    <col min="6125" max="6125" width="26.5703125" style="49" customWidth="1"/>
    <col min="6126" max="6126" width="5.5703125" style="49" customWidth="1"/>
    <col min="6127" max="6127" width="2.42578125" style="49" customWidth="1"/>
    <col min="6128" max="6128" width="15.42578125" style="49" customWidth="1"/>
    <col min="6129" max="6129" width="1.5703125" style="49" customWidth="1"/>
    <col min="6130" max="6130" width="15.42578125" style="49" customWidth="1"/>
    <col min="6131" max="6131" width="1.5703125" style="49" customWidth="1"/>
    <col min="6132" max="6132" width="15.42578125" style="49" customWidth="1"/>
    <col min="6133" max="6133" width="1.5703125" style="49" customWidth="1"/>
    <col min="6134" max="6134" width="15.42578125" style="49" customWidth="1"/>
    <col min="6135" max="6135" width="1.5703125" style="49" customWidth="1"/>
    <col min="6136" max="6136" width="15.42578125" style="49" customWidth="1"/>
    <col min="6137" max="6137" width="1.5703125" style="49" customWidth="1"/>
    <col min="6138" max="6138" width="15.42578125" style="49" customWidth="1"/>
    <col min="6139" max="6139" width="1.5703125" style="49" customWidth="1"/>
    <col min="6140" max="6140" width="15.42578125" style="49" customWidth="1"/>
    <col min="6141" max="6141" width="9.140625" style="49"/>
    <col min="6142" max="6142" width="9.42578125" style="49" bestFit="1" customWidth="1"/>
    <col min="6143" max="6380" width="9.140625" style="49"/>
    <col min="6381" max="6381" width="26.5703125" style="49" customWidth="1"/>
    <col min="6382" max="6382" width="5.5703125" style="49" customWidth="1"/>
    <col min="6383" max="6383" width="2.42578125" style="49" customWidth="1"/>
    <col min="6384" max="6384" width="15.42578125" style="49" customWidth="1"/>
    <col min="6385" max="6385" width="1.5703125" style="49" customWidth="1"/>
    <col min="6386" max="6386" width="15.42578125" style="49" customWidth="1"/>
    <col min="6387" max="6387" width="1.5703125" style="49" customWidth="1"/>
    <col min="6388" max="6388" width="15.42578125" style="49" customWidth="1"/>
    <col min="6389" max="6389" width="1.5703125" style="49" customWidth="1"/>
    <col min="6390" max="6390" width="15.42578125" style="49" customWidth="1"/>
    <col min="6391" max="6391" width="1.5703125" style="49" customWidth="1"/>
    <col min="6392" max="6392" width="15.42578125" style="49" customWidth="1"/>
    <col min="6393" max="6393" width="1.5703125" style="49" customWidth="1"/>
    <col min="6394" max="6394" width="15.42578125" style="49" customWidth="1"/>
    <col min="6395" max="6395" width="1.5703125" style="49" customWidth="1"/>
    <col min="6396" max="6396" width="15.42578125" style="49" customWidth="1"/>
    <col min="6397" max="6397" width="9.140625" style="49"/>
    <col min="6398" max="6398" width="9.42578125" style="49" bestFit="1" customWidth="1"/>
    <col min="6399" max="6636" width="9.140625" style="49"/>
    <col min="6637" max="6637" width="26.5703125" style="49" customWidth="1"/>
    <col min="6638" max="6638" width="5.5703125" style="49" customWidth="1"/>
    <col min="6639" max="6639" width="2.42578125" style="49" customWidth="1"/>
    <col min="6640" max="6640" width="15.42578125" style="49" customWidth="1"/>
    <col min="6641" max="6641" width="1.5703125" style="49" customWidth="1"/>
    <col min="6642" max="6642" width="15.42578125" style="49" customWidth="1"/>
    <col min="6643" max="6643" width="1.5703125" style="49" customWidth="1"/>
    <col min="6644" max="6644" width="15.42578125" style="49" customWidth="1"/>
    <col min="6645" max="6645" width="1.5703125" style="49" customWidth="1"/>
    <col min="6646" max="6646" width="15.42578125" style="49" customWidth="1"/>
    <col min="6647" max="6647" width="1.5703125" style="49" customWidth="1"/>
    <col min="6648" max="6648" width="15.42578125" style="49" customWidth="1"/>
    <col min="6649" max="6649" width="1.5703125" style="49" customWidth="1"/>
    <col min="6650" max="6650" width="15.42578125" style="49" customWidth="1"/>
    <col min="6651" max="6651" width="1.5703125" style="49" customWidth="1"/>
    <col min="6652" max="6652" width="15.42578125" style="49" customWidth="1"/>
    <col min="6653" max="6653" width="9.140625" style="49"/>
    <col min="6654" max="6654" width="9.42578125" style="49" bestFit="1" customWidth="1"/>
    <col min="6655" max="6892" width="9.140625" style="49"/>
    <col min="6893" max="6893" width="26.5703125" style="49" customWidth="1"/>
    <col min="6894" max="6894" width="5.5703125" style="49" customWidth="1"/>
    <col min="6895" max="6895" width="2.42578125" style="49" customWidth="1"/>
    <col min="6896" max="6896" width="15.42578125" style="49" customWidth="1"/>
    <col min="6897" max="6897" width="1.5703125" style="49" customWidth="1"/>
    <col min="6898" max="6898" width="15.42578125" style="49" customWidth="1"/>
    <col min="6899" max="6899" width="1.5703125" style="49" customWidth="1"/>
    <col min="6900" max="6900" width="15.42578125" style="49" customWidth="1"/>
    <col min="6901" max="6901" width="1.5703125" style="49" customWidth="1"/>
    <col min="6902" max="6902" width="15.42578125" style="49" customWidth="1"/>
    <col min="6903" max="6903" width="1.5703125" style="49" customWidth="1"/>
    <col min="6904" max="6904" width="15.42578125" style="49" customWidth="1"/>
    <col min="6905" max="6905" width="1.5703125" style="49" customWidth="1"/>
    <col min="6906" max="6906" width="15.42578125" style="49" customWidth="1"/>
    <col min="6907" max="6907" width="1.5703125" style="49" customWidth="1"/>
    <col min="6908" max="6908" width="15.42578125" style="49" customWidth="1"/>
    <col min="6909" max="6909" width="9.140625" style="49"/>
    <col min="6910" max="6910" width="9.42578125" style="49" bestFit="1" customWidth="1"/>
    <col min="6911" max="7148" width="9.140625" style="49"/>
    <col min="7149" max="7149" width="26.5703125" style="49" customWidth="1"/>
    <col min="7150" max="7150" width="5.5703125" style="49" customWidth="1"/>
    <col min="7151" max="7151" width="2.42578125" style="49" customWidth="1"/>
    <col min="7152" max="7152" width="15.42578125" style="49" customWidth="1"/>
    <col min="7153" max="7153" width="1.5703125" style="49" customWidth="1"/>
    <col min="7154" max="7154" width="15.42578125" style="49" customWidth="1"/>
    <col min="7155" max="7155" width="1.5703125" style="49" customWidth="1"/>
    <col min="7156" max="7156" width="15.42578125" style="49" customWidth="1"/>
    <col min="7157" max="7157" width="1.5703125" style="49" customWidth="1"/>
    <col min="7158" max="7158" width="15.42578125" style="49" customWidth="1"/>
    <col min="7159" max="7159" width="1.5703125" style="49" customWidth="1"/>
    <col min="7160" max="7160" width="15.42578125" style="49" customWidth="1"/>
    <col min="7161" max="7161" width="1.5703125" style="49" customWidth="1"/>
    <col min="7162" max="7162" width="15.42578125" style="49" customWidth="1"/>
    <col min="7163" max="7163" width="1.5703125" style="49" customWidth="1"/>
    <col min="7164" max="7164" width="15.42578125" style="49" customWidth="1"/>
    <col min="7165" max="7165" width="9.140625" style="49"/>
    <col min="7166" max="7166" width="9.42578125" style="49" bestFit="1" customWidth="1"/>
    <col min="7167" max="7404" width="9.140625" style="49"/>
    <col min="7405" max="7405" width="26.5703125" style="49" customWidth="1"/>
    <col min="7406" max="7406" width="5.5703125" style="49" customWidth="1"/>
    <col min="7407" max="7407" width="2.42578125" style="49" customWidth="1"/>
    <col min="7408" max="7408" width="15.42578125" style="49" customWidth="1"/>
    <col min="7409" max="7409" width="1.5703125" style="49" customWidth="1"/>
    <col min="7410" max="7410" width="15.42578125" style="49" customWidth="1"/>
    <col min="7411" max="7411" width="1.5703125" style="49" customWidth="1"/>
    <col min="7412" max="7412" width="15.42578125" style="49" customWidth="1"/>
    <col min="7413" max="7413" width="1.5703125" style="49" customWidth="1"/>
    <col min="7414" max="7414" width="15.42578125" style="49" customWidth="1"/>
    <col min="7415" max="7415" width="1.5703125" style="49" customWidth="1"/>
    <col min="7416" max="7416" width="15.42578125" style="49" customWidth="1"/>
    <col min="7417" max="7417" width="1.5703125" style="49" customWidth="1"/>
    <col min="7418" max="7418" width="15.42578125" style="49" customWidth="1"/>
    <col min="7419" max="7419" width="1.5703125" style="49" customWidth="1"/>
    <col min="7420" max="7420" width="15.42578125" style="49" customWidth="1"/>
    <col min="7421" max="7421" width="9.140625" style="49"/>
    <col min="7422" max="7422" width="9.42578125" style="49" bestFit="1" customWidth="1"/>
    <col min="7423" max="7660" width="9.140625" style="49"/>
    <col min="7661" max="7661" width="26.5703125" style="49" customWidth="1"/>
    <col min="7662" max="7662" width="5.5703125" style="49" customWidth="1"/>
    <col min="7663" max="7663" width="2.42578125" style="49" customWidth="1"/>
    <col min="7664" max="7664" width="15.42578125" style="49" customWidth="1"/>
    <col min="7665" max="7665" width="1.5703125" style="49" customWidth="1"/>
    <col min="7666" max="7666" width="15.42578125" style="49" customWidth="1"/>
    <col min="7667" max="7667" width="1.5703125" style="49" customWidth="1"/>
    <col min="7668" max="7668" width="15.42578125" style="49" customWidth="1"/>
    <col min="7669" max="7669" width="1.5703125" style="49" customWidth="1"/>
    <col min="7670" max="7670" width="15.42578125" style="49" customWidth="1"/>
    <col min="7671" max="7671" width="1.5703125" style="49" customWidth="1"/>
    <col min="7672" max="7672" width="15.42578125" style="49" customWidth="1"/>
    <col min="7673" max="7673" width="1.5703125" style="49" customWidth="1"/>
    <col min="7674" max="7674" width="15.42578125" style="49" customWidth="1"/>
    <col min="7675" max="7675" width="1.5703125" style="49" customWidth="1"/>
    <col min="7676" max="7676" width="15.42578125" style="49" customWidth="1"/>
    <col min="7677" max="7677" width="9.140625" style="49"/>
    <col min="7678" max="7678" width="9.42578125" style="49" bestFit="1" customWidth="1"/>
    <col min="7679" max="7916" width="9.140625" style="49"/>
    <col min="7917" max="7917" width="26.5703125" style="49" customWidth="1"/>
    <col min="7918" max="7918" width="5.5703125" style="49" customWidth="1"/>
    <col min="7919" max="7919" width="2.42578125" style="49" customWidth="1"/>
    <col min="7920" max="7920" width="15.42578125" style="49" customWidth="1"/>
    <col min="7921" max="7921" width="1.5703125" style="49" customWidth="1"/>
    <col min="7922" max="7922" width="15.42578125" style="49" customWidth="1"/>
    <col min="7923" max="7923" width="1.5703125" style="49" customWidth="1"/>
    <col min="7924" max="7924" width="15.42578125" style="49" customWidth="1"/>
    <col min="7925" max="7925" width="1.5703125" style="49" customWidth="1"/>
    <col min="7926" max="7926" width="15.42578125" style="49" customWidth="1"/>
    <col min="7927" max="7927" width="1.5703125" style="49" customWidth="1"/>
    <col min="7928" max="7928" width="15.42578125" style="49" customWidth="1"/>
    <col min="7929" max="7929" width="1.5703125" style="49" customWidth="1"/>
    <col min="7930" max="7930" width="15.42578125" style="49" customWidth="1"/>
    <col min="7931" max="7931" width="1.5703125" style="49" customWidth="1"/>
    <col min="7932" max="7932" width="15.42578125" style="49" customWidth="1"/>
    <col min="7933" max="7933" width="9.140625" style="49"/>
    <col min="7934" max="7934" width="9.42578125" style="49" bestFit="1" customWidth="1"/>
    <col min="7935" max="8172" width="9.140625" style="49"/>
    <col min="8173" max="8173" width="26.5703125" style="49" customWidth="1"/>
    <col min="8174" max="8174" width="5.5703125" style="49" customWidth="1"/>
    <col min="8175" max="8175" width="2.42578125" style="49" customWidth="1"/>
    <col min="8176" max="8176" width="15.42578125" style="49" customWidth="1"/>
    <col min="8177" max="8177" width="1.5703125" style="49" customWidth="1"/>
    <col min="8178" max="8178" width="15.42578125" style="49" customWidth="1"/>
    <col min="8179" max="8179" width="1.5703125" style="49" customWidth="1"/>
    <col min="8180" max="8180" width="15.42578125" style="49" customWidth="1"/>
    <col min="8181" max="8181" width="1.5703125" style="49" customWidth="1"/>
    <col min="8182" max="8182" width="15.42578125" style="49" customWidth="1"/>
    <col min="8183" max="8183" width="1.5703125" style="49" customWidth="1"/>
    <col min="8184" max="8184" width="15.42578125" style="49" customWidth="1"/>
    <col min="8185" max="8185" width="1.5703125" style="49" customWidth="1"/>
    <col min="8186" max="8186" width="15.42578125" style="49" customWidth="1"/>
    <col min="8187" max="8187" width="1.5703125" style="49" customWidth="1"/>
    <col min="8188" max="8188" width="15.42578125" style="49" customWidth="1"/>
    <col min="8189" max="8189" width="9.140625" style="49"/>
    <col min="8190" max="8190" width="9.42578125" style="49" bestFit="1" customWidth="1"/>
    <col min="8191" max="8428" width="9.140625" style="49"/>
    <col min="8429" max="8429" width="26.5703125" style="49" customWidth="1"/>
    <col min="8430" max="8430" width="5.5703125" style="49" customWidth="1"/>
    <col min="8431" max="8431" width="2.42578125" style="49" customWidth="1"/>
    <col min="8432" max="8432" width="15.42578125" style="49" customWidth="1"/>
    <col min="8433" max="8433" width="1.5703125" style="49" customWidth="1"/>
    <col min="8434" max="8434" width="15.42578125" style="49" customWidth="1"/>
    <col min="8435" max="8435" width="1.5703125" style="49" customWidth="1"/>
    <col min="8436" max="8436" width="15.42578125" style="49" customWidth="1"/>
    <col min="8437" max="8437" width="1.5703125" style="49" customWidth="1"/>
    <col min="8438" max="8438" width="15.42578125" style="49" customWidth="1"/>
    <col min="8439" max="8439" width="1.5703125" style="49" customWidth="1"/>
    <col min="8440" max="8440" width="15.42578125" style="49" customWidth="1"/>
    <col min="8441" max="8441" width="1.5703125" style="49" customWidth="1"/>
    <col min="8442" max="8442" width="15.42578125" style="49" customWidth="1"/>
    <col min="8443" max="8443" width="1.5703125" style="49" customWidth="1"/>
    <col min="8444" max="8444" width="15.42578125" style="49" customWidth="1"/>
    <col min="8445" max="8445" width="9.140625" style="49"/>
    <col min="8446" max="8446" width="9.42578125" style="49" bestFit="1" customWidth="1"/>
    <col min="8447" max="8684" width="9.140625" style="49"/>
    <col min="8685" max="8685" width="26.5703125" style="49" customWidth="1"/>
    <col min="8686" max="8686" width="5.5703125" style="49" customWidth="1"/>
    <col min="8687" max="8687" width="2.42578125" style="49" customWidth="1"/>
    <col min="8688" max="8688" width="15.42578125" style="49" customWidth="1"/>
    <col min="8689" max="8689" width="1.5703125" style="49" customWidth="1"/>
    <col min="8690" max="8690" width="15.42578125" style="49" customWidth="1"/>
    <col min="8691" max="8691" width="1.5703125" style="49" customWidth="1"/>
    <col min="8692" max="8692" width="15.42578125" style="49" customWidth="1"/>
    <col min="8693" max="8693" width="1.5703125" style="49" customWidth="1"/>
    <col min="8694" max="8694" width="15.42578125" style="49" customWidth="1"/>
    <col min="8695" max="8695" width="1.5703125" style="49" customWidth="1"/>
    <col min="8696" max="8696" width="15.42578125" style="49" customWidth="1"/>
    <col min="8697" max="8697" width="1.5703125" style="49" customWidth="1"/>
    <col min="8698" max="8698" width="15.42578125" style="49" customWidth="1"/>
    <col min="8699" max="8699" width="1.5703125" style="49" customWidth="1"/>
    <col min="8700" max="8700" width="15.42578125" style="49" customWidth="1"/>
    <col min="8701" max="8701" width="9.140625" style="49"/>
    <col min="8702" max="8702" width="9.42578125" style="49" bestFit="1" customWidth="1"/>
    <col min="8703" max="8940" width="9.140625" style="49"/>
    <col min="8941" max="8941" width="26.5703125" style="49" customWidth="1"/>
    <col min="8942" max="8942" width="5.5703125" style="49" customWidth="1"/>
    <col min="8943" max="8943" width="2.42578125" style="49" customWidth="1"/>
    <col min="8944" max="8944" width="15.42578125" style="49" customWidth="1"/>
    <col min="8945" max="8945" width="1.5703125" style="49" customWidth="1"/>
    <col min="8946" max="8946" width="15.42578125" style="49" customWidth="1"/>
    <col min="8947" max="8947" width="1.5703125" style="49" customWidth="1"/>
    <col min="8948" max="8948" width="15.42578125" style="49" customWidth="1"/>
    <col min="8949" max="8949" width="1.5703125" style="49" customWidth="1"/>
    <col min="8950" max="8950" width="15.42578125" style="49" customWidth="1"/>
    <col min="8951" max="8951" width="1.5703125" style="49" customWidth="1"/>
    <col min="8952" max="8952" width="15.42578125" style="49" customWidth="1"/>
    <col min="8953" max="8953" width="1.5703125" style="49" customWidth="1"/>
    <col min="8954" max="8954" width="15.42578125" style="49" customWidth="1"/>
    <col min="8955" max="8955" width="1.5703125" style="49" customWidth="1"/>
    <col min="8956" max="8956" width="15.42578125" style="49" customWidth="1"/>
    <col min="8957" max="8957" width="9.140625" style="49"/>
    <col min="8958" max="8958" width="9.42578125" style="49" bestFit="1" customWidth="1"/>
    <col min="8959" max="9196" width="9.140625" style="49"/>
    <col min="9197" max="9197" width="26.5703125" style="49" customWidth="1"/>
    <col min="9198" max="9198" width="5.5703125" style="49" customWidth="1"/>
    <col min="9199" max="9199" width="2.42578125" style="49" customWidth="1"/>
    <col min="9200" max="9200" width="15.42578125" style="49" customWidth="1"/>
    <col min="9201" max="9201" width="1.5703125" style="49" customWidth="1"/>
    <col min="9202" max="9202" width="15.42578125" style="49" customWidth="1"/>
    <col min="9203" max="9203" width="1.5703125" style="49" customWidth="1"/>
    <col min="9204" max="9204" width="15.42578125" style="49" customWidth="1"/>
    <col min="9205" max="9205" width="1.5703125" style="49" customWidth="1"/>
    <col min="9206" max="9206" width="15.42578125" style="49" customWidth="1"/>
    <col min="9207" max="9207" width="1.5703125" style="49" customWidth="1"/>
    <col min="9208" max="9208" width="15.42578125" style="49" customWidth="1"/>
    <col min="9209" max="9209" width="1.5703125" style="49" customWidth="1"/>
    <col min="9210" max="9210" width="15.42578125" style="49" customWidth="1"/>
    <col min="9211" max="9211" width="1.5703125" style="49" customWidth="1"/>
    <col min="9212" max="9212" width="15.42578125" style="49" customWidth="1"/>
    <col min="9213" max="9213" width="9.140625" style="49"/>
    <col min="9214" max="9214" width="9.42578125" style="49" bestFit="1" customWidth="1"/>
    <col min="9215" max="9452" width="9.140625" style="49"/>
    <col min="9453" max="9453" width="26.5703125" style="49" customWidth="1"/>
    <col min="9454" max="9454" width="5.5703125" style="49" customWidth="1"/>
    <col min="9455" max="9455" width="2.42578125" style="49" customWidth="1"/>
    <col min="9456" max="9456" width="15.42578125" style="49" customWidth="1"/>
    <col min="9457" max="9457" width="1.5703125" style="49" customWidth="1"/>
    <col min="9458" max="9458" width="15.42578125" style="49" customWidth="1"/>
    <col min="9459" max="9459" width="1.5703125" style="49" customWidth="1"/>
    <col min="9460" max="9460" width="15.42578125" style="49" customWidth="1"/>
    <col min="9461" max="9461" width="1.5703125" style="49" customWidth="1"/>
    <col min="9462" max="9462" width="15.42578125" style="49" customWidth="1"/>
    <col min="9463" max="9463" width="1.5703125" style="49" customWidth="1"/>
    <col min="9464" max="9464" width="15.42578125" style="49" customWidth="1"/>
    <col min="9465" max="9465" width="1.5703125" style="49" customWidth="1"/>
    <col min="9466" max="9466" width="15.42578125" style="49" customWidth="1"/>
    <col min="9467" max="9467" width="1.5703125" style="49" customWidth="1"/>
    <col min="9468" max="9468" width="15.42578125" style="49" customWidth="1"/>
    <col min="9469" max="9469" width="9.140625" style="49"/>
    <col min="9470" max="9470" width="9.42578125" style="49" bestFit="1" customWidth="1"/>
    <col min="9471" max="9708" width="9.140625" style="49"/>
    <col min="9709" max="9709" width="26.5703125" style="49" customWidth="1"/>
    <col min="9710" max="9710" width="5.5703125" style="49" customWidth="1"/>
    <col min="9711" max="9711" width="2.42578125" style="49" customWidth="1"/>
    <col min="9712" max="9712" width="15.42578125" style="49" customWidth="1"/>
    <col min="9713" max="9713" width="1.5703125" style="49" customWidth="1"/>
    <col min="9714" max="9714" width="15.42578125" style="49" customWidth="1"/>
    <col min="9715" max="9715" width="1.5703125" style="49" customWidth="1"/>
    <col min="9716" max="9716" width="15.42578125" style="49" customWidth="1"/>
    <col min="9717" max="9717" width="1.5703125" style="49" customWidth="1"/>
    <col min="9718" max="9718" width="15.42578125" style="49" customWidth="1"/>
    <col min="9719" max="9719" width="1.5703125" style="49" customWidth="1"/>
    <col min="9720" max="9720" width="15.42578125" style="49" customWidth="1"/>
    <col min="9721" max="9721" width="1.5703125" style="49" customWidth="1"/>
    <col min="9722" max="9722" width="15.42578125" style="49" customWidth="1"/>
    <col min="9723" max="9723" width="1.5703125" style="49" customWidth="1"/>
    <col min="9724" max="9724" width="15.42578125" style="49" customWidth="1"/>
    <col min="9725" max="9725" width="9.140625" style="49"/>
    <col min="9726" max="9726" width="9.42578125" style="49" bestFit="1" customWidth="1"/>
    <col min="9727" max="9964" width="9.140625" style="49"/>
    <col min="9965" max="9965" width="26.5703125" style="49" customWidth="1"/>
    <col min="9966" max="9966" width="5.5703125" style="49" customWidth="1"/>
    <col min="9967" max="9967" width="2.42578125" style="49" customWidth="1"/>
    <col min="9968" max="9968" width="15.42578125" style="49" customWidth="1"/>
    <col min="9969" max="9969" width="1.5703125" style="49" customWidth="1"/>
    <col min="9970" max="9970" width="15.42578125" style="49" customWidth="1"/>
    <col min="9971" max="9971" width="1.5703125" style="49" customWidth="1"/>
    <col min="9972" max="9972" width="15.42578125" style="49" customWidth="1"/>
    <col min="9973" max="9973" width="1.5703125" style="49" customWidth="1"/>
    <col min="9974" max="9974" width="15.42578125" style="49" customWidth="1"/>
    <col min="9975" max="9975" width="1.5703125" style="49" customWidth="1"/>
    <col min="9976" max="9976" width="15.42578125" style="49" customWidth="1"/>
    <col min="9977" max="9977" width="1.5703125" style="49" customWidth="1"/>
    <col min="9978" max="9978" width="15.42578125" style="49" customWidth="1"/>
    <col min="9979" max="9979" width="1.5703125" style="49" customWidth="1"/>
    <col min="9980" max="9980" width="15.42578125" style="49" customWidth="1"/>
    <col min="9981" max="9981" width="9.140625" style="49"/>
    <col min="9982" max="9982" width="9.42578125" style="49" bestFit="1" customWidth="1"/>
    <col min="9983" max="10220" width="9.140625" style="49"/>
    <col min="10221" max="10221" width="26.5703125" style="49" customWidth="1"/>
    <col min="10222" max="10222" width="5.5703125" style="49" customWidth="1"/>
    <col min="10223" max="10223" width="2.42578125" style="49" customWidth="1"/>
    <col min="10224" max="10224" width="15.42578125" style="49" customWidth="1"/>
    <col min="10225" max="10225" width="1.5703125" style="49" customWidth="1"/>
    <col min="10226" max="10226" width="15.42578125" style="49" customWidth="1"/>
    <col min="10227" max="10227" width="1.5703125" style="49" customWidth="1"/>
    <col min="10228" max="10228" width="15.42578125" style="49" customWidth="1"/>
    <col min="10229" max="10229" width="1.5703125" style="49" customWidth="1"/>
    <col min="10230" max="10230" width="15.42578125" style="49" customWidth="1"/>
    <col min="10231" max="10231" width="1.5703125" style="49" customWidth="1"/>
    <col min="10232" max="10232" width="15.42578125" style="49" customWidth="1"/>
    <col min="10233" max="10233" width="1.5703125" style="49" customWidth="1"/>
    <col min="10234" max="10234" width="15.42578125" style="49" customWidth="1"/>
    <col min="10235" max="10235" width="1.5703125" style="49" customWidth="1"/>
    <col min="10236" max="10236" width="15.42578125" style="49" customWidth="1"/>
    <col min="10237" max="10237" width="9.140625" style="49"/>
    <col min="10238" max="10238" width="9.42578125" style="49" bestFit="1" customWidth="1"/>
    <col min="10239" max="10476" width="9.140625" style="49"/>
    <col min="10477" max="10477" width="26.5703125" style="49" customWidth="1"/>
    <col min="10478" max="10478" width="5.5703125" style="49" customWidth="1"/>
    <col min="10479" max="10479" width="2.42578125" style="49" customWidth="1"/>
    <col min="10480" max="10480" width="15.42578125" style="49" customWidth="1"/>
    <col min="10481" max="10481" width="1.5703125" style="49" customWidth="1"/>
    <col min="10482" max="10482" width="15.42578125" style="49" customWidth="1"/>
    <col min="10483" max="10483" width="1.5703125" style="49" customWidth="1"/>
    <col min="10484" max="10484" width="15.42578125" style="49" customWidth="1"/>
    <col min="10485" max="10485" width="1.5703125" style="49" customWidth="1"/>
    <col min="10486" max="10486" width="15.42578125" style="49" customWidth="1"/>
    <col min="10487" max="10487" width="1.5703125" style="49" customWidth="1"/>
    <col min="10488" max="10488" width="15.42578125" style="49" customWidth="1"/>
    <col min="10489" max="10489" width="1.5703125" style="49" customWidth="1"/>
    <col min="10490" max="10490" width="15.42578125" style="49" customWidth="1"/>
    <col min="10491" max="10491" width="1.5703125" style="49" customWidth="1"/>
    <col min="10492" max="10492" width="15.42578125" style="49" customWidth="1"/>
    <col min="10493" max="10493" width="9.140625" style="49"/>
    <col min="10494" max="10494" width="9.42578125" style="49" bestFit="1" customWidth="1"/>
    <col min="10495" max="10732" width="9.140625" style="49"/>
    <col min="10733" max="10733" width="26.5703125" style="49" customWidth="1"/>
    <col min="10734" max="10734" width="5.5703125" style="49" customWidth="1"/>
    <col min="10735" max="10735" width="2.42578125" style="49" customWidth="1"/>
    <col min="10736" max="10736" width="15.42578125" style="49" customWidth="1"/>
    <col min="10737" max="10737" width="1.5703125" style="49" customWidth="1"/>
    <col min="10738" max="10738" width="15.42578125" style="49" customWidth="1"/>
    <col min="10739" max="10739" width="1.5703125" style="49" customWidth="1"/>
    <col min="10740" max="10740" width="15.42578125" style="49" customWidth="1"/>
    <col min="10741" max="10741" width="1.5703125" style="49" customWidth="1"/>
    <col min="10742" max="10742" width="15.42578125" style="49" customWidth="1"/>
    <col min="10743" max="10743" width="1.5703125" style="49" customWidth="1"/>
    <col min="10744" max="10744" width="15.42578125" style="49" customWidth="1"/>
    <col min="10745" max="10745" width="1.5703125" style="49" customWidth="1"/>
    <col min="10746" max="10746" width="15.42578125" style="49" customWidth="1"/>
    <col min="10747" max="10747" width="1.5703125" style="49" customWidth="1"/>
    <col min="10748" max="10748" width="15.42578125" style="49" customWidth="1"/>
    <col min="10749" max="10749" width="9.140625" style="49"/>
    <col min="10750" max="10750" width="9.42578125" style="49" bestFit="1" customWidth="1"/>
    <col min="10751" max="10988" width="9.140625" style="49"/>
    <col min="10989" max="10989" width="26.5703125" style="49" customWidth="1"/>
    <col min="10990" max="10990" width="5.5703125" style="49" customWidth="1"/>
    <col min="10991" max="10991" width="2.42578125" style="49" customWidth="1"/>
    <col min="10992" max="10992" width="15.42578125" style="49" customWidth="1"/>
    <col min="10993" max="10993" width="1.5703125" style="49" customWidth="1"/>
    <col min="10994" max="10994" width="15.42578125" style="49" customWidth="1"/>
    <col min="10995" max="10995" width="1.5703125" style="49" customWidth="1"/>
    <col min="10996" max="10996" width="15.42578125" style="49" customWidth="1"/>
    <col min="10997" max="10997" width="1.5703125" style="49" customWidth="1"/>
    <col min="10998" max="10998" width="15.42578125" style="49" customWidth="1"/>
    <col min="10999" max="10999" width="1.5703125" style="49" customWidth="1"/>
    <col min="11000" max="11000" width="15.42578125" style="49" customWidth="1"/>
    <col min="11001" max="11001" width="1.5703125" style="49" customWidth="1"/>
    <col min="11002" max="11002" width="15.42578125" style="49" customWidth="1"/>
    <col min="11003" max="11003" width="1.5703125" style="49" customWidth="1"/>
    <col min="11004" max="11004" width="15.42578125" style="49" customWidth="1"/>
    <col min="11005" max="11005" width="9.140625" style="49"/>
    <col min="11006" max="11006" width="9.42578125" style="49" bestFit="1" customWidth="1"/>
    <col min="11007" max="11244" width="9.140625" style="49"/>
    <col min="11245" max="11245" width="26.5703125" style="49" customWidth="1"/>
    <col min="11246" max="11246" width="5.5703125" style="49" customWidth="1"/>
    <col min="11247" max="11247" width="2.42578125" style="49" customWidth="1"/>
    <col min="11248" max="11248" width="15.42578125" style="49" customWidth="1"/>
    <col min="11249" max="11249" width="1.5703125" style="49" customWidth="1"/>
    <col min="11250" max="11250" width="15.42578125" style="49" customWidth="1"/>
    <col min="11251" max="11251" width="1.5703125" style="49" customWidth="1"/>
    <col min="11252" max="11252" width="15.42578125" style="49" customWidth="1"/>
    <col min="11253" max="11253" width="1.5703125" style="49" customWidth="1"/>
    <col min="11254" max="11254" width="15.42578125" style="49" customWidth="1"/>
    <col min="11255" max="11255" width="1.5703125" style="49" customWidth="1"/>
    <col min="11256" max="11256" width="15.42578125" style="49" customWidth="1"/>
    <col min="11257" max="11257" width="1.5703125" style="49" customWidth="1"/>
    <col min="11258" max="11258" width="15.42578125" style="49" customWidth="1"/>
    <col min="11259" max="11259" width="1.5703125" style="49" customWidth="1"/>
    <col min="11260" max="11260" width="15.42578125" style="49" customWidth="1"/>
    <col min="11261" max="11261" width="9.140625" style="49"/>
    <col min="11262" max="11262" width="9.42578125" style="49" bestFit="1" customWidth="1"/>
    <col min="11263" max="11500" width="9.140625" style="49"/>
    <col min="11501" max="11501" width="26.5703125" style="49" customWidth="1"/>
    <col min="11502" max="11502" width="5.5703125" style="49" customWidth="1"/>
    <col min="11503" max="11503" width="2.42578125" style="49" customWidth="1"/>
    <col min="11504" max="11504" width="15.42578125" style="49" customWidth="1"/>
    <col min="11505" max="11505" width="1.5703125" style="49" customWidth="1"/>
    <col min="11506" max="11506" width="15.42578125" style="49" customWidth="1"/>
    <col min="11507" max="11507" width="1.5703125" style="49" customWidth="1"/>
    <col min="11508" max="11508" width="15.42578125" style="49" customWidth="1"/>
    <col min="11509" max="11509" width="1.5703125" style="49" customWidth="1"/>
    <col min="11510" max="11510" width="15.42578125" style="49" customWidth="1"/>
    <col min="11511" max="11511" width="1.5703125" style="49" customWidth="1"/>
    <col min="11512" max="11512" width="15.42578125" style="49" customWidth="1"/>
    <col min="11513" max="11513" width="1.5703125" style="49" customWidth="1"/>
    <col min="11514" max="11514" width="15.42578125" style="49" customWidth="1"/>
    <col min="11515" max="11515" width="1.5703125" style="49" customWidth="1"/>
    <col min="11516" max="11516" width="15.42578125" style="49" customWidth="1"/>
    <col min="11517" max="11517" width="9.140625" style="49"/>
    <col min="11518" max="11518" width="9.42578125" style="49" bestFit="1" customWidth="1"/>
    <col min="11519" max="11756" width="9.140625" style="49"/>
    <col min="11757" max="11757" width="26.5703125" style="49" customWidth="1"/>
    <col min="11758" max="11758" width="5.5703125" style="49" customWidth="1"/>
    <col min="11759" max="11759" width="2.42578125" style="49" customWidth="1"/>
    <col min="11760" max="11760" width="15.42578125" style="49" customWidth="1"/>
    <col min="11761" max="11761" width="1.5703125" style="49" customWidth="1"/>
    <col min="11762" max="11762" width="15.42578125" style="49" customWidth="1"/>
    <col min="11763" max="11763" width="1.5703125" style="49" customWidth="1"/>
    <col min="11764" max="11764" width="15.42578125" style="49" customWidth="1"/>
    <col min="11765" max="11765" width="1.5703125" style="49" customWidth="1"/>
    <col min="11766" max="11766" width="15.42578125" style="49" customWidth="1"/>
    <col min="11767" max="11767" width="1.5703125" style="49" customWidth="1"/>
    <col min="11768" max="11768" width="15.42578125" style="49" customWidth="1"/>
    <col min="11769" max="11769" width="1.5703125" style="49" customWidth="1"/>
    <col min="11770" max="11770" width="15.42578125" style="49" customWidth="1"/>
    <col min="11771" max="11771" width="1.5703125" style="49" customWidth="1"/>
    <col min="11772" max="11772" width="15.42578125" style="49" customWidth="1"/>
    <col min="11773" max="11773" width="9.140625" style="49"/>
    <col min="11774" max="11774" width="9.42578125" style="49" bestFit="1" customWidth="1"/>
    <col min="11775" max="12012" width="9.140625" style="49"/>
    <col min="12013" max="12013" width="26.5703125" style="49" customWidth="1"/>
    <col min="12014" max="12014" width="5.5703125" style="49" customWidth="1"/>
    <col min="12015" max="12015" width="2.42578125" style="49" customWidth="1"/>
    <col min="12016" max="12016" width="15.42578125" style="49" customWidth="1"/>
    <col min="12017" max="12017" width="1.5703125" style="49" customWidth="1"/>
    <col min="12018" max="12018" width="15.42578125" style="49" customWidth="1"/>
    <col min="12019" max="12019" width="1.5703125" style="49" customWidth="1"/>
    <col min="12020" max="12020" width="15.42578125" style="49" customWidth="1"/>
    <col min="12021" max="12021" width="1.5703125" style="49" customWidth="1"/>
    <col min="12022" max="12022" width="15.42578125" style="49" customWidth="1"/>
    <col min="12023" max="12023" width="1.5703125" style="49" customWidth="1"/>
    <col min="12024" max="12024" width="15.42578125" style="49" customWidth="1"/>
    <col min="12025" max="12025" width="1.5703125" style="49" customWidth="1"/>
    <col min="12026" max="12026" width="15.42578125" style="49" customWidth="1"/>
    <col min="12027" max="12027" width="1.5703125" style="49" customWidth="1"/>
    <col min="12028" max="12028" width="15.42578125" style="49" customWidth="1"/>
    <col min="12029" max="12029" width="9.140625" style="49"/>
    <col min="12030" max="12030" width="9.42578125" style="49" bestFit="1" customWidth="1"/>
    <col min="12031" max="12268" width="9.140625" style="49"/>
    <col min="12269" max="12269" width="26.5703125" style="49" customWidth="1"/>
    <col min="12270" max="12270" width="5.5703125" style="49" customWidth="1"/>
    <col min="12271" max="12271" width="2.42578125" style="49" customWidth="1"/>
    <col min="12272" max="12272" width="15.42578125" style="49" customWidth="1"/>
    <col min="12273" max="12273" width="1.5703125" style="49" customWidth="1"/>
    <col min="12274" max="12274" width="15.42578125" style="49" customWidth="1"/>
    <col min="12275" max="12275" width="1.5703125" style="49" customWidth="1"/>
    <col min="12276" max="12276" width="15.42578125" style="49" customWidth="1"/>
    <col min="12277" max="12277" width="1.5703125" style="49" customWidth="1"/>
    <col min="12278" max="12278" width="15.42578125" style="49" customWidth="1"/>
    <col min="12279" max="12279" width="1.5703125" style="49" customWidth="1"/>
    <col min="12280" max="12280" width="15.42578125" style="49" customWidth="1"/>
    <col min="12281" max="12281" width="1.5703125" style="49" customWidth="1"/>
    <col min="12282" max="12282" width="15.42578125" style="49" customWidth="1"/>
    <col min="12283" max="12283" width="1.5703125" style="49" customWidth="1"/>
    <col min="12284" max="12284" width="15.42578125" style="49" customWidth="1"/>
    <col min="12285" max="12285" width="9.140625" style="49"/>
    <col min="12286" max="12286" width="9.42578125" style="49" bestFit="1" customWidth="1"/>
    <col min="12287" max="12524" width="9.140625" style="49"/>
    <col min="12525" max="12525" width="26.5703125" style="49" customWidth="1"/>
    <col min="12526" max="12526" width="5.5703125" style="49" customWidth="1"/>
    <col min="12527" max="12527" width="2.42578125" style="49" customWidth="1"/>
    <col min="12528" max="12528" width="15.42578125" style="49" customWidth="1"/>
    <col min="12529" max="12529" width="1.5703125" style="49" customWidth="1"/>
    <col min="12530" max="12530" width="15.42578125" style="49" customWidth="1"/>
    <col min="12531" max="12531" width="1.5703125" style="49" customWidth="1"/>
    <col min="12532" max="12532" width="15.42578125" style="49" customWidth="1"/>
    <col min="12533" max="12533" width="1.5703125" style="49" customWidth="1"/>
    <col min="12534" max="12534" width="15.42578125" style="49" customWidth="1"/>
    <col min="12535" max="12535" width="1.5703125" style="49" customWidth="1"/>
    <col min="12536" max="12536" width="15.42578125" style="49" customWidth="1"/>
    <col min="12537" max="12537" width="1.5703125" style="49" customWidth="1"/>
    <col min="12538" max="12538" width="15.42578125" style="49" customWidth="1"/>
    <col min="12539" max="12539" width="1.5703125" style="49" customWidth="1"/>
    <col min="12540" max="12540" width="15.42578125" style="49" customWidth="1"/>
    <col min="12541" max="12541" width="9.140625" style="49"/>
    <col min="12542" max="12542" width="9.42578125" style="49" bestFit="1" customWidth="1"/>
    <col min="12543" max="12780" width="9.140625" style="49"/>
    <col min="12781" max="12781" width="26.5703125" style="49" customWidth="1"/>
    <col min="12782" max="12782" width="5.5703125" style="49" customWidth="1"/>
    <col min="12783" max="12783" width="2.42578125" style="49" customWidth="1"/>
    <col min="12784" max="12784" width="15.42578125" style="49" customWidth="1"/>
    <col min="12785" max="12785" width="1.5703125" style="49" customWidth="1"/>
    <col min="12786" max="12786" width="15.42578125" style="49" customWidth="1"/>
    <col min="12787" max="12787" width="1.5703125" style="49" customWidth="1"/>
    <col min="12788" max="12788" width="15.42578125" style="49" customWidth="1"/>
    <col min="12789" max="12789" width="1.5703125" style="49" customWidth="1"/>
    <col min="12790" max="12790" width="15.42578125" style="49" customWidth="1"/>
    <col min="12791" max="12791" width="1.5703125" style="49" customWidth="1"/>
    <col min="12792" max="12792" width="15.42578125" style="49" customWidth="1"/>
    <col min="12793" max="12793" width="1.5703125" style="49" customWidth="1"/>
    <col min="12794" max="12794" width="15.42578125" style="49" customWidth="1"/>
    <col min="12795" max="12795" width="1.5703125" style="49" customWidth="1"/>
    <col min="12796" max="12796" width="15.42578125" style="49" customWidth="1"/>
    <col min="12797" max="12797" width="9.140625" style="49"/>
    <col min="12798" max="12798" width="9.42578125" style="49" bestFit="1" customWidth="1"/>
    <col min="12799" max="13036" width="9.140625" style="49"/>
    <col min="13037" max="13037" width="26.5703125" style="49" customWidth="1"/>
    <col min="13038" max="13038" width="5.5703125" style="49" customWidth="1"/>
    <col min="13039" max="13039" width="2.42578125" style="49" customWidth="1"/>
    <col min="13040" max="13040" width="15.42578125" style="49" customWidth="1"/>
    <col min="13041" max="13041" width="1.5703125" style="49" customWidth="1"/>
    <col min="13042" max="13042" width="15.42578125" style="49" customWidth="1"/>
    <col min="13043" max="13043" width="1.5703125" style="49" customWidth="1"/>
    <col min="13044" max="13044" width="15.42578125" style="49" customWidth="1"/>
    <col min="13045" max="13045" width="1.5703125" style="49" customWidth="1"/>
    <col min="13046" max="13046" width="15.42578125" style="49" customWidth="1"/>
    <col min="13047" max="13047" width="1.5703125" style="49" customWidth="1"/>
    <col min="13048" max="13048" width="15.42578125" style="49" customWidth="1"/>
    <col min="13049" max="13049" width="1.5703125" style="49" customWidth="1"/>
    <col min="13050" max="13050" width="15.42578125" style="49" customWidth="1"/>
    <col min="13051" max="13051" width="1.5703125" style="49" customWidth="1"/>
    <col min="13052" max="13052" width="15.42578125" style="49" customWidth="1"/>
    <col min="13053" max="13053" width="9.140625" style="49"/>
    <col min="13054" max="13054" width="9.42578125" style="49" bestFit="1" customWidth="1"/>
    <col min="13055" max="13292" width="9.140625" style="49"/>
    <col min="13293" max="13293" width="26.5703125" style="49" customWidth="1"/>
    <col min="13294" max="13294" width="5.5703125" style="49" customWidth="1"/>
    <col min="13295" max="13295" width="2.42578125" style="49" customWidth="1"/>
    <col min="13296" max="13296" width="15.42578125" style="49" customWidth="1"/>
    <col min="13297" max="13297" width="1.5703125" style="49" customWidth="1"/>
    <col min="13298" max="13298" width="15.42578125" style="49" customWidth="1"/>
    <col min="13299" max="13299" width="1.5703125" style="49" customWidth="1"/>
    <col min="13300" max="13300" width="15.42578125" style="49" customWidth="1"/>
    <col min="13301" max="13301" width="1.5703125" style="49" customWidth="1"/>
    <col min="13302" max="13302" width="15.42578125" style="49" customWidth="1"/>
    <col min="13303" max="13303" width="1.5703125" style="49" customWidth="1"/>
    <col min="13304" max="13304" width="15.42578125" style="49" customWidth="1"/>
    <col min="13305" max="13305" width="1.5703125" style="49" customWidth="1"/>
    <col min="13306" max="13306" width="15.42578125" style="49" customWidth="1"/>
    <col min="13307" max="13307" width="1.5703125" style="49" customWidth="1"/>
    <col min="13308" max="13308" width="15.42578125" style="49" customWidth="1"/>
    <col min="13309" max="13309" width="9.140625" style="49"/>
    <col min="13310" max="13310" width="9.42578125" style="49" bestFit="1" customWidth="1"/>
    <col min="13311" max="13548" width="9.140625" style="49"/>
    <col min="13549" max="13549" width="26.5703125" style="49" customWidth="1"/>
    <col min="13550" max="13550" width="5.5703125" style="49" customWidth="1"/>
    <col min="13551" max="13551" width="2.42578125" style="49" customWidth="1"/>
    <col min="13552" max="13552" width="15.42578125" style="49" customWidth="1"/>
    <col min="13553" max="13553" width="1.5703125" style="49" customWidth="1"/>
    <col min="13554" max="13554" width="15.42578125" style="49" customWidth="1"/>
    <col min="13555" max="13555" width="1.5703125" style="49" customWidth="1"/>
    <col min="13556" max="13556" width="15.42578125" style="49" customWidth="1"/>
    <col min="13557" max="13557" width="1.5703125" style="49" customWidth="1"/>
    <col min="13558" max="13558" width="15.42578125" style="49" customWidth="1"/>
    <col min="13559" max="13559" width="1.5703125" style="49" customWidth="1"/>
    <col min="13560" max="13560" width="15.42578125" style="49" customWidth="1"/>
    <col min="13561" max="13561" width="1.5703125" style="49" customWidth="1"/>
    <col min="13562" max="13562" width="15.42578125" style="49" customWidth="1"/>
    <col min="13563" max="13563" width="1.5703125" style="49" customWidth="1"/>
    <col min="13564" max="13564" width="15.42578125" style="49" customWidth="1"/>
    <col min="13565" max="13565" width="9.140625" style="49"/>
    <col min="13566" max="13566" width="9.42578125" style="49" bestFit="1" customWidth="1"/>
    <col min="13567" max="13804" width="9.140625" style="49"/>
    <col min="13805" max="13805" width="26.5703125" style="49" customWidth="1"/>
    <col min="13806" max="13806" width="5.5703125" style="49" customWidth="1"/>
    <col min="13807" max="13807" width="2.42578125" style="49" customWidth="1"/>
    <col min="13808" max="13808" width="15.42578125" style="49" customWidth="1"/>
    <col min="13809" max="13809" width="1.5703125" style="49" customWidth="1"/>
    <col min="13810" max="13810" width="15.42578125" style="49" customWidth="1"/>
    <col min="13811" max="13811" width="1.5703125" style="49" customWidth="1"/>
    <col min="13812" max="13812" width="15.42578125" style="49" customWidth="1"/>
    <col min="13813" max="13813" width="1.5703125" style="49" customWidth="1"/>
    <col min="13814" max="13814" width="15.42578125" style="49" customWidth="1"/>
    <col min="13815" max="13815" width="1.5703125" style="49" customWidth="1"/>
    <col min="13816" max="13816" width="15.42578125" style="49" customWidth="1"/>
    <col min="13817" max="13817" width="1.5703125" style="49" customWidth="1"/>
    <col min="13818" max="13818" width="15.42578125" style="49" customWidth="1"/>
    <col min="13819" max="13819" width="1.5703125" style="49" customWidth="1"/>
    <col min="13820" max="13820" width="15.42578125" style="49" customWidth="1"/>
    <col min="13821" max="13821" width="9.140625" style="49"/>
    <col min="13822" max="13822" width="9.42578125" style="49" bestFit="1" customWidth="1"/>
    <col min="13823" max="14060" width="9.140625" style="49"/>
    <col min="14061" max="14061" width="26.5703125" style="49" customWidth="1"/>
    <col min="14062" max="14062" width="5.5703125" style="49" customWidth="1"/>
    <col min="14063" max="14063" width="2.42578125" style="49" customWidth="1"/>
    <col min="14064" max="14064" width="15.42578125" style="49" customWidth="1"/>
    <col min="14065" max="14065" width="1.5703125" style="49" customWidth="1"/>
    <col min="14066" max="14066" width="15.42578125" style="49" customWidth="1"/>
    <col min="14067" max="14067" width="1.5703125" style="49" customWidth="1"/>
    <col min="14068" max="14068" width="15.42578125" style="49" customWidth="1"/>
    <col min="14069" max="14069" width="1.5703125" style="49" customWidth="1"/>
    <col min="14070" max="14070" width="15.42578125" style="49" customWidth="1"/>
    <col min="14071" max="14071" width="1.5703125" style="49" customWidth="1"/>
    <col min="14072" max="14072" width="15.42578125" style="49" customWidth="1"/>
    <col min="14073" max="14073" width="1.5703125" style="49" customWidth="1"/>
    <col min="14074" max="14074" width="15.42578125" style="49" customWidth="1"/>
    <col min="14075" max="14075" width="1.5703125" style="49" customWidth="1"/>
    <col min="14076" max="14076" width="15.42578125" style="49" customWidth="1"/>
    <col min="14077" max="14077" width="9.140625" style="49"/>
    <col min="14078" max="14078" width="9.42578125" style="49" bestFit="1" customWidth="1"/>
    <col min="14079" max="14316" width="9.140625" style="49"/>
    <col min="14317" max="14317" width="26.5703125" style="49" customWidth="1"/>
    <col min="14318" max="14318" width="5.5703125" style="49" customWidth="1"/>
    <col min="14319" max="14319" width="2.42578125" style="49" customWidth="1"/>
    <col min="14320" max="14320" width="15.42578125" style="49" customWidth="1"/>
    <col min="14321" max="14321" width="1.5703125" style="49" customWidth="1"/>
    <col min="14322" max="14322" width="15.42578125" style="49" customWidth="1"/>
    <col min="14323" max="14323" width="1.5703125" style="49" customWidth="1"/>
    <col min="14324" max="14324" width="15.42578125" style="49" customWidth="1"/>
    <col min="14325" max="14325" width="1.5703125" style="49" customWidth="1"/>
    <col min="14326" max="14326" width="15.42578125" style="49" customWidth="1"/>
    <col min="14327" max="14327" width="1.5703125" style="49" customWidth="1"/>
    <col min="14328" max="14328" width="15.42578125" style="49" customWidth="1"/>
    <col min="14329" max="14329" width="1.5703125" style="49" customWidth="1"/>
    <col min="14330" max="14330" width="15.42578125" style="49" customWidth="1"/>
    <col min="14331" max="14331" width="1.5703125" style="49" customWidth="1"/>
    <col min="14332" max="14332" width="15.42578125" style="49" customWidth="1"/>
    <col min="14333" max="14333" width="9.140625" style="49"/>
    <col min="14334" max="14334" width="9.42578125" style="49" bestFit="1" customWidth="1"/>
    <col min="14335" max="14572" width="9.140625" style="49"/>
    <col min="14573" max="14573" width="26.5703125" style="49" customWidth="1"/>
    <col min="14574" max="14574" width="5.5703125" style="49" customWidth="1"/>
    <col min="14575" max="14575" width="2.42578125" style="49" customWidth="1"/>
    <col min="14576" max="14576" width="15.42578125" style="49" customWidth="1"/>
    <col min="14577" max="14577" width="1.5703125" style="49" customWidth="1"/>
    <col min="14578" max="14578" width="15.42578125" style="49" customWidth="1"/>
    <col min="14579" max="14579" width="1.5703125" style="49" customWidth="1"/>
    <col min="14580" max="14580" width="15.42578125" style="49" customWidth="1"/>
    <col min="14581" max="14581" width="1.5703125" style="49" customWidth="1"/>
    <col min="14582" max="14582" width="15.42578125" style="49" customWidth="1"/>
    <col min="14583" max="14583" width="1.5703125" style="49" customWidth="1"/>
    <col min="14584" max="14584" width="15.42578125" style="49" customWidth="1"/>
    <col min="14585" max="14585" width="1.5703125" style="49" customWidth="1"/>
    <col min="14586" max="14586" width="15.42578125" style="49" customWidth="1"/>
    <col min="14587" max="14587" width="1.5703125" style="49" customWidth="1"/>
    <col min="14588" max="14588" width="15.42578125" style="49" customWidth="1"/>
    <col min="14589" max="14589" width="9.140625" style="49"/>
    <col min="14590" max="14590" width="9.42578125" style="49" bestFit="1" customWidth="1"/>
    <col min="14591" max="14828" width="9.140625" style="49"/>
    <col min="14829" max="14829" width="26.5703125" style="49" customWidth="1"/>
    <col min="14830" max="14830" width="5.5703125" style="49" customWidth="1"/>
    <col min="14831" max="14831" width="2.42578125" style="49" customWidth="1"/>
    <col min="14832" max="14832" width="15.42578125" style="49" customWidth="1"/>
    <col min="14833" max="14833" width="1.5703125" style="49" customWidth="1"/>
    <col min="14834" max="14834" width="15.42578125" style="49" customWidth="1"/>
    <col min="14835" max="14835" width="1.5703125" style="49" customWidth="1"/>
    <col min="14836" max="14836" width="15.42578125" style="49" customWidth="1"/>
    <col min="14837" max="14837" width="1.5703125" style="49" customWidth="1"/>
    <col min="14838" max="14838" width="15.42578125" style="49" customWidth="1"/>
    <col min="14839" max="14839" width="1.5703125" style="49" customWidth="1"/>
    <col min="14840" max="14840" width="15.42578125" style="49" customWidth="1"/>
    <col min="14841" max="14841" width="1.5703125" style="49" customWidth="1"/>
    <col min="14842" max="14842" width="15.42578125" style="49" customWidth="1"/>
    <col min="14843" max="14843" width="1.5703125" style="49" customWidth="1"/>
    <col min="14844" max="14844" width="15.42578125" style="49" customWidth="1"/>
    <col min="14845" max="14845" width="9.140625" style="49"/>
    <col min="14846" max="14846" width="9.42578125" style="49" bestFit="1" customWidth="1"/>
    <col min="14847" max="15084" width="9.140625" style="49"/>
    <col min="15085" max="15085" width="26.5703125" style="49" customWidth="1"/>
    <col min="15086" max="15086" width="5.5703125" style="49" customWidth="1"/>
    <col min="15087" max="15087" width="2.42578125" style="49" customWidth="1"/>
    <col min="15088" max="15088" width="15.42578125" style="49" customWidth="1"/>
    <col min="15089" max="15089" width="1.5703125" style="49" customWidth="1"/>
    <col min="15090" max="15090" width="15.42578125" style="49" customWidth="1"/>
    <col min="15091" max="15091" width="1.5703125" style="49" customWidth="1"/>
    <col min="15092" max="15092" width="15.42578125" style="49" customWidth="1"/>
    <col min="15093" max="15093" width="1.5703125" style="49" customWidth="1"/>
    <col min="15094" max="15094" width="15.42578125" style="49" customWidth="1"/>
    <col min="15095" max="15095" width="1.5703125" style="49" customWidth="1"/>
    <col min="15096" max="15096" width="15.42578125" style="49" customWidth="1"/>
    <col min="15097" max="15097" width="1.5703125" style="49" customWidth="1"/>
    <col min="15098" max="15098" width="15.42578125" style="49" customWidth="1"/>
    <col min="15099" max="15099" width="1.5703125" style="49" customWidth="1"/>
    <col min="15100" max="15100" width="15.42578125" style="49" customWidth="1"/>
    <col min="15101" max="15101" width="9.140625" style="49"/>
    <col min="15102" max="15102" width="9.42578125" style="49" bestFit="1" customWidth="1"/>
    <col min="15103" max="15340" width="9.140625" style="49"/>
    <col min="15341" max="15341" width="26.5703125" style="49" customWidth="1"/>
    <col min="15342" max="15342" width="5.5703125" style="49" customWidth="1"/>
    <col min="15343" max="15343" width="2.42578125" style="49" customWidth="1"/>
    <col min="15344" max="15344" width="15.42578125" style="49" customWidth="1"/>
    <col min="15345" max="15345" width="1.5703125" style="49" customWidth="1"/>
    <col min="15346" max="15346" width="15.42578125" style="49" customWidth="1"/>
    <col min="15347" max="15347" width="1.5703125" style="49" customWidth="1"/>
    <col min="15348" max="15348" width="15.42578125" style="49" customWidth="1"/>
    <col min="15349" max="15349" width="1.5703125" style="49" customWidth="1"/>
    <col min="15350" max="15350" width="15.42578125" style="49" customWidth="1"/>
    <col min="15351" max="15351" width="1.5703125" style="49" customWidth="1"/>
    <col min="15352" max="15352" width="15.42578125" style="49" customWidth="1"/>
    <col min="15353" max="15353" width="1.5703125" style="49" customWidth="1"/>
    <col min="15354" max="15354" width="15.42578125" style="49" customWidth="1"/>
    <col min="15355" max="15355" width="1.5703125" style="49" customWidth="1"/>
    <col min="15356" max="15356" width="15.42578125" style="49" customWidth="1"/>
    <col min="15357" max="15357" width="9.140625" style="49"/>
    <col min="15358" max="15358" width="9.42578125" style="49" bestFit="1" customWidth="1"/>
    <col min="15359" max="15596" width="9.140625" style="49"/>
    <col min="15597" max="15597" width="26.5703125" style="49" customWidth="1"/>
    <col min="15598" max="15598" width="5.5703125" style="49" customWidth="1"/>
    <col min="15599" max="15599" width="2.42578125" style="49" customWidth="1"/>
    <col min="15600" max="15600" width="15.42578125" style="49" customWidth="1"/>
    <col min="15601" max="15601" width="1.5703125" style="49" customWidth="1"/>
    <col min="15602" max="15602" width="15.42578125" style="49" customWidth="1"/>
    <col min="15603" max="15603" width="1.5703125" style="49" customWidth="1"/>
    <col min="15604" max="15604" width="15.42578125" style="49" customWidth="1"/>
    <col min="15605" max="15605" width="1.5703125" style="49" customWidth="1"/>
    <col min="15606" max="15606" width="15.42578125" style="49" customWidth="1"/>
    <col min="15607" max="15607" width="1.5703125" style="49" customWidth="1"/>
    <col min="15608" max="15608" width="15.42578125" style="49" customWidth="1"/>
    <col min="15609" max="15609" width="1.5703125" style="49" customWidth="1"/>
    <col min="15610" max="15610" width="15.42578125" style="49" customWidth="1"/>
    <col min="15611" max="15611" width="1.5703125" style="49" customWidth="1"/>
    <col min="15612" max="15612" width="15.42578125" style="49" customWidth="1"/>
    <col min="15613" max="15613" width="9.140625" style="49"/>
    <col min="15614" max="15614" width="9.42578125" style="49" bestFit="1" customWidth="1"/>
    <col min="15615" max="15852" width="9.140625" style="49"/>
    <col min="15853" max="15853" width="26.5703125" style="49" customWidth="1"/>
    <col min="15854" max="15854" width="5.5703125" style="49" customWidth="1"/>
    <col min="15855" max="15855" width="2.42578125" style="49" customWidth="1"/>
    <col min="15856" max="15856" width="15.42578125" style="49" customWidth="1"/>
    <col min="15857" max="15857" width="1.5703125" style="49" customWidth="1"/>
    <col min="15858" max="15858" width="15.42578125" style="49" customWidth="1"/>
    <col min="15859" max="15859" width="1.5703125" style="49" customWidth="1"/>
    <col min="15860" max="15860" width="15.42578125" style="49" customWidth="1"/>
    <col min="15861" max="15861" width="1.5703125" style="49" customWidth="1"/>
    <col min="15862" max="15862" width="15.42578125" style="49" customWidth="1"/>
    <col min="15863" max="15863" width="1.5703125" style="49" customWidth="1"/>
    <col min="15864" max="15864" width="15.42578125" style="49" customWidth="1"/>
    <col min="15865" max="15865" width="1.5703125" style="49" customWidth="1"/>
    <col min="15866" max="15866" width="15.42578125" style="49" customWidth="1"/>
    <col min="15867" max="15867" width="1.5703125" style="49" customWidth="1"/>
    <col min="15868" max="15868" width="15.42578125" style="49" customWidth="1"/>
    <col min="15869" max="15869" width="9.140625" style="49"/>
    <col min="15870" max="15870" width="9.42578125" style="49" bestFit="1" customWidth="1"/>
    <col min="15871" max="16108" width="9.140625" style="49"/>
    <col min="16109" max="16109" width="26.5703125" style="49" customWidth="1"/>
    <col min="16110" max="16110" width="5.5703125" style="49" customWidth="1"/>
    <col min="16111" max="16111" width="2.42578125" style="49" customWidth="1"/>
    <col min="16112" max="16112" width="15.42578125" style="49" customWidth="1"/>
    <col min="16113" max="16113" width="1.5703125" style="49" customWidth="1"/>
    <col min="16114" max="16114" width="15.42578125" style="49" customWidth="1"/>
    <col min="16115" max="16115" width="1.5703125" style="49" customWidth="1"/>
    <col min="16116" max="16116" width="15.42578125" style="49" customWidth="1"/>
    <col min="16117" max="16117" width="1.5703125" style="49" customWidth="1"/>
    <col min="16118" max="16118" width="15.42578125" style="49" customWidth="1"/>
    <col min="16119" max="16119" width="1.5703125" style="49" customWidth="1"/>
    <col min="16120" max="16120" width="15.42578125" style="49" customWidth="1"/>
    <col min="16121" max="16121" width="1.5703125" style="49" customWidth="1"/>
    <col min="16122" max="16122" width="15.42578125" style="49" customWidth="1"/>
    <col min="16123" max="16123" width="1.5703125" style="49" customWidth="1"/>
    <col min="16124" max="16124" width="15.42578125" style="49" customWidth="1"/>
    <col min="16125" max="16125" width="9.140625" style="49"/>
    <col min="16126" max="16126" width="9.42578125" style="49" bestFit="1" customWidth="1"/>
    <col min="16127" max="16384" width="9.140625" style="49"/>
  </cols>
  <sheetData>
    <row r="1" spans="1:21">
      <c r="U1" s="7" t="s">
        <v>57</v>
      </c>
    </row>
    <row r="2" spans="1:21">
      <c r="A2" s="61" t="s">
        <v>58</v>
      </c>
      <c r="U2" s="77"/>
    </row>
    <row r="3" spans="1:21">
      <c r="A3" s="61" t="s">
        <v>76</v>
      </c>
      <c r="B3" s="78"/>
      <c r="C3" s="2"/>
      <c r="D3" s="2"/>
      <c r="E3" s="2"/>
      <c r="F3" s="2"/>
      <c r="G3" s="2"/>
      <c r="H3" s="41"/>
      <c r="I3" s="41"/>
      <c r="J3" s="41"/>
      <c r="K3" s="41"/>
      <c r="L3" s="41"/>
      <c r="M3" s="78"/>
      <c r="N3" s="78"/>
      <c r="O3" s="41"/>
      <c r="P3" s="41"/>
      <c r="Q3" s="41"/>
      <c r="R3" s="41"/>
      <c r="S3" s="41"/>
      <c r="T3" s="41"/>
      <c r="U3" s="78"/>
    </row>
    <row r="4" spans="1:21">
      <c r="A4" s="23" t="str">
        <f>PL!A49</f>
        <v>สำหรับงวดเก้าเดือนสิ้นสุดวันที่ 30 กันยายน 2566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41"/>
      <c r="T4" s="41"/>
      <c r="U4" s="78"/>
    </row>
    <row r="5" spans="1:21">
      <c r="A5" s="40"/>
      <c r="B5" s="40"/>
      <c r="C5" s="2"/>
      <c r="D5" s="40"/>
      <c r="E5" s="40"/>
      <c r="F5" s="40"/>
      <c r="G5" s="40"/>
      <c r="H5" s="42"/>
      <c r="I5" s="42"/>
      <c r="J5" s="42"/>
      <c r="K5" s="42"/>
      <c r="L5" s="42"/>
      <c r="M5" s="2"/>
      <c r="N5" s="2"/>
      <c r="O5" s="42"/>
      <c r="P5" s="42"/>
      <c r="Q5" s="42"/>
      <c r="R5" s="42"/>
      <c r="S5" s="42"/>
      <c r="T5" s="42"/>
      <c r="U5" s="7" t="s">
        <v>2</v>
      </c>
    </row>
    <row r="6" spans="1:21">
      <c r="A6" s="40"/>
      <c r="B6" s="40"/>
      <c r="C6" s="2"/>
      <c r="D6" s="24"/>
      <c r="E6" s="79" t="s">
        <v>3</v>
      </c>
      <c r="F6" s="79"/>
      <c r="G6" s="79"/>
      <c r="H6" s="79"/>
      <c r="I6" s="79"/>
      <c r="J6" s="79"/>
      <c r="K6" s="79"/>
      <c r="L6" s="79"/>
      <c r="M6" s="79"/>
      <c r="N6" s="79"/>
      <c r="O6" s="80"/>
      <c r="P6" s="79"/>
      <c r="Q6" s="80"/>
      <c r="R6" s="79"/>
      <c r="S6" s="79"/>
      <c r="T6" s="79"/>
      <c r="U6" s="79"/>
    </row>
    <row r="7" spans="1:21">
      <c r="A7" s="40"/>
      <c r="B7" s="40"/>
      <c r="C7" s="2"/>
      <c r="D7" s="24"/>
      <c r="E7" s="24"/>
      <c r="F7" s="24"/>
      <c r="H7" s="24"/>
      <c r="I7" s="24"/>
      <c r="J7" s="24"/>
      <c r="L7" s="24"/>
      <c r="N7" s="24"/>
      <c r="O7" s="85" t="s">
        <v>53</v>
      </c>
      <c r="P7" s="85"/>
      <c r="Q7" s="85"/>
      <c r="R7" s="85"/>
      <c r="S7" s="85"/>
      <c r="T7" s="41"/>
      <c r="U7" s="24"/>
    </row>
    <row r="8" spans="1:21">
      <c r="A8" s="44"/>
      <c r="B8" s="44"/>
      <c r="C8" s="44"/>
      <c r="D8" s="41"/>
      <c r="E8" s="41"/>
      <c r="F8" s="41"/>
      <c r="G8" s="41"/>
      <c r="H8" s="42"/>
      <c r="I8" s="42"/>
      <c r="J8" s="42"/>
      <c r="L8" s="24"/>
      <c r="N8" s="41"/>
      <c r="O8" s="85" t="s">
        <v>135</v>
      </c>
      <c r="P8" s="85"/>
      <c r="Q8" s="85"/>
      <c r="R8" s="42"/>
      <c r="S8" s="42"/>
      <c r="T8" s="42"/>
      <c r="U8" s="41"/>
    </row>
    <row r="9" spans="1:21">
      <c r="A9" s="44"/>
      <c r="B9" s="44"/>
      <c r="C9" s="44"/>
      <c r="D9" s="41"/>
      <c r="E9" s="41"/>
      <c r="F9" s="41"/>
      <c r="G9" s="41"/>
      <c r="H9" s="42"/>
      <c r="I9" s="25" t="s">
        <v>77</v>
      </c>
      <c r="J9" s="42"/>
      <c r="K9" s="86" t="s">
        <v>50</v>
      </c>
      <c r="L9" s="86"/>
      <c r="M9" s="86"/>
      <c r="N9" s="41"/>
      <c r="O9" s="41"/>
      <c r="Q9" s="41" t="s">
        <v>142</v>
      </c>
      <c r="S9" s="41" t="s">
        <v>84</v>
      </c>
      <c r="T9" s="42"/>
      <c r="U9" s="41" t="s">
        <v>84</v>
      </c>
    </row>
    <row r="10" spans="1:21">
      <c r="A10" s="44"/>
      <c r="B10" s="44"/>
      <c r="C10" s="44"/>
      <c r="D10" s="41"/>
      <c r="E10" s="41" t="s">
        <v>43</v>
      </c>
      <c r="F10" s="41"/>
      <c r="G10" s="41" t="s">
        <v>79</v>
      </c>
      <c r="H10" s="42"/>
      <c r="I10" s="25" t="s">
        <v>80</v>
      </c>
      <c r="J10" s="42"/>
      <c r="K10" s="41" t="s">
        <v>78</v>
      </c>
      <c r="L10" s="42"/>
      <c r="M10" s="41"/>
      <c r="N10" s="41"/>
      <c r="O10" s="41" t="s">
        <v>120</v>
      </c>
      <c r="Q10" s="41" t="s">
        <v>136</v>
      </c>
      <c r="S10" s="41" t="s">
        <v>163</v>
      </c>
      <c r="T10" s="42"/>
      <c r="U10" s="41" t="s">
        <v>164</v>
      </c>
    </row>
    <row r="11" spans="1:21">
      <c r="A11" s="44"/>
      <c r="B11" s="26"/>
      <c r="C11" s="58" t="s">
        <v>5</v>
      </c>
      <c r="D11" s="41"/>
      <c r="E11" s="60" t="s">
        <v>161</v>
      </c>
      <c r="F11" s="41"/>
      <c r="G11" s="60" t="s">
        <v>81</v>
      </c>
      <c r="H11" s="42"/>
      <c r="I11" s="27" t="s">
        <v>82</v>
      </c>
      <c r="J11" s="42"/>
      <c r="K11" s="60" t="s">
        <v>162</v>
      </c>
      <c r="L11" s="42"/>
      <c r="M11" s="60" t="s">
        <v>83</v>
      </c>
      <c r="N11" s="41"/>
      <c r="O11" s="60" t="s">
        <v>121</v>
      </c>
      <c r="Q11" s="60" t="s">
        <v>137</v>
      </c>
      <c r="S11" s="60" t="s">
        <v>42</v>
      </c>
      <c r="T11" s="42"/>
      <c r="U11" s="60" t="s">
        <v>165</v>
      </c>
    </row>
    <row r="12" spans="1:21">
      <c r="A12" s="44" t="s">
        <v>144</v>
      </c>
      <c r="B12" s="44"/>
      <c r="C12" s="45"/>
      <c r="D12" s="42"/>
      <c r="E12" s="42">
        <v>632753</v>
      </c>
      <c r="F12" s="42"/>
      <c r="G12" s="42">
        <v>412310</v>
      </c>
      <c r="H12" s="42"/>
      <c r="I12" s="48">
        <v>12657</v>
      </c>
      <c r="J12" s="42"/>
      <c r="K12" s="42">
        <v>48951</v>
      </c>
      <c r="L12" s="42"/>
      <c r="M12" s="42">
        <v>434438</v>
      </c>
      <c r="N12" s="42"/>
      <c r="O12" s="42">
        <v>645372</v>
      </c>
      <c r="P12" s="42"/>
      <c r="Q12" s="46">
        <v>0</v>
      </c>
      <c r="R12" s="42"/>
      <c r="S12" s="48">
        <f t="shared" ref="S12:S16" si="0">SUM(O12:Q12)</f>
        <v>645372</v>
      </c>
      <c r="T12" s="42"/>
      <c r="U12" s="40">
        <f>SUM(E12:M12,S12)</f>
        <v>2186481</v>
      </c>
    </row>
    <row r="13" spans="1:21">
      <c r="A13" s="29" t="s">
        <v>134</v>
      </c>
      <c r="B13" s="44"/>
      <c r="C13" s="45"/>
      <c r="D13" s="42"/>
      <c r="E13" s="34">
        <v>0</v>
      </c>
      <c r="F13" s="46"/>
      <c r="G13" s="34">
        <v>0</v>
      </c>
      <c r="H13" s="46"/>
      <c r="I13" s="34">
        <v>0</v>
      </c>
      <c r="J13" s="46"/>
      <c r="K13" s="34">
        <v>0</v>
      </c>
      <c r="L13" s="46"/>
      <c r="M13" s="34">
        <f>SUM(PL!J73)</f>
        <v>277924</v>
      </c>
      <c r="N13" s="46">
        <v>0</v>
      </c>
      <c r="O13" s="34">
        <v>0</v>
      </c>
      <c r="P13" s="46"/>
      <c r="Q13" s="34">
        <v>0</v>
      </c>
      <c r="R13" s="46"/>
      <c r="S13" s="36">
        <f t="shared" si="0"/>
        <v>0</v>
      </c>
      <c r="T13" s="46"/>
      <c r="U13" s="34">
        <f>SUM(E13:M13,S13)</f>
        <v>277924</v>
      </c>
    </row>
    <row r="14" spans="1:21">
      <c r="A14" s="29" t="s">
        <v>73</v>
      </c>
      <c r="B14" s="44"/>
      <c r="C14" s="45"/>
      <c r="D14" s="42"/>
      <c r="E14" s="35">
        <v>0</v>
      </c>
      <c r="F14" s="46"/>
      <c r="G14" s="35">
        <v>0</v>
      </c>
      <c r="H14" s="46"/>
      <c r="I14" s="35">
        <v>0</v>
      </c>
      <c r="J14" s="46"/>
      <c r="K14" s="35">
        <v>0</v>
      </c>
      <c r="L14" s="46"/>
      <c r="M14" s="35">
        <v>0</v>
      </c>
      <c r="N14" s="46">
        <v>0</v>
      </c>
      <c r="O14" s="35">
        <v>0</v>
      </c>
      <c r="P14" s="46"/>
      <c r="Q14" s="35">
        <f>SUM(PL!J81)</f>
        <v>958</v>
      </c>
      <c r="R14" s="46"/>
      <c r="S14" s="37">
        <f t="shared" si="0"/>
        <v>958</v>
      </c>
      <c r="T14" s="46"/>
      <c r="U14" s="35">
        <f>SUM(E14:M14,S14)</f>
        <v>958</v>
      </c>
    </row>
    <row r="15" spans="1:21">
      <c r="A15" s="29" t="s">
        <v>74</v>
      </c>
      <c r="B15" s="29"/>
      <c r="C15" s="45"/>
      <c r="D15" s="41"/>
      <c r="E15" s="46">
        <f>SUM(E13:E14)</f>
        <v>0</v>
      </c>
      <c r="F15" s="41"/>
      <c r="G15" s="46">
        <f>SUM(G13:G14)</f>
        <v>0</v>
      </c>
      <c r="H15" s="41"/>
      <c r="I15" s="46">
        <f>SUM(I13:I14)</f>
        <v>0</v>
      </c>
      <c r="J15" s="41"/>
      <c r="K15" s="46">
        <f>SUM(K13:K14)</f>
        <v>0</v>
      </c>
      <c r="L15" s="42"/>
      <c r="M15" s="46">
        <f>SUM(M13:M14)</f>
        <v>277924</v>
      </c>
      <c r="N15" s="43"/>
      <c r="O15" s="46">
        <f>SUM(O13:O14)</f>
        <v>0</v>
      </c>
      <c r="P15" s="46"/>
      <c r="Q15" s="46">
        <f>SUM(Q13:Q14)</f>
        <v>958</v>
      </c>
      <c r="R15" s="46"/>
      <c r="S15" s="46">
        <f>SUM(S13:S14)</f>
        <v>958</v>
      </c>
      <c r="T15" s="43"/>
      <c r="U15" s="46">
        <f>SUM(U13:U14)</f>
        <v>278882</v>
      </c>
    </row>
    <row r="16" spans="1:21">
      <c r="A16" s="29" t="s">
        <v>174</v>
      </c>
      <c r="B16" s="29"/>
      <c r="C16" s="45">
        <v>12</v>
      </c>
      <c r="D16" s="41"/>
      <c r="E16" s="46">
        <v>0</v>
      </c>
      <c r="F16" s="41"/>
      <c r="G16" s="46">
        <v>0</v>
      </c>
      <c r="H16" s="41"/>
      <c r="I16" s="46">
        <v>0</v>
      </c>
      <c r="J16" s="41"/>
      <c r="K16" s="46">
        <v>0</v>
      </c>
      <c r="L16" s="42"/>
      <c r="M16" s="46">
        <v>-120076</v>
      </c>
      <c r="N16" s="43"/>
      <c r="O16" s="46">
        <v>0</v>
      </c>
      <c r="P16" s="46"/>
      <c r="Q16" s="46">
        <v>0</v>
      </c>
      <c r="R16" s="46"/>
      <c r="S16" s="48">
        <f t="shared" si="0"/>
        <v>0</v>
      </c>
      <c r="T16" s="43"/>
      <c r="U16" s="40">
        <f>SUM(E16:M16,S16)</f>
        <v>-120076</v>
      </c>
    </row>
    <row r="17" spans="1:21" ht="24" thickBot="1">
      <c r="A17" s="44" t="s">
        <v>186</v>
      </c>
      <c r="B17" s="44"/>
      <c r="C17" s="45"/>
      <c r="D17" s="43"/>
      <c r="E17" s="57">
        <f>SUM(E12,E15:E16)</f>
        <v>632753</v>
      </c>
      <c r="F17" s="43"/>
      <c r="G17" s="57">
        <f>SUM(G12,G15:G16)</f>
        <v>412310</v>
      </c>
      <c r="H17" s="43"/>
      <c r="I17" s="57">
        <f>SUM(I12,I15:I16)</f>
        <v>12657</v>
      </c>
      <c r="J17" s="43"/>
      <c r="K17" s="57">
        <f>SUM(K12,K15:K16)</f>
        <v>48951</v>
      </c>
      <c r="L17" s="43"/>
      <c r="M17" s="57">
        <f>SUM(M12,M15:M16)</f>
        <v>592286</v>
      </c>
      <c r="N17" s="43"/>
      <c r="O17" s="57">
        <f>SUM(O12,O15:O16)</f>
        <v>645372</v>
      </c>
      <c r="Q17" s="31">
        <f>SUM(Q12,Q15:Q16)</f>
        <v>958</v>
      </c>
      <c r="S17" s="57">
        <f>SUM(S12,S15:S16)</f>
        <v>646330</v>
      </c>
      <c r="T17" s="43"/>
      <c r="U17" s="57">
        <f>SUM(U12,U15:U16)</f>
        <v>2345287</v>
      </c>
    </row>
    <row r="18" spans="1:21" ht="24" thickTop="1">
      <c r="A18" s="40"/>
      <c r="B18" s="40"/>
      <c r="C18" s="45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Q18" s="43"/>
      <c r="S18" s="43"/>
      <c r="T18" s="43"/>
      <c r="U18" s="43"/>
    </row>
    <row r="19" spans="1:21">
      <c r="A19" s="81" t="s">
        <v>168</v>
      </c>
      <c r="B19" s="44"/>
      <c r="C19" s="45"/>
      <c r="D19" s="42"/>
      <c r="E19" s="42">
        <v>632753</v>
      </c>
      <c r="F19" s="42"/>
      <c r="G19" s="42">
        <v>412310</v>
      </c>
      <c r="H19" s="42"/>
      <c r="I19" s="42">
        <v>12657</v>
      </c>
      <c r="J19" s="42"/>
      <c r="K19" s="42">
        <v>55637</v>
      </c>
      <c r="L19" s="42"/>
      <c r="M19" s="42">
        <v>637157</v>
      </c>
      <c r="N19" s="42"/>
      <c r="O19" s="42">
        <v>867481</v>
      </c>
      <c r="P19" s="42"/>
      <c r="Q19" s="46">
        <v>0</v>
      </c>
      <c r="R19" s="42"/>
      <c r="S19" s="42">
        <f>SUM(O19:Q19)</f>
        <v>867481</v>
      </c>
      <c r="T19" s="42"/>
      <c r="U19" s="42">
        <f>SUM(E19:M19,S19)</f>
        <v>2617995</v>
      </c>
    </row>
    <row r="20" spans="1:21">
      <c r="A20" s="29" t="s">
        <v>134</v>
      </c>
      <c r="B20" s="44"/>
      <c r="C20" s="45"/>
      <c r="D20" s="42"/>
      <c r="E20" s="34">
        <v>0</v>
      </c>
      <c r="F20" s="46"/>
      <c r="G20" s="34">
        <v>0</v>
      </c>
      <c r="H20" s="46"/>
      <c r="I20" s="34">
        <v>0</v>
      </c>
      <c r="J20" s="46"/>
      <c r="K20" s="34">
        <v>0</v>
      </c>
      <c r="L20" s="46"/>
      <c r="M20" s="34">
        <f>PL!H73</f>
        <v>137517</v>
      </c>
      <c r="N20" s="46">
        <v>0</v>
      </c>
      <c r="O20" s="34">
        <v>0</v>
      </c>
      <c r="P20" s="46"/>
      <c r="Q20" s="34">
        <v>0</v>
      </c>
      <c r="R20" s="46"/>
      <c r="S20" s="36">
        <f t="shared" ref="S20:S21" si="1">SUM(O20:Q20)</f>
        <v>0</v>
      </c>
      <c r="T20" s="46"/>
      <c r="U20" s="34">
        <f>SUM(E20:M20,S20)</f>
        <v>137517</v>
      </c>
    </row>
    <row r="21" spans="1:21">
      <c r="A21" s="29" t="s">
        <v>73</v>
      </c>
      <c r="B21" s="44"/>
      <c r="C21" s="45"/>
      <c r="D21" s="42"/>
      <c r="E21" s="35">
        <v>0</v>
      </c>
      <c r="F21" s="46"/>
      <c r="G21" s="35">
        <v>0</v>
      </c>
      <c r="H21" s="46"/>
      <c r="I21" s="35">
        <v>0</v>
      </c>
      <c r="J21" s="46"/>
      <c r="K21" s="35">
        <v>0</v>
      </c>
      <c r="L21" s="46"/>
      <c r="M21" s="35">
        <v>0</v>
      </c>
      <c r="N21" s="46">
        <v>0</v>
      </c>
      <c r="O21" s="35">
        <v>0</v>
      </c>
      <c r="P21" s="46"/>
      <c r="Q21" s="35">
        <f>PL!H81</f>
        <v>0</v>
      </c>
      <c r="R21" s="46"/>
      <c r="S21" s="37">
        <f t="shared" si="1"/>
        <v>0</v>
      </c>
      <c r="T21" s="46"/>
      <c r="U21" s="35">
        <f>SUM(E21:M21,S21)</f>
        <v>0</v>
      </c>
    </row>
    <row r="22" spans="1:21">
      <c r="A22" s="29" t="s">
        <v>74</v>
      </c>
      <c r="B22" s="29"/>
      <c r="C22" s="45"/>
      <c r="D22" s="41"/>
      <c r="E22" s="46">
        <f>SUM(E20:E21)</f>
        <v>0</v>
      </c>
      <c r="F22" s="46"/>
      <c r="G22" s="46">
        <f t="shared" ref="G22" si="2">SUM(G20:G21)</f>
        <v>0</v>
      </c>
      <c r="H22" s="41"/>
      <c r="I22" s="46">
        <f>SUM(I20:I21)</f>
        <v>0</v>
      </c>
      <c r="J22" s="41"/>
      <c r="K22" s="46">
        <f>SUM(K20:K21)</f>
        <v>0</v>
      </c>
      <c r="L22" s="42"/>
      <c r="M22" s="46">
        <f>SUM(M20:M21)</f>
        <v>137517</v>
      </c>
      <c r="N22" s="43"/>
      <c r="O22" s="46">
        <f>SUM(O20:O21)</f>
        <v>0</v>
      </c>
      <c r="P22" s="46"/>
      <c r="Q22" s="46">
        <f>SUM(Q20:Q21)</f>
        <v>0</v>
      </c>
      <c r="R22" s="46"/>
      <c r="S22" s="46">
        <f>SUM(S20:S21)</f>
        <v>0</v>
      </c>
      <c r="T22" s="43"/>
      <c r="U22" s="46">
        <f>SUM(U20:U21)</f>
        <v>137517</v>
      </c>
    </row>
    <row r="23" spans="1:21">
      <c r="A23" s="29" t="s">
        <v>174</v>
      </c>
      <c r="B23" s="29"/>
      <c r="C23" s="45">
        <v>12</v>
      </c>
      <c r="D23" s="41"/>
      <c r="E23" s="46">
        <v>0</v>
      </c>
      <c r="F23" s="41"/>
      <c r="G23" s="46">
        <v>0</v>
      </c>
      <c r="H23" s="41"/>
      <c r="I23" s="46">
        <v>0</v>
      </c>
      <c r="J23" s="41"/>
      <c r="K23" s="46">
        <v>0</v>
      </c>
      <c r="L23" s="42"/>
      <c r="M23" s="46">
        <v>-132878</v>
      </c>
      <c r="N23" s="43"/>
      <c r="O23" s="46">
        <v>0</v>
      </c>
      <c r="P23" s="46"/>
      <c r="Q23" s="46">
        <v>0</v>
      </c>
      <c r="R23" s="46"/>
      <c r="S23" s="48">
        <f t="shared" ref="S23" si="3">SUM(O23:Q23)</f>
        <v>0</v>
      </c>
      <c r="T23" s="43"/>
      <c r="U23" s="40">
        <f>SUM(E23:M23,S23)</f>
        <v>-132878</v>
      </c>
    </row>
    <row r="24" spans="1:21" ht="24" thickBot="1">
      <c r="A24" s="44" t="s">
        <v>187</v>
      </c>
      <c r="B24" s="44"/>
      <c r="C24" s="45"/>
      <c r="D24" s="43"/>
      <c r="E24" s="57">
        <f>SUM(E19,E22:E23)</f>
        <v>632753</v>
      </c>
      <c r="F24" s="43"/>
      <c r="G24" s="57">
        <f>SUM(G19,G22:G23)</f>
        <v>412310</v>
      </c>
      <c r="H24" s="43"/>
      <c r="I24" s="57">
        <f>SUM(I19,I22:I23)</f>
        <v>12657</v>
      </c>
      <c r="J24" s="43"/>
      <c r="K24" s="57">
        <f>SUM(K19,K22:K23)</f>
        <v>55637</v>
      </c>
      <c r="L24" s="43"/>
      <c r="M24" s="57">
        <f>SUM(M19,M22:M23)</f>
        <v>641796</v>
      </c>
      <c r="N24" s="43"/>
      <c r="O24" s="57">
        <f>SUM(O19,O22:O23)</f>
        <v>867481</v>
      </c>
      <c r="Q24" s="31">
        <f>SUM(Q19,Q22:Q23)</f>
        <v>0</v>
      </c>
      <c r="S24" s="57">
        <f>SUM(S19,S22:S23)</f>
        <v>867481</v>
      </c>
      <c r="T24" s="43"/>
      <c r="U24" s="57">
        <f>SUM(U19,U22:U23)</f>
        <v>2622634</v>
      </c>
    </row>
    <row r="25" spans="1:21" s="48" customFormat="1" ht="24" thickTop="1">
      <c r="E25" s="48">
        <f>E19-BS!G81</f>
        <v>0</v>
      </c>
      <c r="G25" s="48">
        <f>G19-BS!G82</f>
        <v>0</v>
      </c>
      <c r="I25" s="48">
        <f>I19-BS!G83</f>
        <v>0</v>
      </c>
      <c r="K25" s="48">
        <f>K19-BS!G85</f>
        <v>0</v>
      </c>
      <c r="M25" s="48">
        <f>M19-BS!G86</f>
        <v>0</v>
      </c>
      <c r="S25" s="48">
        <f>S19-BS!G87</f>
        <v>0</v>
      </c>
      <c r="U25" s="48">
        <f>U19-BS!G88</f>
        <v>0</v>
      </c>
    </row>
    <row r="26" spans="1:21" s="48" customFormat="1">
      <c r="E26" s="48">
        <f>E24-BS!E81</f>
        <v>0</v>
      </c>
      <c r="G26" s="48">
        <f>G24-BS!E82</f>
        <v>0</v>
      </c>
      <c r="I26" s="48">
        <f>I24-BS!E83</f>
        <v>0</v>
      </c>
      <c r="K26" s="48">
        <f>K24-BS!E85</f>
        <v>0</v>
      </c>
      <c r="M26" s="48">
        <f>M24-BS!E86</f>
        <v>0</v>
      </c>
      <c r="S26" s="48">
        <f>S24-BS!E87</f>
        <v>0</v>
      </c>
      <c r="U26" s="48">
        <f>U24-BS!E88</f>
        <v>0</v>
      </c>
    </row>
    <row r="27" spans="1:21" s="48" customFormat="1">
      <c r="A27" s="53" t="s">
        <v>113</v>
      </c>
    </row>
    <row r="28" spans="1:21">
      <c r="M28" s="40"/>
      <c r="N28" s="40"/>
    </row>
  </sheetData>
  <mergeCells count="3">
    <mergeCell ref="O7:S7"/>
    <mergeCell ref="O8:Q8"/>
    <mergeCell ref="K9:M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S22" formula="1"/>
    <ignoredError sqref="O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view="pageBreakPreview" zoomScale="85" zoomScaleNormal="70" zoomScaleSheetLayoutView="85" workbookViewId="0">
      <selection activeCell="T1" sqref="T1"/>
    </sheetView>
  </sheetViews>
  <sheetFormatPr defaultRowHeight="21.95" customHeight="1"/>
  <cols>
    <col min="1" max="1" width="26.140625" style="49" customWidth="1"/>
    <col min="2" max="2" width="5.5703125" style="49" customWidth="1"/>
    <col min="3" max="3" width="9.42578125" style="49" customWidth="1"/>
    <col min="4" max="4" width="1.5703125" style="49" customWidth="1"/>
    <col min="5" max="5" width="15.42578125" style="49" customWidth="1"/>
    <col min="6" max="6" width="1.5703125" style="49" customWidth="1"/>
    <col min="7" max="7" width="15.42578125" style="49" customWidth="1"/>
    <col min="8" max="8" width="1.5703125" style="49" customWidth="1"/>
    <col min="9" max="9" width="15.42578125" style="49" customWidth="1"/>
    <col min="10" max="10" width="1.5703125" style="49" customWidth="1"/>
    <col min="11" max="11" width="15.42578125" style="49" customWidth="1"/>
    <col min="12" max="12" width="1.5703125" style="49" customWidth="1"/>
    <col min="13" max="13" width="15.42578125" style="49" customWidth="1"/>
    <col min="14" max="14" width="1.5703125" style="49" customWidth="1"/>
    <col min="15" max="15" width="16.140625" style="49" customWidth="1"/>
    <col min="16" max="16" width="1.5703125" style="49" customWidth="1"/>
    <col min="17" max="17" width="16.140625" style="49" customWidth="1"/>
    <col min="18" max="18" width="1.5703125" style="49" customWidth="1"/>
    <col min="19" max="19" width="16.140625" style="49" customWidth="1"/>
    <col min="20" max="20" width="1.5703125" style="49" customWidth="1"/>
    <col min="21" max="21" width="15.42578125" style="49" customWidth="1"/>
    <col min="22" max="236" width="8.85546875" style="49"/>
    <col min="237" max="237" width="26.5703125" style="49" customWidth="1"/>
    <col min="238" max="238" width="5.5703125" style="49" customWidth="1"/>
    <col min="239" max="239" width="2.42578125" style="49" customWidth="1"/>
    <col min="240" max="240" width="15.42578125" style="49" customWidth="1"/>
    <col min="241" max="241" width="1.5703125" style="49" customWidth="1"/>
    <col min="242" max="242" width="15.42578125" style="49" customWidth="1"/>
    <col min="243" max="243" width="1.5703125" style="49" customWidth="1"/>
    <col min="244" max="244" width="15.42578125" style="49" customWidth="1"/>
    <col min="245" max="245" width="1.5703125" style="49" customWidth="1"/>
    <col min="246" max="246" width="15.42578125" style="49" customWidth="1"/>
    <col min="247" max="247" width="1.5703125" style="49" customWidth="1"/>
    <col min="248" max="248" width="15.42578125" style="49" customWidth="1"/>
    <col min="249" max="249" width="1.5703125" style="49" customWidth="1"/>
    <col min="250" max="250" width="15.42578125" style="49" customWidth="1"/>
    <col min="251" max="251" width="1.5703125" style="49" customWidth="1"/>
    <col min="252" max="252" width="15.42578125" style="49" customWidth="1"/>
    <col min="253" max="253" width="8.85546875" style="49"/>
    <col min="254" max="254" width="9.42578125" style="49" bestFit="1" customWidth="1"/>
    <col min="255" max="492" width="8.85546875" style="49"/>
    <col min="493" max="493" width="26.5703125" style="49" customWidth="1"/>
    <col min="494" max="494" width="5.5703125" style="49" customWidth="1"/>
    <col min="495" max="495" width="2.42578125" style="49" customWidth="1"/>
    <col min="496" max="496" width="15.42578125" style="49" customWidth="1"/>
    <col min="497" max="497" width="1.5703125" style="49" customWidth="1"/>
    <col min="498" max="498" width="15.42578125" style="49" customWidth="1"/>
    <col min="499" max="499" width="1.5703125" style="49" customWidth="1"/>
    <col min="500" max="500" width="15.42578125" style="49" customWidth="1"/>
    <col min="501" max="501" width="1.5703125" style="49" customWidth="1"/>
    <col min="502" max="502" width="15.42578125" style="49" customWidth="1"/>
    <col min="503" max="503" width="1.5703125" style="49" customWidth="1"/>
    <col min="504" max="504" width="15.42578125" style="49" customWidth="1"/>
    <col min="505" max="505" width="1.5703125" style="49" customWidth="1"/>
    <col min="506" max="506" width="15.42578125" style="49" customWidth="1"/>
    <col min="507" max="507" width="1.5703125" style="49" customWidth="1"/>
    <col min="508" max="508" width="15.42578125" style="49" customWidth="1"/>
    <col min="509" max="509" width="8.85546875" style="49"/>
    <col min="510" max="510" width="9.42578125" style="49" bestFit="1" customWidth="1"/>
    <col min="511" max="748" width="8.85546875" style="49"/>
    <col min="749" max="749" width="26.5703125" style="49" customWidth="1"/>
    <col min="750" max="750" width="5.5703125" style="49" customWidth="1"/>
    <col min="751" max="751" width="2.42578125" style="49" customWidth="1"/>
    <col min="752" max="752" width="15.42578125" style="49" customWidth="1"/>
    <col min="753" max="753" width="1.5703125" style="49" customWidth="1"/>
    <col min="754" max="754" width="15.42578125" style="49" customWidth="1"/>
    <col min="755" max="755" width="1.5703125" style="49" customWidth="1"/>
    <col min="756" max="756" width="15.42578125" style="49" customWidth="1"/>
    <col min="757" max="757" width="1.5703125" style="49" customWidth="1"/>
    <col min="758" max="758" width="15.42578125" style="49" customWidth="1"/>
    <col min="759" max="759" width="1.5703125" style="49" customWidth="1"/>
    <col min="760" max="760" width="15.42578125" style="49" customWidth="1"/>
    <col min="761" max="761" width="1.5703125" style="49" customWidth="1"/>
    <col min="762" max="762" width="15.42578125" style="49" customWidth="1"/>
    <col min="763" max="763" width="1.5703125" style="49" customWidth="1"/>
    <col min="764" max="764" width="15.42578125" style="49" customWidth="1"/>
    <col min="765" max="765" width="8.85546875" style="49"/>
    <col min="766" max="766" width="9.42578125" style="49" bestFit="1" customWidth="1"/>
    <col min="767" max="1004" width="8.85546875" style="49"/>
    <col min="1005" max="1005" width="26.5703125" style="49" customWidth="1"/>
    <col min="1006" max="1006" width="5.5703125" style="49" customWidth="1"/>
    <col min="1007" max="1007" width="2.42578125" style="49" customWidth="1"/>
    <col min="1008" max="1008" width="15.42578125" style="49" customWidth="1"/>
    <col min="1009" max="1009" width="1.5703125" style="49" customWidth="1"/>
    <col min="1010" max="1010" width="15.42578125" style="49" customWidth="1"/>
    <col min="1011" max="1011" width="1.5703125" style="49" customWidth="1"/>
    <col min="1012" max="1012" width="15.42578125" style="49" customWidth="1"/>
    <col min="1013" max="1013" width="1.5703125" style="49" customWidth="1"/>
    <col min="1014" max="1014" width="15.42578125" style="49" customWidth="1"/>
    <col min="1015" max="1015" width="1.5703125" style="49" customWidth="1"/>
    <col min="1016" max="1016" width="15.42578125" style="49" customWidth="1"/>
    <col min="1017" max="1017" width="1.5703125" style="49" customWidth="1"/>
    <col min="1018" max="1018" width="15.42578125" style="49" customWidth="1"/>
    <col min="1019" max="1019" width="1.5703125" style="49" customWidth="1"/>
    <col min="1020" max="1020" width="15.42578125" style="49" customWidth="1"/>
    <col min="1021" max="1021" width="8.85546875" style="49"/>
    <col min="1022" max="1022" width="9.42578125" style="49" bestFit="1" customWidth="1"/>
    <col min="1023" max="1260" width="8.85546875" style="49"/>
    <col min="1261" max="1261" width="26.5703125" style="49" customWidth="1"/>
    <col min="1262" max="1262" width="5.5703125" style="49" customWidth="1"/>
    <col min="1263" max="1263" width="2.42578125" style="49" customWidth="1"/>
    <col min="1264" max="1264" width="15.42578125" style="49" customWidth="1"/>
    <col min="1265" max="1265" width="1.5703125" style="49" customWidth="1"/>
    <col min="1266" max="1266" width="15.42578125" style="49" customWidth="1"/>
    <col min="1267" max="1267" width="1.5703125" style="49" customWidth="1"/>
    <col min="1268" max="1268" width="15.42578125" style="49" customWidth="1"/>
    <col min="1269" max="1269" width="1.5703125" style="49" customWidth="1"/>
    <col min="1270" max="1270" width="15.42578125" style="49" customWidth="1"/>
    <col min="1271" max="1271" width="1.5703125" style="49" customWidth="1"/>
    <col min="1272" max="1272" width="15.42578125" style="49" customWidth="1"/>
    <col min="1273" max="1273" width="1.5703125" style="49" customWidth="1"/>
    <col min="1274" max="1274" width="15.42578125" style="49" customWidth="1"/>
    <col min="1275" max="1275" width="1.5703125" style="49" customWidth="1"/>
    <col min="1276" max="1276" width="15.42578125" style="49" customWidth="1"/>
    <col min="1277" max="1277" width="8.85546875" style="49"/>
    <col min="1278" max="1278" width="9.42578125" style="49" bestFit="1" customWidth="1"/>
    <col min="1279" max="1516" width="8.85546875" style="49"/>
    <col min="1517" max="1517" width="26.5703125" style="49" customWidth="1"/>
    <col min="1518" max="1518" width="5.5703125" style="49" customWidth="1"/>
    <col min="1519" max="1519" width="2.42578125" style="49" customWidth="1"/>
    <col min="1520" max="1520" width="15.42578125" style="49" customWidth="1"/>
    <col min="1521" max="1521" width="1.5703125" style="49" customWidth="1"/>
    <col min="1522" max="1522" width="15.42578125" style="49" customWidth="1"/>
    <col min="1523" max="1523" width="1.5703125" style="49" customWidth="1"/>
    <col min="1524" max="1524" width="15.42578125" style="49" customWidth="1"/>
    <col min="1525" max="1525" width="1.5703125" style="49" customWidth="1"/>
    <col min="1526" max="1526" width="15.42578125" style="49" customWidth="1"/>
    <col min="1527" max="1527" width="1.5703125" style="49" customWidth="1"/>
    <col min="1528" max="1528" width="15.42578125" style="49" customWidth="1"/>
    <col min="1529" max="1529" width="1.5703125" style="49" customWidth="1"/>
    <col min="1530" max="1530" width="15.42578125" style="49" customWidth="1"/>
    <col min="1531" max="1531" width="1.5703125" style="49" customWidth="1"/>
    <col min="1532" max="1532" width="15.42578125" style="49" customWidth="1"/>
    <col min="1533" max="1533" width="8.85546875" style="49"/>
    <col min="1534" max="1534" width="9.42578125" style="49" bestFit="1" customWidth="1"/>
    <col min="1535" max="1772" width="8.85546875" style="49"/>
    <col min="1773" max="1773" width="26.5703125" style="49" customWidth="1"/>
    <col min="1774" max="1774" width="5.5703125" style="49" customWidth="1"/>
    <col min="1775" max="1775" width="2.42578125" style="49" customWidth="1"/>
    <col min="1776" max="1776" width="15.42578125" style="49" customWidth="1"/>
    <col min="1777" max="1777" width="1.5703125" style="49" customWidth="1"/>
    <col min="1778" max="1778" width="15.42578125" style="49" customWidth="1"/>
    <col min="1779" max="1779" width="1.5703125" style="49" customWidth="1"/>
    <col min="1780" max="1780" width="15.42578125" style="49" customWidth="1"/>
    <col min="1781" max="1781" width="1.5703125" style="49" customWidth="1"/>
    <col min="1782" max="1782" width="15.42578125" style="49" customWidth="1"/>
    <col min="1783" max="1783" width="1.5703125" style="49" customWidth="1"/>
    <col min="1784" max="1784" width="15.42578125" style="49" customWidth="1"/>
    <col min="1785" max="1785" width="1.5703125" style="49" customWidth="1"/>
    <col min="1786" max="1786" width="15.42578125" style="49" customWidth="1"/>
    <col min="1787" max="1787" width="1.5703125" style="49" customWidth="1"/>
    <col min="1788" max="1788" width="15.42578125" style="49" customWidth="1"/>
    <col min="1789" max="1789" width="8.85546875" style="49"/>
    <col min="1790" max="1790" width="9.42578125" style="49" bestFit="1" customWidth="1"/>
    <col min="1791" max="2028" width="8.85546875" style="49"/>
    <col min="2029" max="2029" width="26.5703125" style="49" customWidth="1"/>
    <col min="2030" max="2030" width="5.5703125" style="49" customWidth="1"/>
    <col min="2031" max="2031" width="2.42578125" style="49" customWidth="1"/>
    <col min="2032" max="2032" width="15.42578125" style="49" customWidth="1"/>
    <col min="2033" max="2033" width="1.5703125" style="49" customWidth="1"/>
    <col min="2034" max="2034" width="15.42578125" style="49" customWidth="1"/>
    <col min="2035" max="2035" width="1.5703125" style="49" customWidth="1"/>
    <col min="2036" max="2036" width="15.42578125" style="49" customWidth="1"/>
    <col min="2037" max="2037" width="1.5703125" style="49" customWidth="1"/>
    <col min="2038" max="2038" width="15.42578125" style="49" customWidth="1"/>
    <col min="2039" max="2039" width="1.5703125" style="49" customWidth="1"/>
    <col min="2040" max="2040" width="15.42578125" style="49" customWidth="1"/>
    <col min="2041" max="2041" width="1.5703125" style="49" customWidth="1"/>
    <col min="2042" max="2042" width="15.42578125" style="49" customWidth="1"/>
    <col min="2043" max="2043" width="1.5703125" style="49" customWidth="1"/>
    <col min="2044" max="2044" width="15.42578125" style="49" customWidth="1"/>
    <col min="2045" max="2045" width="8.85546875" style="49"/>
    <col min="2046" max="2046" width="9.42578125" style="49" bestFit="1" customWidth="1"/>
    <col min="2047" max="2284" width="8.85546875" style="49"/>
    <col min="2285" max="2285" width="26.5703125" style="49" customWidth="1"/>
    <col min="2286" max="2286" width="5.5703125" style="49" customWidth="1"/>
    <col min="2287" max="2287" width="2.42578125" style="49" customWidth="1"/>
    <col min="2288" max="2288" width="15.42578125" style="49" customWidth="1"/>
    <col min="2289" max="2289" width="1.5703125" style="49" customWidth="1"/>
    <col min="2290" max="2290" width="15.42578125" style="49" customWidth="1"/>
    <col min="2291" max="2291" width="1.5703125" style="49" customWidth="1"/>
    <col min="2292" max="2292" width="15.42578125" style="49" customWidth="1"/>
    <col min="2293" max="2293" width="1.5703125" style="49" customWidth="1"/>
    <col min="2294" max="2294" width="15.42578125" style="49" customWidth="1"/>
    <col min="2295" max="2295" width="1.5703125" style="49" customWidth="1"/>
    <col min="2296" max="2296" width="15.42578125" style="49" customWidth="1"/>
    <col min="2297" max="2297" width="1.5703125" style="49" customWidth="1"/>
    <col min="2298" max="2298" width="15.42578125" style="49" customWidth="1"/>
    <col min="2299" max="2299" width="1.5703125" style="49" customWidth="1"/>
    <col min="2300" max="2300" width="15.42578125" style="49" customWidth="1"/>
    <col min="2301" max="2301" width="8.85546875" style="49"/>
    <col min="2302" max="2302" width="9.42578125" style="49" bestFit="1" customWidth="1"/>
    <col min="2303" max="2540" width="8.85546875" style="49"/>
    <col min="2541" max="2541" width="26.5703125" style="49" customWidth="1"/>
    <col min="2542" max="2542" width="5.5703125" style="49" customWidth="1"/>
    <col min="2543" max="2543" width="2.42578125" style="49" customWidth="1"/>
    <col min="2544" max="2544" width="15.42578125" style="49" customWidth="1"/>
    <col min="2545" max="2545" width="1.5703125" style="49" customWidth="1"/>
    <col min="2546" max="2546" width="15.42578125" style="49" customWidth="1"/>
    <col min="2547" max="2547" width="1.5703125" style="49" customWidth="1"/>
    <col min="2548" max="2548" width="15.42578125" style="49" customWidth="1"/>
    <col min="2549" max="2549" width="1.5703125" style="49" customWidth="1"/>
    <col min="2550" max="2550" width="15.42578125" style="49" customWidth="1"/>
    <col min="2551" max="2551" width="1.5703125" style="49" customWidth="1"/>
    <col min="2552" max="2552" width="15.42578125" style="49" customWidth="1"/>
    <col min="2553" max="2553" width="1.5703125" style="49" customWidth="1"/>
    <col min="2554" max="2554" width="15.42578125" style="49" customWidth="1"/>
    <col min="2555" max="2555" width="1.5703125" style="49" customWidth="1"/>
    <col min="2556" max="2556" width="15.42578125" style="49" customWidth="1"/>
    <col min="2557" max="2557" width="8.85546875" style="49"/>
    <col min="2558" max="2558" width="9.42578125" style="49" bestFit="1" customWidth="1"/>
    <col min="2559" max="2796" width="8.85546875" style="49"/>
    <col min="2797" max="2797" width="26.5703125" style="49" customWidth="1"/>
    <col min="2798" max="2798" width="5.5703125" style="49" customWidth="1"/>
    <col min="2799" max="2799" width="2.42578125" style="49" customWidth="1"/>
    <col min="2800" max="2800" width="15.42578125" style="49" customWidth="1"/>
    <col min="2801" max="2801" width="1.5703125" style="49" customWidth="1"/>
    <col min="2802" max="2802" width="15.42578125" style="49" customWidth="1"/>
    <col min="2803" max="2803" width="1.5703125" style="49" customWidth="1"/>
    <col min="2804" max="2804" width="15.42578125" style="49" customWidth="1"/>
    <col min="2805" max="2805" width="1.5703125" style="49" customWidth="1"/>
    <col min="2806" max="2806" width="15.42578125" style="49" customWidth="1"/>
    <col min="2807" max="2807" width="1.5703125" style="49" customWidth="1"/>
    <col min="2808" max="2808" width="15.42578125" style="49" customWidth="1"/>
    <col min="2809" max="2809" width="1.5703125" style="49" customWidth="1"/>
    <col min="2810" max="2810" width="15.42578125" style="49" customWidth="1"/>
    <col min="2811" max="2811" width="1.5703125" style="49" customWidth="1"/>
    <col min="2812" max="2812" width="15.42578125" style="49" customWidth="1"/>
    <col min="2813" max="2813" width="8.85546875" style="49"/>
    <col min="2814" max="2814" width="9.42578125" style="49" bestFit="1" customWidth="1"/>
    <col min="2815" max="3052" width="8.85546875" style="49"/>
    <col min="3053" max="3053" width="26.5703125" style="49" customWidth="1"/>
    <col min="3054" max="3054" width="5.5703125" style="49" customWidth="1"/>
    <col min="3055" max="3055" width="2.42578125" style="49" customWidth="1"/>
    <col min="3056" max="3056" width="15.42578125" style="49" customWidth="1"/>
    <col min="3057" max="3057" width="1.5703125" style="49" customWidth="1"/>
    <col min="3058" max="3058" width="15.42578125" style="49" customWidth="1"/>
    <col min="3059" max="3059" width="1.5703125" style="49" customWidth="1"/>
    <col min="3060" max="3060" width="15.42578125" style="49" customWidth="1"/>
    <col min="3061" max="3061" width="1.5703125" style="49" customWidth="1"/>
    <col min="3062" max="3062" width="15.42578125" style="49" customWidth="1"/>
    <col min="3063" max="3063" width="1.5703125" style="49" customWidth="1"/>
    <col min="3064" max="3064" width="15.42578125" style="49" customWidth="1"/>
    <col min="3065" max="3065" width="1.5703125" style="49" customWidth="1"/>
    <col min="3066" max="3066" width="15.42578125" style="49" customWidth="1"/>
    <col min="3067" max="3067" width="1.5703125" style="49" customWidth="1"/>
    <col min="3068" max="3068" width="15.42578125" style="49" customWidth="1"/>
    <col min="3069" max="3069" width="8.85546875" style="49"/>
    <col min="3070" max="3070" width="9.42578125" style="49" bestFit="1" customWidth="1"/>
    <col min="3071" max="3308" width="8.85546875" style="49"/>
    <col min="3309" max="3309" width="26.5703125" style="49" customWidth="1"/>
    <col min="3310" max="3310" width="5.5703125" style="49" customWidth="1"/>
    <col min="3311" max="3311" width="2.42578125" style="49" customWidth="1"/>
    <col min="3312" max="3312" width="15.42578125" style="49" customWidth="1"/>
    <col min="3313" max="3313" width="1.5703125" style="49" customWidth="1"/>
    <col min="3314" max="3314" width="15.42578125" style="49" customWidth="1"/>
    <col min="3315" max="3315" width="1.5703125" style="49" customWidth="1"/>
    <col min="3316" max="3316" width="15.42578125" style="49" customWidth="1"/>
    <col min="3317" max="3317" width="1.5703125" style="49" customWidth="1"/>
    <col min="3318" max="3318" width="15.42578125" style="49" customWidth="1"/>
    <col min="3319" max="3319" width="1.5703125" style="49" customWidth="1"/>
    <col min="3320" max="3320" width="15.42578125" style="49" customWidth="1"/>
    <col min="3321" max="3321" width="1.5703125" style="49" customWidth="1"/>
    <col min="3322" max="3322" width="15.42578125" style="49" customWidth="1"/>
    <col min="3323" max="3323" width="1.5703125" style="49" customWidth="1"/>
    <col min="3324" max="3324" width="15.42578125" style="49" customWidth="1"/>
    <col min="3325" max="3325" width="8.85546875" style="49"/>
    <col min="3326" max="3326" width="9.42578125" style="49" bestFit="1" customWidth="1"/>
    <col min="3327" max="3564" width="8.85546875" style="49"/>
    <col min="3565" max="3565" width="26.5703125" style="49" customWidth="1"/>
    <col min="3566" max="3566" width="5.5703125" style="49" customWidth="1"/>
    <col min="3567" max="3567" width="2.42578125" style="49" customWidth="1"/>
    <col min="3568" max="3568" width="15.42578125" style="49" customWidth="1"/>
    <col min="3569" max="3569" width="1.5703125" style="49" customWidth="1"/>
    <col min="3570" max="3570" width="15.42578125" style="49" customWidth="1"/>
    <col min="3571" max="3571" width="1.5703125" style="49" customWidth="1"/>
    <col min="3572" max="3572" width="15.42578125" style="49" customWidth="1"/>
    <col min="3573" max="3573" width="1.5703125" style="49" customWidth="1"/>
    <col min="3574" max="3574" width="15.42578125" style="49" customWidth="1"/>
    <col min="3575" max="3575" width="1.5703125" style="49" customWidth="1"/>
    <col min="3576" max="3576" width="15.42578125" style="49" customWidth="1"/>
    <col min="3577" max="3577" width="1.5703125" style="49" customWidth="1"/>
    <col min="3578" max="3578" width="15.42578125" style="49" customWidth="1"/>
    <col min="3579" max="3579" width="1.5703125" style="49" customWidth="1"/>
    <col min="3580" max="3580" width="15.42578125" style="49" customWidth="1"/>
    <col min="3581" max="3581" width="8.85546875" style="49"/>
    <col min="3582" max="3582" width="9.42578125" style="49" bestFit="1" customWidth="1"/>
    <col min="3583" max="3820" width="8.85546875" style="49"/>
    <col min="3821" max="3821" width="26.5703125" style="49" customWidth="1"/>
    <col min="3822" max="3822" width="5.5703125" style="49" customWidth="1"/>
    <col min="3823" max="3823" width="2.42578125" style="49" customWidth="1"/>
    <col min="3824" max="3824" width="15.42578125" style="49" customWidth="1"/>
    <col min="3825" max="3825" width="1.5703125" style="49" customWidth="1"/>
    <col min="3826" max="3826" width="15.42578125" style="49" customWidth="1"/>
    <col min="3827" max="3827" width="1.5703125" style="49" customWidth="1"/>
    <col min="3828" max="3828" width="15.42578125" style="49" customWidth="1"/>
    <col min="3829" max="3829" width="1.5703125" style="49" customWidth="1"/>
    <col min="3830" max="3830" width="15.42578125" style="49" customWidth="1"/>
    <col min="3831" max="3831" width="1.5703125" style="49" customWidth="1"/>
    <col min="3832" max="3832" width="15.42578125" style="49" customWidth="1"/>
    <col min="3833" max="3833" width="1.5703125" style="49" customWidth="1"/>
    <col min="3834" max="3834" width="15.42578125" style="49" customWidth="1"/>
    <col min="3835" max="3835" width="1.5703125" style="49" customWidth="1"/>
    <col min="3836" max="3836" width="15.42578125" style="49" customWidth="1"/>
    <col min="3837" max="3837" width="8.85546875" style="49"/>
    <col min="3838" max="3838" width="9.42578125" style="49" bestFit="1" customWidth="1"/>
    <col min="3839" max="4076" width="8.85546875" style="49"/>
    <col min="4077" max="4077" width="26.5703125" style="49" customWidth="1"/>
    <col min="4078" max="4078" width="5.5703125" style="49" customWidth="1"/>
    <col min="4079" max="4079" width="2.42578125" style="49" customWidth="1"/>
    <col min="4080" max="4080" width="15.42578125" style="49" customWidth="1"/>
    <col min="4081" max="4081" width="1.5703125" style="49" customWidth="1"/>
    <col min="4082" max="4082" width="15.42578125" style="49" customWidth="1"/>
    <col min="4083" max="4083" width="1.5703125" style="49" customWidth="1"/>
    <col min="4084" max="4084" width="15.42578125" style="49" customWidth="1"/>
    <col min="4085" max="4085" width="1.5703125" style="49" customWidth="1"/>
    <col min="4086" max="4086" width="15.42578125" style="49" customWidth="1"/>
    <col min="4087" max="4087" width="1.5703125" style="49" customWidth="1"/>
    <col min="4088" max="4088" width="15.42578125" style="49" customWidth="1"/>
    <col min="4089" max="4089" width="1.5703125" style="49" customWidth="1"/>
    <col min="4090" max="4090" width="15.42578125" style="49" customWidth="1"/>
    <col min="4091" max="4091" width="1.5703125" style="49" customWidth="1"/>
    <col min="4092" max="4092" width="15.42578125" style="49" customWidth="1"/>
    <col min="4093" max="4093" width="8.85546875" style="49"/>
    <col min="4094" max="4094" width="9.42578125" style="49" bestFit="1" customWidth="1"/>
    <col min="4095" max="4332" width="8.85546875" style="49"/>
    <col min="4333" max="4333" width="26.5703125" style="49" customWidth="1"/>
    <col min="4334" max="4334" width="5.5703125" style="49" customWidth="1"/>
    <col min="4335" max="4335" width="2.42578125" style="49" customWidth="1"/>
    <col min="4336" max="4336" width="15.42578125" style="49" customWidth="1"/>
    <col min="4337" max="4337" width="1.5703125" style="49" customWidth="1"/>
    <col min="4338" max="4338" width="15.42578125" style="49" customWidth="1"/>
    <col min="4339" max="4339" width="1.5703125" style="49" customWidth="1"/>
    <col min="4340" max="4340" width="15.42578125" style="49" customWidth="1"/>
    <col min="4341" max="4341" width="1.5703125" style="49" customWidth="1"/>
    <col min="4342" max="4342" width="15.42578125" style="49" customWidth="1"/>
    <col min="4343" max="4343" width="1.5703125" style="49" customWidth="1"/>
    <col min="4344" max="4344" width="15.42578125" style="49" customWidth="1"/>
    <col min="4345" max="4345" width="1.5703125" style="49" customWidth="1"/>
    <col min="4346" max="4346" width="15.42578125" style="49" customWidth="1"/>
    <col min="4347" max="4347" width="1.5703125" style="49" customWidth="1"/>
    <col min="4348" max="4348" width="15.42578125" style="49" customWidth="1"/>
    <col min="4349" max="4349" width="8.85546875" style="49"/>
    <col min="4350" max="4350" width="9.42578125" style="49" bestFit="1" customWidth="1"/>
    <col min="4351" max="4588" width="8.85546875" style="49"/>
    <col min="4589" max="4589" width="26.5703125" style="49" customWidth="1"/>
    <col min="4590" max="4590" width="5.5703125" style="49" customWidth="1"/>
    <col min="4591" max="4591" width="2.42578125" style="49" customWidth="1"/>
    <col min="4592" max="4592" width="15.42578125" style="49" customWidth="1"/>
    <col min="4593" max="4593" width="1.5703125" style="49" customWidth="1"/>
    <col min="4594" max="4594" width="15.42578125" style="49" customWidth="1"/>
    <col min="4595" max="4595" width="1.5703125" style="49" customWidth="1"/>
    <col min="4596" max="4596" width="15.42578125" style="49" customWidth="1"/>
    <col min="4597" max="4597" width="1.5703125" style="49" customWidth="1"/>
    <col min="4598" max="4598" width="15.42578125" style="49" customWidth="1"/>
    <col min="4599" max="4599" width="1.5703125" style="49" customWidth="1"/>
    <col min="4600" max="4600" width="15.42578125" style="49" customWidth="1"/>
    <col min="4601" max="4601" width="1.5703125" style="49" customWidth="1"/>
    <col min="4602" max="4602" width="15.42578125" style="49" customWidth="1"/>
    <col min="4603" max="4603" width="1.5703125" style="49" customWidth="1"/>
    <col min="4604" max="4604" width="15.42578125" style="49" customWidth="1"/>
    <col min="4605" max="4605" width="8.85546875" style="49"/>
    <col min="4606" max="4606" width="9.42578125" style="49" bestFit="1" customWidth="1"/>
    <col min="4607" max="4844" width="8.85546875" style="49"/>
    <col min="4845" max="4845" width="26.5703125" style="49" customWidth="1"/>
    <col min="4846" max="4846" width="5.5703125" style="49" customWidth="1"/>
    <col min="4847" max="4847" width="2.42578125" style="49" customWidth="1"/>
    <col min="4848" max="4848" width="15.42578125" style="49" customWidth="1"/>
    <col min="4849" max="4849" width="1.5703125" style="49" customWidth="1"/>
    <col min="4850" max="4850" width="15.42578125" style="49" customWidth="1"/>
    <col min="4851" max="4851" width="1.5703125" style="49" customWidth="1"/>
    <col min="4852" max="4852" width="15.42578125" style="49" customWidth="1"/>
    <col min="4853" max="4853" width="1.5703125" style="49" customWidth="1"/>
    <col min="4854" max="4854" width="15.42578125" style="49" customWidth="1"/>
    <col min="4855" max="4855" width="1.5703125" style="49" customWidth="1"/>
    <col min="4856" max="4856" width="15.42578125" style="49" customWidth="1"/>
    <col min="4857" max="4857" width="1.5703125" style="49" customWidth="1"/>
    <col min="4858" max="4858" width="15.42578125" style="49" customWidth="1"/>
    <col min="4859" max="4859" width="1.5703125" style="49" customWidth="1"/>
    <col min="4860" max="4860" width="15.42578125" style="49" customWidth="1"/>
    <col min="4861" max="4861" width="8.85546875" style="49"/>
    <col min="4862" max="4862" width="9.42578125" style="49" bestFit="1" customWidth="1"/>
    <col min="4863" max="5100" width="8.85546875" style="49"/>
    <col min="5101" max="5101" width="26.5703125" style="49" customWidth="1"/>
    <col min="5102" max="5102" width="5.5703125" style="49" customWidth="1"/>
    <col min="5103" max="5103" width="2.42578125" style="49" customWidth="1"/>
    <col min="5104" max="5104" width="15.42578125" style="49" customWidth="1"/>
    <col min="5105" max="5105" width="1.5703125" style="49" customWidth="1"/>
    <col min="5106" max="5106" width="15.42578125" style="49" customWidth="1"/>
    <col min="5107" max="5107" width="1.5703125" style="49" customWidth="1"/>
    <col min="5108" max="5108" width="15.42578125" style="49" customWidth="1"/>
    <col min="5109" max="5109" width="1.5703125" style="49" customWidth="1"/>
    <col min="5110" max="5110" width="15.42578125" style="49" customWidth="1"/>
    <col min="5111" max="5111" width="1.5703125" style="49" customWidth="1"/>
    <col min="5112" max="5112" width="15.42578125" style="49" customWidth="1"/>
    <col min="5113" max="5113" width="1.5703125" style="49" customWidth="1"/>
    <col min="5114" max="5114" width="15.42578125" style="49" customWidth="1"/>
    <col min="5115" max="5115" width="1.5703125" style="49" customWidth="1"/>
    <col min="5116" max="5116" width="15.42578125" style="49" customWidth="1"/>
    <col min="5117" max="5117" width="8.85546875" style="49"/>
    <col min="5118" max="5118" width="9.42578125" style="49" bestFit="1" customWidth="1"/>
    <col min="5119" max="5356" width="8.85546875" style="49"/>
    <col min="5357" max="5357" width="26.5703125" style="49" customWidth="1"/>
    <col min="5358" max="5358" width="5.5703125" style="49" customWidth="1"/>
    <col min="5359" max="5359" width="2.42578125" style="49" customWidth="1"/>
    <col min="5360" max="5360" width="15.42578125" style="49" customWidth="1"/>
    <col min="5361" max="5361" width="1.5703125" style="49" customWidth="1"/>
    <col min="5362" max="5362" width="15.42578125" style="49" customWidth="1"/>
    <col min="5363" max="5363" width="1.5703125" style="49" customWidth="1"/>
    <col min="5364" max="5364" width="15.42578125" style="49" customWidth="1"/>
    <col min="5365" max="5365" width="1.5703125" style="49" customWidth="1"/>
    <col min="5366" max="5366" width="15.42578125" style="49" customWidth="1"/>
    <col min="5367" max="5367" width="1.5703125" style="49" customWidth="1"/>
    <col min="5368" max="5368" width="15.42578125" style="49" customWidth="1"/>
    <col min="5369" max="5369" width="1.5703125" style="49" customWidth="1"/>
    <col min="5370" max="5370" width="15.42578125" style="49" customWidth="1"/>
    <col min="5371" max="5371" width="1.5703125" style="49" customWidth="1"/>
    <col min="5372" max="5372" width="15.42578125" style="49" customWidth="1"/>
    <col min="5373" max="5373" width="8.85546875" style="49"/>
    <col min="5374" max="5374" width="9.42578125" style="49" bestFit="1" customWidth="1"/>
    <col min="5375" max="5612" width="8.85546875" style="49"/>
    <col min="5613" max="5613" width="26.5703125" style="49" customWidth="1"/>
    <col min="5614" max="5614" width="5.5703125" style="49" customWidth="1"/>
    <col min="5615" max="5615" width="2.42578125" style="49" customWidth="1"/>
    <col min="5616" max="5616" width="15.42578125" style="49" customWidth="1"/>
    <col min="5617" max="5617" width="1.5703125" style="49" customWidth="1"/>
    <col min="5618" max="5618" width="15.42578125" style="49" customWidth="1"/>
    <col min="5619" max="5619" width="1.5703125" style="49" customWidth="1"/>
    <col min="5620" max="5620" width="15.42578125" style="49" customWidth="1"/>
    <col min="5621" max="5621" width="1.5703125" style="49" customWidth="1"/>
    <col min="5622" max="5622" width="15.42578125" style="49" customWidth="1"/>
    <col min="5623" max="5623" width="1.5703125" style="49" customWidth="1"/>
    <col min="5624" max="5624" width="15.42578125" style="49" customWidth="1"/>
    <col min="5625" max="5625" width="1.5703125" style="49" customWidth="1"/>
    <col min="5626" max="5626" width="15.42578125" style="49" customWidth="1"/>
    <col min="5627" max="5627" width="1.5703125" style="49" customWidth="1"/>
    <col min="5628" max="5628" width="15.42578125" style="49" customWidth="1"/>
    <col min="5629" max="5629" width="8.85546875" style="49"/>
    <col min="5630" max="5630" width="9.42578125" style="49" bestFit="1" customWidth="1"/>
    <col min="5631" max="5868" width="8.85546875" style="49"/>
    <col min="5869" max="5869" width="26.5703125" style="49" customWidth="1"/>
    <col min="5870" max="5870" width="5.5703125" style="49" customWidth="1"/>
    <col min="5871" max="5871" width="2.42578125" style="49" customWidth="1"/>
    <col min="5872" max="5872" width="15.42578125" style="49" customWidth="1"/>
    <col min="5873" max="5873" width="1.5703125" style="49" customWidth="1"/>
    <col min="5874" max="5874" width="15.42578125" style="49" customWidth="1"/>
    <col min="5875" max="5875" width="1.5703125" style="49" customWidth="1"/>
    <col min="5876" max="5876" width="15.42578125" style="49" customWidth="1"/>
    <col min="5877" max="5877" width="1.5703125" style="49" customWidth="1"/>
    <col min="5878" max="5878" width="15.42578125" style="49" customWidth="1"/>
    <col min="5879" max="5879" width="1.5703125" style="49" customWidth="1"/>
    <col min="5880" max="5880" width="15.42578125" style="49" customWidth="1"/>
    <col min="5881" max="5881" width="1.5703125" style="49" customWidth="1"/>
    <col min="5882" max="5882" width="15.42578125" style="49" customWidth="1"/>
    <col min="5883" max="5883" width="1.5703125" style="49" customWidth="1"/>
    <col min="5884" max="5884" width="15.42578125" style="49" customWidth="1"/>
    <col min="5885" max="5885" width="8.85546875" style="49"/>
    <col min="5886" max="5886" width="9.42578125" style="49" bestFit="1" customWidth="1"/>
    <col min="5887" max="6124" width="8.85546875" style="49"/>
    <col min="6125" max="6125" width="26.5703125" style="49" customWidth="1"/>
    <col min="6126" max="6126" width="5.5703125" style="49" customWidth="1"/>
    <col min="6127" max="6127" width="2.42578125" style="49" customWidth="1"/>
    <col min="6128" max="6128" width="15.42578125" style="49" customWidth="1"/>
    <col min="6129" max="6129" width="1.5703125" style="49" customWidth="1"/>
    <col min="6130" max="6130" width="15.42578125" style="49" customWidth="1"/>
    <col min="6131" max="6131" width="1.5703125" style="49" customWidth="1"/>
    <col min="6132" max="6132" width="15.42578125" style="49" customWidth="1"/>
    <col min="6133" max="6133" width="1.5703125" style="49" customWidth="1"/>
    <col min="6134" max="6134" width="15.42578125" style="49" customWidth="1"/>
    <col min="6135" max="6135" width="1.5703125" style="49" customWidth="1"/>
    <col min="6136" max="6136" width="15.42578125" style="49" customWidth="1"/>
    <col min="6137" max="6137" width="1.5703125" style="49" customWidth="1"/>
    <col min="6138" max="6138" width="15.42578125" style="49" customWidth="1"/>
    <col min="6139" max="6139" width="1.5703125" style="49" customWidth="1"/>
    <col min="6140" max="6140" width="15.42578125" style="49" customWidth="1"/>
    <col min="6141" max="6141" width="8.85546875" style="49"/>
    <col min="6142" max="6142" width="9.42578125" style="49" bestFit="1" customWidth="1"/>
    <col min="6143" max="6380" width="8.85546875" style="49"/>
    <col min="6381" max="6381" width="26.5703125" style="49" customWidth="1"/>
    <col min="6382" max="6382" width="5.5703125" style="49" customWidth="1"/>
    <col min="6383" max="6383" width="2.42578125" style="49" customWidth="1"/>
    <col min="6384" max="6384" width="15.42578125" style="49" customWidth="1"/>
    <col min="6385" max="6385" width="1.5703125" style="49" customWidth="1"/>
    <col min="6386" max="6386" width="15.42578125" style="49" customWidth="1"/>
    <col min="6387" max="6387" width="1.5703125" style="49" customWidth="1"/>
    <col min="6388" max="6388" width="15.42578125" style="49" customWidth="1"/>
    <col min="6389" max="6389" width="1.5703125" style="49" customWidth="1"/>
    <col min="6390" max="6390" width="15.42578125" style="49" customWidth="1"/>
    <col min="6391" max="6391" width="1.5703125" style="49" customWidth="1"/>
    <col min="6392" max="6392" width="15.42578125" style="49" customWidth="1"/>
    <col min="6393" max="6393" width="1.5703125" style="49" customWidth="1"/>
    <col min="6394" max="6394" width="15.42578125" style="49" customWidth="1"/>
    <col min="6395" max="6395" width="1.5703125" style="49" customWidth="1"/>
    <col min="6396" max="6396" width="15.42578125" style="49" customWidth="1"/>
    <col min="6397" max="6397" width="8.85546875" style="49"/>
    <col min="6398" max="6398" width="9.42578125" style="49" bestFit="1" customWidth="1"/>
    <col min="6399" max="6636" width="8.85546875" style="49"/>
    <col min="6637" max="6637" width="26.5703125" style="49" customWidth="1"/>
    <col min="6638" max="6638" width="5.5703125" style="49" customWidth="1"/>
    <col min="6639" max="6639" width="2.42578125" style="49" customWidth="1"/>
    <col min="6640" max="6640" width="15.42578125" style="49" customWidth="1"/>
    <col min="6641" max="6641" width="1.5703125" style="49" customWidth="1"/>
    <col min="6642" max="6642" width="15.42578125" style="49" customWidth="1"/>
    <col min="6643" max="6643" width="1.5703125" style="49" customWidth="1"/>
    <col min="6644" max="6644" width="15.42578125" style="49" customWidth="1"/>
    <col min="6645" max="6645" width="1.5703125" style="49" customWidth="1"/>
    <col min="6646" max="6646" width="15.42578125" style="49" customWidth="1"/>
    <col min="6647" max="6647" width="1.5703125" style="49" customWidth="1"/>
    <col min="6648" max="6648" width="15.42578125" style="49" customWidth="1"/>
    <col min="6649" max="6649" width="1.5703125" style="49" customWidth="1"/>
    <col min="6650" max="6650" width="15.42578125" style="49" customWidth="1"/>
    <col min="6651" max="6651" width="1.5703125" style="49" customWidth="1"/>
    <col min="6652" max="6652" width="15.42578125" style="49" customWidth="1"/>
    <col min="6653" max="6653" width="8.85546875" style="49"/>
    <col min="6654" max="6654" width="9.42578125" style="49" bestFit="1" customWidth="1"/>
    <col min="6655" max="6892" width="8.85546875" style="49"/>
    <col min="6893" max="6893" width="26.5703125" style="49" customWidth="1"/>
    <col min="6894" max="6894" width="5.5703125" style="49" customWidth="1"/>
    <col min="6895" max="6895" width="2.42578125" style="49" customWidth="1"/>
    <col min="6896" max="6896" width="15.42578125" style="49" customWidth="1"/>
    <col min="6897" max="6897" width="1.5703125" style="49" customWidth="1"/>
    <col min="6898" max="6898" width="15.42578125" style="49" customWidth="1"/>
    <col min="6899" max="6899" width="1.5703125" style="49" customWidth="1"/>
    <col min="6900" max="6900" width="15.42578125" style="49" customWidth="1"/>
    <col min="6901" max="6901" width="1.5703125" style="49" customWidth="1"/>
    <col min="6902" max="6902" width="15.42578125" style="49" customWidth="1"/>
    <col min="6903" max="6903" width="1.5703125" style="49" customWidth="1"/>
    <col min="6904" max="6904" width="15.42578125" style="49" customWidth="1"/>
    <col min="6905" max="6905" width="1.5703125" style="49" customWidth="1"/>
    <col min="6906" max="6906" width="15.42578125" style="49" customWidth="1"/>
    <col min="6907" max="6907" width="1.5703125" style="49" customWidth="1"/>
    <col min="6908" max="6908" width="15.42578125" style="49" customWidth="1"/>
    <col min="6909" max="6909" width="8.85546875" style="49"/>
    <col min="6910" max="6910" width="9.42578125" style="49" bestFit="1" customWidth="1"/>
    <col min="6911" max="7148" width="8.85546875" style="49"/>
    <col min="7149" max="7149" width="26.5703125" style="49" customWidth="1"/>
    <col min="7150" max="7150" width="5.5703125" style="49" customWidth="1"/>
    <col min="7151" max="7151" width="2.42578125" style="49" customWidth="1"/>
    <col min="7152" max="7152" width="15.42578125" style="49" customWidth="1"/>
    <col min="7153" max="7153" width="1.5703125" style="49" customWidth="1"/>
    <col min="7154" max="7154" width="15.42578125" style="49" customWidth="1"/>
    <col min="7155" max="7155" width="1.5703125" style="49" customWidth="1"/>
    <col min="7156" max="7156" width="15.42578125" style="49" customWidth="1"/>
    <col min="7157" max="7157" width="1.5703125" style="49" customWidth="1"/>
    <col min="7158" max="7158" width="15.42578125" style="49" customWidth="1"/>
    <col min="7159" max="7159" width="1.5703125" style="49" customWidth="1"/>
    <col min="7160" max="7160" width="15.42578125" style="49" customWidth="1"/>
    <col min="7161" max="7161" width="1.5703125" style="49" customWidth="1"/>
    <col min="7162" max="7162" width="15.42578125" style="49" customWidth="1"/>
    <col min="7163" max="7163" width="1.5703125" style="49" customWidth="1"/>
    <col min="7164" max="7164" width="15.42578125" style="49" customWidth="1"/>
    <col min="7165" max="7165" width="8.85546875" style="49"/>
    <col min="7166" max="7166" width="9.42578125" style="49" bestFit="1" customWidth="1"/>
    <col min="7167" max="7404" width="8.85546875" style="49"/>
    <col min="7405" max="7405" width="26.5703125" style="49" customWidth="1"/>
    <col min="7406" max="7406" width="5.5703125" style="49" customWidth="1"/>
    <col min="7407" max="7407" width="2.42578125" style="49" customWidth="1"/>
    <col min="7408" max="7408" width="15.42578125" style="49" customWidth="1"/>
    <col min="7409" max="7409" width="1.5703125" style="49" customWidth="1"/>
    <col min="7410" max="7410" width="15.42578125" style="49" customWidth="1"/>
    <col min="7411" max="7411" width="1.5703125" style="49" customWidth="1"/>
    <col min="7412" max="7412" width="15.42578125" style="49" customWidth="1"/>
    <col min="7413" max="7413" width="1.5703125" style="49" customWidth="1"/>
    <col min="7414" max="7414" width="15.42578125" style="49" customWidth="1"/>
    <col min="7415" max="7415" width="1.5703125" style="49" customWidth="1"/>
    <col min="7416" max="7416" width="15.42578125" style="49" customWidth="1"/>
    <col min="7417" max="7417" width="1.5703125" style="49" customWidth="1"/>
    <col min="7418" max="7418" width="15.42578125" style="49" customWidth="1"/>
    <col min="7419" max="7419" width="1.5703125" style="49" customWidth="1"/>
    <col min="7420" max="7420" width="15.42578125" style="49" customWidth="1"/>
    <col min="7421" max="7421" width="8.85546875" style="49"/>
    <col min="7422" max="7422" width="9.42578125" style="49" bestFit="1" customWidth="1"/>
    <col min="7423" max="7660" width="8.85546875" style="49"/>
    <col min="7661" max="7661" width="26.5703125" style="49" customWidth="1"/>
    <col min="7662" max="7662" width="5.5703125" style="49" customWidth="1"/>
    <col min="7663" max="7663" width="2.42578125" style="49" customWidth="1"/>
    <col min="7664" max="7664" width="15.42578125" style="49" customWidth="1"/>
    <col min="7665" max="7665" width="1.5703125" style="49" customWidth="1"/>
    <col min="7666" max="7666" width="15.42578125" style="49" customWidth="1"/>
    <col min="7667" max="7667" width="1.5703125" style="49" customWidth="1"/>
    <col min="7668" max="7668" width="15.42578125" style="49" customWidth="1"/>
    <col min="7669" max="7669" width="1.5703125" style="49" customWidth="1"/>
    <col min="7670" max="7670" width="15.42578125" style="49" customWidth="1"/>
    <col min="7671" max="7671" width="1.5703125" style="49" customWidth="1"/>
    <col min="7672" max="7672" width="15.42578125" style="49" customWidth="1"/>
    <col min="7673" max="7673" width="1.5703125" style="49" customWidth="1"/>
    <col min="7674" max="7674" width="15.42578125" style="49" customWidth="1"/>
    <col min="7675" max="7675" width="1.5703125" style="49" customWidth="1"/>
    <col min="7676" max="7676" width="15.42578125" style="49" customWidth="1"/>
    <col min="7677" max="7677" width="8.85546875" style="49"/>
    <col min="7678" max="7678" width="9.42578125" style="49" bestFit="1" customWidth="1"/>
    <col min="7679" max="7916" width="8.85546875" style="49"/>
    <col min="7917" max="7917" width="26.5703125" style="49" customWidth="1"/>
    <col min="7918" max="7918" width="5.5703125" style="49" customWidth="1"/>
    <col min="7919" max="7919" width="2.42578125" style="49" customWidth="1"/>
    <col min="7920" max="7920" width="15.42578125" style="49" customWidth="1"/>
    <col min="7921" max="7921" width="1.5703125" style="49" customWidth="1"/>
    <col min="7922" max="7922" width="15.42578125" style="49" customWidth="1"/>
    <col min="7923" max="7923" width="1.5703125" style="49" customWidth="1"/>
    <col min="7924" max="7924" width="15.42578125" style="49" customWidth="1"/>
    <col min="7925" max="7925" width="1.5703125" style="49" customWidth="1"/>
    <col min="7926" max="7926" width="15.42578125" style="49" customWidth="1"/>
    <col min="7927" max="7927" width="1.5703125" style="49" customWidth="1"/>
    <col min="7928" max="7928" width="15.42578125" style="49" customWidth="1"/>
    <col min="7929" max="7929" width="1.5703125" style="49" customWidth="1"/>
    <col min="7930" max="7930" width="15.42578125" style="49" customWidth="1"/>
    <col min="7931" max="7931" width="1.5703125" style="49" customWidth="1"/>
    <col min="7932" max="7932" width="15.42578125" style="49" customWidth="1"/>
    <col min="7933" max="7933" width="8.85546875" style="49"/>
    <col min="7934" max="7934" width="9.42578125" style="49" bestFit="1" customWidth="1"/>
    <col min="7935" max="8172" width="8.85546875" style="49"/>
    <col min="8173" max="8173" width="26.5703125" style="49" customWidth="1"/>
    <col min="8174" max="8174" width="5.5703125" style="49" customWidth="1"/>
    <col min="8175" max="8175" width="2.42578125" style="49" customWidth="1"/>
    <col min="8176" max="8176" width="15.42578125" style="49" customWidth="1"/>
    <col min="8177" max="8177" width="1.5703125" style="49" customWidth="1"/>
    <col min="8178" max="8178" width="15.42578125" style="49" customWidth="1"/>
    <col min="8179" max="8179" width="1.5703125" style="49" customWidth="1"/>
    <col min="8180" max="8180" width="15.42578125" style="49" customWidth="1"/>
    <col min="8181" max="8181" width="1.5703125" style="49" customWidth="1"/>
    <col min="8182" max="8182" width="15.42578125" style="49" customWidth="1"/>
    <col min="8183" max="8183" width="1.5703125" style="49" customWidth="1"/>
    <col min="8184" max="8184" width="15.42578125" style="49" customWidth="1"/>
    <col min="8185" max="8185" width="1.5703125" style="49" customWidth="1"/>
    <col min="8186" max="8186" width="15.42578125" style="49" customWidth="1"/>
    <col min="8187" max="8187" width="1.5703125" style="49" customWidth="1"/>
    <col min="8188" max="8188" width="15.42578125" style="49" customWidth="1"/>
    <col min="8189" max="8189" width="8.85546875" style="49"/>
    <col min="8190" max="8190" width="9.42578125" style="49" bestFit="1" customWidth="1"/>
    <col min="8191" max="8428" width="8.85546875" style="49"/>
    <col min="8429" max="8429" width="26.5703125" style="49" customWidth="1"/>
    <col min="8430" max="8430" width="5.5703125" style="49" customWidth="1"/>
    <col min="8431" max="8431" width="2.42578125" style="49" customWidth="1"/>
    <col min="8432" max="8432" width="15.42578125" style="49" customWidth="1"/>
    <col min="8433" max="8433" width="1.5703125" style="49" customWidth="1"/>
    <col min="8434" max="8434" width="15.42578125" style="49" customWidth="1"/>
    <col min="8435" max="8435" width="1.5703125" style="49" customWidth="1"/>
    <col min="8436" max="8436" width="15.42578125" style="49" customWidth="1"/>
    <col min="8437" max="8437" width="1.5703125" style="49" customWidth="1"/>
    <col min="8438" max="8438" width="15.42578125" style="49" customWidth="1"/>
    <col min="8439" max="8439" width="1.5703125" style="49" customWidth="1"/>
    <col min="8440" max="8440" width="15.42578125" style="49" customWidth="1"/>
    <col min="8441" max="8441" width="1.5703125" style="49" customWidth="1"/>
    <col min="8442" max="8442" width="15.42578125" style="49" customWidth="1"/>
    <col min="8443" max="8443" width="1.5703125" style="49" customWidth="1"/>
    <col min="8444" max="8444" width="15.42578125" style="49" customWidth="1"/>
    <col min="8445" max="8445" width="8.85546875" style="49"/>
    <col min="8446" max="8446" width="9.42578125" style="49" bestFit="1" customWidth="1"/>
    <col min="8447" max="8684" width="8.85546875" style="49"/>
    <col min="8685" max="8685" width="26.5703125" style="49" customWidth="1"/>
    <col min="8686" max="8686" width="5.5703125" style="49" customWidth="1"/>
    <col min="8687" max="8687" width="2.42578125" style="49" customWidth="1"/>
    <col min="8688" max="8688" width="15.42578125" style="49" customWidth="1"/>
    <col min="8689" max="8689" width="1.5703125" style="49" customWidth="1"/>
    <col min="8690" max="8690" width="15.42578125" style="49" customWidth="1"/>
    <col min="8691" max="8691" width="1.5703125" style="49" customWidth="1"/>
    <col min="8692" max="8692" width="15.42578125" style="49" customWidth="1"/>
    <col min="8693" max="8693" width="1.5703125" style="49" customWidth="1"/>
    <col min="8694" max="8694" width="15.42578125" style="49" customWidth="1"/>
    <col min="8695" max="8695" width="1.5703125" style="49" customWidth="1"/>
    <col min="8696" max="8696" width="15.42578125" style="49" customWidth="1"/>
    <col min="8697" max="8697" width="1.5703125" style="49" customWidth="1"/>
    <col min="8698" max="8698" width="15.42578125" style="49" customWidth="1"/>
    <col min="8699" max="8699" width="1.5703125" style="49" customWidth="1"/>
    <col min="8700" max="8700" width="15.42578125" style="49" customWidth="1"/>
    <col min="8701" max="8701" width="8.85546875" style="49"/>
    <col min="8702" max="8702" width="9.42578125" style="49" bestFit="1" customWidth="1"/>
    <col min="8703" max="8940" width="8.85546875" style="49"/>
    <col min="8941" max="8941" width="26.5703125" style="49" customWidth="1"/>
    <col min="8942" max="8942" width="5.5703125" style="49" customWidth="1"/>
    <col min="8943" max="8943" width="2.42578125" style="49" customWidth="1"/>
    <col min="8944" max="8944" width="15.42578125" style="49" customWidth="1"/>
    <col min="8945" max="8945" width="1.5703125" style="49" customWidth="1"/>
    <col min="8946" max="8946" width="15.42578125" style="49" customWidth="1"/>
    <col min="8947" max="8947" width="1.5703125" style="49" customWidth="1"/>
    <col min="8948" max="8948" width="15.42578125" style="49" customWidth="1"/>
    <col min="8949" max="8949" width="1.5703125" style="49" customWidth="1"/>
    <col min="8950" max="8950" width="15.42578125" style="49" customWidth="1"/>
    <col min="8951" max="8951" width="1.5703125" style="49" customWidth="1"/>
    <col min="8952" max="8952" width="15.42578125" style="49" customWidth="1"/>
    <col min="8953" max="8953" width="1.5703125" style="49" customWidth="1"/>
    <col min="8954" max="8954" width="15.42578125" style="49" customWidth="1"/>
    <col min="8955" max="8955" width="1.5703125" style="49" customWidth="1"/>
    <col min="8956" max="8956" width="15.42578125" style="49" customWidth="1"/>
    <col min="8957" max="8957" width="8.85546875" style="49"/>
    <col min="8958" max="8958" width="9.42578125" style="49" bestFit="1" customWidth="1"/>
    <col min="8959" max="9196" width="8.85546875" style="49"/>
    <col min="9197" max="9197" width="26.5703125" style="49" customWidth="1"/>
    <col min="9198" max="9198" width="5.5703125" style="49" customWidth="1"/>
    <col min="9199" max="9199" width="2.42578125" style="49" customWidth="1"/>
    <col min="9200" max="9200" width="15.42578125" style="49" customWidth="1"/>
    <col min="9201" max="9201" width="1.5703125" style="49" customWidth="1"/>
    <col min="9202" max="9202" width="15.42578125" style="49" customWidth="1"/>
    <col min="9203" max="9203" width="1.5703125" style="49" customWidth="1"/>
    <col min="9204" max="9204" width="15.42578125" style="49" customWidth="1"/>
    <col min="9205" max="9205" width="1.5703125" style="49" customWidth="1"/>
    <col min="9206" max="9206" width="15.42578125" style="49" customWidth="1"/>
    <col min="9207" max="9207" width="1.5703125" style="49" customWidth="1"/>
    <col min="9208" max="9208" width="15.42578125" style="49" customWidth="1"/>
    <col min="9209" max="9209" width="1.5703125" style="49" customWidth="1"/>
    <col min="9210" max="9210" width="15.42578125" style="49" customWidth="1"/>
    <col min="9211" max="9211" width="1.5703125" style="49" customWidth="1"/>
    <col min="9212" max="9212" width="15.42578125" style="49" customWidth="1"/>
    <col min="9213" max="9213" width="8.85546875" style="49"/>
    <col min="9214" max="9214" width="9.42578125" style="49" bestFit="1" customWidth="1"/>
    <col min="9215" max="9452" width="8.85546875" style="49"/>
    <col min="9453" max="9453" width="26.5703125" style="49" customWidth="1"/>
    <col min="9454" max="9454" width="5.5703125" style="49" customWidth="1"/>
    <col min="9455" max="9455" width="2.42578125" style="49" customWidth="1"/>
    <col min="9456" max="9456" width="15.42578125" style="49" customWidth="1"/>
    <col min="9457" max="9457" width="1.5703125" style="49" customWidth="1"/>
    <col min="9458" max="9458" width="15.42578125" style="49" customWidth="1"/>
    <col min="9459" max="9459" width="1.5703125" style="49" customWidth="1"/>
    <col min="9460" max="9460" width="15.42578125" style="49" customWidth="1"/>
    <col min="9461" max="9461" width="1.5703125" style="49" customWidth="1"/>
    <col min="9462" max="9462" width="15.42578125" style="49" customWidth="1"/>
    <col min="9463" max="9463" width="1.5703125" style="49" customWidth="1"/>
    <col min="9464" max="9464" width="15.42578125" style="49" customWidth="1"/>
    <col min="9465" max="9465" width="1.5703125" style="49" customWidth="1"/>
    <col min="9466" max="9466" width="15.42578125" style="49" customWidth="1"/>
    <col min="9467" max="9467" width="1.5703125" style="49" customWidth="1"/>
    <col min="9468" max="9468" width="15.42578125" style="49" customWidth="1"/>
    <col min="9469" max="9469" width="8.85546875" style="49"/>
    <col min="9470" max="9470" width="9.42578125" style="49" bestFit="1" customWidth="1"/>
    <col min="9471" max="9708" width="8.85546875" style="49"/>
    <col min="9709" max="9709" width="26.5703125" style="49" customWidth="1"/>
    <col min="9710" max="9710" width="5.5703125" style="49" customWidth="1"/>
    <col min="9711" max="9711" width="2.42578125" style="49" customWidth="1"/>
    <col min="9712" max="9712" width="15.42578125" style="49" customWidth="1"/>
    <col min="9713" max="9713" width="1.5703125" style="49" customWidth="1"/>
    <col min="9714" max="9714" width="15.42578125" style="49" customWidth="1"/>
    <col min="9715" max="9715" width="1.5703125" style="49" customWidth="1"/>
    <col min="9716" max="9716" width="15.42578125" style="49" customWidth="1"/>
    <col min="9717" max="9717" width="1.5703125" style="49" customWidth="1"/>
    <col min="9718" max="9718" width="15.42578125" style="49" customWidth="1"/>
    <col min="9719" max="9719" width="1.5703125" style="49" customWidth="1"/>
    <col min="9720" max="9720" width="15.42578125" style="49" customWidth="1"/>
    <col min="9721" max="9721" width="1.5703125" style="49" customWidth="1"/>
    <col min="9722" max="9722" width="15.42578125" style="49" customWidth="1"/>
    <col min="9723" max="9723" width="1.5703125" style="49" customWidth="1"/>
    <col min="9724" max="9724" width="15.42578125" style="49" customWidth="1"/>
    <col min="9725" max="9725" width="8.85546875" style="49"/>
    <col min="9726" max="9726" width="9.42578125" style="49" bestFit="1" customWidth="1"/>
    <col min="9727" max="9964" width="8.85546875" style="49"/>
    <col min="9965" max="9965" width="26.5703125" style="49" customWidth="1"/>
    <col min="9966" max="9966" width="5.5703125" style="49" customWidth="1"/>
    <col min="9967" max="9967" width="2.42578125" style="49" customWidth="1"/>
    <col min="9968" max="9968" width="15.42578125" style="49" customWidth="1"/>
    <col min="9969" max="9969" width="1.5703125" style="49" customWidth="1"/>
    <col min="9970" max="9970" width="15.42578125" style="49" customWidth="1"/>
    <col min="9971" max="9971" width="1.5703125" style="49" customWidth="1"/>
    <col min="9972" max="9972" width="15.42578125" style="49" customWidth="1"/>
    <col min="9973" max="9973" width="1.5703125" style="49" customWidth="1"/>
    <col min="9974" max="9974" width="15.42578125" style="49" customWidth="1"/>
    <col min="9975" max="9975" width="1.5703125" style="49" customWidth="1"/>
    <col min="9976" max="9976" width="15.42578125" style="49" customWidth="1"/>
    <col min="9977" max="9977" width="1.5703125" style="49" customWidth="1"/>
    <col min="9978" max="9978" width="15.42578125" style="49" customWidth="1"/>
    <col min="9979" max="9979" width="1.5703125" style="49" customWidth="1"/>
    <col min="9980" max="9980" width="15.42578125" style="49" customWidth="1"/>
    <col min="9981" max="9981" width="8.85546875" style="49"/>
    <col min="9982" max="9982" width="9.42578125" style="49" bestFit="1" customWidth="1"/>
    <col min="9983" max="10220" width="8.85546875" style="49"/>
    <col min="10221" max="10221" width="26.5703125" style="49" customWidth="1"/>
    <col min="10222" max="10222" width="5.5703125" style="49" customWidth="1"/>
    <col min="10223" max="10223" width="2.42578125" style="49" customWidth="1"/>
    <col min="10224" max="10224" width="15.42578125" style="49" customWidth="1"/>
    <col min="10225" max="10225" width="1.5703125" style="49" customWidth="1"/>
    <col min="10226" max="10226" width="15.42578125" style="49" customWidth="1"/>
    <col min="10227" max="10227" width="1.5703125" style="49" customWidth="1"/>
    <col min="10228" max="10228" width="15.42578125" style="49" customWidth="1"/>
    <col min="10229" max="10229" width="1.5703125" style="49" customWidth="1"/>
    <col min="10230" max="10230" width="15.42578125" style="49" customWidth="1"/>
    <col min="10231" max="10231" width="1.5703125" style="49" customWidth="1"/>
    <col min="10232" max="10232" width="15.42578125" style="49" customWidth="1"/>
    <col min="10233" max="10233" width="1.5703125" style="49" customWidth="1"/>
    <col min="10234" max="10234" width="15.42578125" style="49" customWidth="1"/>
    <col min="10235" max="10235" width="1.5703125" style="49" customWidth="1"/>
    <col min="10236" max="10236" width="15.42578125" style="49" customWidth="1"/>
    <col min="10237" max="10237" width="8.85546875" style="49"/>
    <col min="10238" max="10238" width="9.42578125" style="49" bestFit="1" customWidth="1"/>
    <col min="10239" max="10476" width="8.85546875" style="49"/>
    <col min="10477" max="10477" width="26.5703125" style="49" customWidth="1"/>
    <col min="10478" max="10478" width="5.5703125" style="49" customWidth="1"/>
    <col min="10479" max="10479" width="2.42578125" style="49" customWidth="1"/>
    <col min="10480" max="10480" width="15.42578125" style="49" customWidth="1"/>
    <col min="10481" max="10481" width="1.5703125" style="49" customWidth="1"/>
    <col min="10482" max="10482" width="15.42578125" style="49" customWidth="1"/>
    <col min="10483" max="10483" width="1.5703125" style="49" customWidth="1"/>
    <col min="10484" max="10484" width="15.42578125" style="49" customWidth="1"/>
    <col min="10485" max="10485" width="1.5703125" style="49" customWidth="1"/>
    <col min="10486" max="10486" width="15.42578125" style="49" customWidth="1"/>
    <col min="10487" max="10487" width="1.5703125" style="49" customWidth="1"/>
    <col min="10488" max="10488" width="15.42578125" style="49" customWidth="1"/>
    <col min="10489" max="10489" width="1.5703125" style="49" customWidth="1"/>
    <col min="10490" max="10490" width="15.42578125" style="49" customWidth="1"/>
    <col min="10491" max="10491" width="1.5703125" style="49" customWidth="1"/>
    <col min="10492" max="10492" width="15.42578125" style="49" customWidth="1"/>
    <col min="10493" max="10493" width="8.85546875" style="49"/>
    <col min="10494" max="10494" width="9.42578125" style="49" bestFit="1" customWidth="1"/>
    <col min="10495" max="10732" width="8.85546875" style="49"/>
    <col min="10733" max="10733" width="26.5703125" style="49" customWidth="1"/>
    <col min="10734" max="10734" width="5.5703125" style="49" customWidth="1"/>
    <col min="10735" max="10735" width="2.42578125" style="49" customWidth="1"/>
    <col min="10736" max="10736" width="15.42578125" style="49" customWidth="1"/>
    <col min="10737" max="10737" width="1.5703125" style="49" customWidth="1"/>
    <col min="10738" max="10738" width="15.42578125" style="49" customWidth="1"/>
    <col min="10739" max="10739" width="1.5703125" style="49" customWidth="1"/>
    <col min="10740" max="10740" width="15.42578125" style="49" customWidth="1"/>
    <col min="10741" max="10741" width="1.5703125" style="49" customWidth="1"/>
    <col min="10742" max="10742" width="15.42578125" style="49" customWidth="1"/>
    <col min="10743" max="10743" width="1.5703125" style="49" customWidth="1"/>
    <col min="10744" max="10744" width="15.42578125" style="49" customWidth="1"/>
    <col min="10745" max="10745" width="1.5703125" style="49" customWidth="1"/>
    <col min="10746" max="10746" width="15.42578125" style="49" customWidth="1"/>
    <col min="10747" max="10747" width="1.5703125" style="49" customWidth="1"/>
    <col min="10748" max="10748" width="15.42578125" style="49" customWidth="1"/>
    <col min="10749" max="10749" width="8.85546875" style="49"/>
    <col min="10750" max="10750" width="9.42578125" style="49" bestFit="1" customWidth="1"/>
    <col min="10751" max="10988" width="8.85546875" style="49"/>
    <col min="10989" max="10989" width="26.5703125" style="49" customWidth="1"/>
    <col min="10990" max="10990" width="5.5703125" style="49" customWidth="1"/>
    <col min="10991" max="10991" width="2.42578125" style="49" customWidth="1"/>
    <col min="10992" max="10992" width="15.42578125" style="49" customWidth="1"/>
    <col min="10993" max="10993" width="1.5703125" style="49" customWidth="1"/>
    <col min="10994" max="10994" width="15.42578125" style="49" customWidth="1"/>
    <col min="10995" max="10995" width="1.5703125" style="49" customWidth="1"/>
    <col min="10996" max="10996" width="15.42578125" style="49" customWidth="1"/>
    <col min="10997" max="10997" width="1.5703125" style="49" customWidth="1"/>
    <col min="10998" max="10998" width="15.42578125" style="49" customWidth="1"/>
    <col min="10999" max="10999" width="1.5703125" style="49" customWidth="1"/>
    <col min="11000" max="11000" width="15.42578125" style="49" customWidth="1"/>
    <col min="11001" max="11001" width="1.5703125" style="49" customWidth="1"/>
    <col min="11002" max="11002" width="15.42578125" style="49" customWidth="1"/>
    <col min="11003" max="11003" width="1.5703125" style="49" customWidth="1"/>
    <col min="11004" max="11004" width="15.42578125" style="49" customWidth="1"/>
    <col min="11005" max="11005" width="8.85546875" style="49"/>
    <col min="11006" max="11006" width="9.42578125" style="49" bestFit="1" customWidth="1"/>
    <col min="11007" max="11244" width="8.85546875" style="49"/>
    <col min="11245" max="11245" width="26.5703125" style="49" customWidth="1"/>
    <col min="11246" max="11246" width="5.5703125" style="49" customWidth="1"/>
    <col min="11247" max="11247" width="2.42578125" style="49" customWidth="1"/>
    <col min="11248" max="11248" width="15.42578125" style="49" customWidth="1"/>
    <col min="11249" max="11249" width="1.5703125" style="49" customWidth="1"/>
    <col min="11250" max="11250" width="15.42578125" style="49" customWidth="1"/>
    <col min="11251" max="11251" width="1.5703125" style="49" customWidth="1"/>
    <col min="11252" max="11252" width="15.42578125" style="49" customWidth="1"/>
    <col min="11253" max="11253" width="1.5703125" style="49" customWidth="1"/>
    <col min="11254" max="11254" width="15.42578125" style="49" customWidth="1"/>
    <col min="11255" max="11255" width="1.5703125" style="49" customWidth="1"/>
    <col min="11256" max="11256" width="15.42578125" style="49" customWidth="1"/>
    <col min="11257" max="11257" width="1.5703125" style="49" customWidth="1"/>
    <col min="11258" max="11258" width="15.42578125" style="49" customWidth="1"/>
    <col min="11259" max="11259" width="1.5703125" style="49" customWidth="1"/>
    <col min="11260" max="11260" width="15.42578125" style="49" customWidth="1"/>
    <col min="11261" max="11261" width="8.85546875" style="49"/>
    <col min="11262" max="11262" width="9.42578125" style="49" bestFit="1" customWidth="1"/>
    <col min="11263" max="11500" width="8.85546875" style="49"/>
    <col min="11501" max="11501" width="26.5703125" style="49" customWidth="1"/>
    <col min="11502" max="11502" width="5.5703125" style="49" customWidth="1"/>
    <col min="11503" max="11503" width="2.42578125" style="49" customWidth="1"/>
    <col min="11504" max="11504" width="15.42578125" style="49" customWidth="1"/>
    <col min="11505" max="11505" width="1.5703125" style="49" customWidth="1"/>
    <col min="11506" max="11506" width="15.42578125" style="49" customWidth="1"/>
    <col min="11507" max="11507" width="1.5703125" style="49" customWidth="1"/>
    <col min="11508" max="11508" width="15.42578125" style="49" customWidth="1"/>
    <col min="11509" max="11509" width="1.5703125" style="49" customWidth="1"/>
    <col min="11510" max="11510" width="15.42578125" style="49" customWidth="1"/>
    <col min="11511" max="11511" width="1.5703125" style="49" customWidth="1"/>
    <col min="11512" max="11512" width="15.42578125" style="49" customWidth="1"/>
    <col min="11513" max="11513" width="1.5703125" style="49" customWidth="1"/>
    <col min="11514" max="11514" width="15.42578125" style="49" customWidth="1"/>
    <col min="11515" max="11515" width="1.5703125" style="49" customWidth="1"/>
    <col min="11516" max="11516" width="15.42578125" style="49" customWidth="1"/>
    <col min="11517" max="11517" width="8.85546875" style="49"/>
    <col min="11518" max="11518" width="9.42578125" style="49" bestFit="1" customWidth="1"/>
    <col min="11519" max="11756" width="8.85546875" style="49"/>
    <col min="11757" max="11757" width="26.5703125" style="49" customWidth="1"/>
    <col min="11758" max="11758" width="5.5703125" style="49" customWidth="1"/>
    <col min="11759" max="11759" width="2.42578125" style="49" customWidth="1"/>
    <col min="11760" max="11760" width="15.42578125" style="49" customWidth="1"/>
    <col min="11761" max="11761" width="1.5703125" style="49" customWidth="1"/>
    <col min="11762" max="11762" width="15.42578125" style="49" customWidth="1"/>
    <col min="11763" max="11763" width="1.5703125" style="49" customWidth="1"/>
    <col min="11764" max="11764" width="15.42578125" style="49" customWidth="1"/>
    <col min="11765" max="11765" width="1.5703125" style="49" customWidth="1"/>
    <col min="11766" max="11766" width="15.42578125" style="49" customWidth="1"/>
    <col min="11767" max="11767" width="1.5703125" style="49" customWidth="1"/>
    <col min="11768" max="11768" width="15.42578125" style="49" customWidth="1"/>
    <col min="11769" max="11769" width="1.5703125" style="49" customWidth="1"/>
    <col min="11770" max="11770" width="15.42578125" style="49" customWidth="1"/>
    <col min="11771" max="11771" width="1.5703125" style="49" customWidth="1"/>
    <col min="11772" max="11772" width="15.42578125" style="49" customWidth="1"/>
    <col min="11773" max="11773" width="8.85546875" style="49"/>
    <col min="11774" max="11774" width="9.42578125" style="49" bestFit="1" customWidth="1"/>
    <col min="11775" max="12012" width="8.85546875" style="49"/>
    <col min="12013" max="12013" width="26.5703125" style="49" customWidth="1"/>
    <col min="12014" max="12014" width="5.5703125" style="49" customWidth="1"/>
    <col min="12015" max="12015" width="2.42578125" style="49" customWidth="1"/>
    <col min="12016" max="12016" width="15.42578125" style="49" customWidth="1"/>
    <col min="12017" max="12017" width="1.5703125" style="49" customWidth="1"/>
    <col min="12018" max="12018" width="15.42578125" style="49" customWidth="1"/>
    <col min="12019" max="12019" width="1.5703125" style="49" customWidth="1"/>
    <col min="12020" max="12020" width="15.42578125" style="49" customWidth="1"/>
    <col min="12021" max="12021" width="1.5703125" style="49" customWidth="1"/>
    <col min="12022" max="12022" width="15.42578125" style="49" customWidth="1"/>
    <col min="12023" max="12023" width="1.5703125" style="49" customWidth="1"/>
    <col min="12024" max="12024" width="15.42578125" style="49" customWidth="1"/>
    <col min="12025" max="12025" width="1.5703125" style="49" customWidth="1"/>
    <col min="12026" max="12026" width="15.42578125" style="49" customWidth="1"/>
    <col min="12027" max="12027" width="1.5703125" style="49" customWidth="1"/>
    <col min="12028" max="12028" width="15.42578125" style="49" customWidth="1"/>
    <col min="12029" max="12029" width="8.85546875" style="49"/>
    <col min="12030" max="12030" width="9.42578125" style="49" bestFit="1" customWidth="1"/>
    <col min="12031" max="12268" width="8.85546875" style="49"/>
    <col min="12269" max="12269" width="26.5703125" style="49" customWidth="1"/>
    <col min="12270" max="12270" width="5.5703125" style="49" customWidth="1"/>
    <col min="12271" max="12271" width="2.42578125" style="49" customWidth="1"/>
    <col min="12272" max="12272" width="15.42578125" style="49" customWidth="1"/>
    <col min="12273" max="12273" width="1.5703125" style="49" customWidth="1"/>
    <col min="12274" max="12274" width="15.42578125" style="49" customWidth="1"/>
    <col min="12275" max="12275" width="1.5703125" style="49" customWidth="1"/>
    <col min="12276" max="12276" width="15.42578125" style="49" customWidth="1"/>
    <col min="12277" max="12277" width="1.5703125" style="49" customWidth="1"/>
    <col min="12278" max="12278" width="15.42578125" style="49" customWidth="1"/>
    <col min="12279" max="12279" width="1.5703125" style="49" customWidth="1"/>
    <col min="12280" max="12280" width="15.42578125" style="49" customWidth="1"/>
    <col min="12281" max="12281" width="1.5703125" style="49" customWidth="1"/>
    <col min="12282" max="12282" width="15.42578125" style="49" customWidth="1"/>
    <col min="12283" max="12283" width="1.5703125" style="49" customWidth="1"/>
    <col min="12284" max="12284" width="15.42578125" style="49" customWidth="1"/>
    <col min="12285" max="12285" width="8.85546875" style="49"/>
    <col min="12286" max="12286" width="9.42578125" style="49" bestFit="1" customWidth="1"/>
    <col min="12287" max="12524" width="8.85546875" style="49"/>
    <col min="12525" max="12525" width="26.5703125" style="49" customWidth="1"/>
    <col min="12526" max="12526" width="5.5703125" style="49" customWidth="1"/>
    <col min="12527" max="12527" width="2.42578125" style="49" customWidth="1"/>
    <col min="12528" max="12528" width="15.42578125" style="49" customWidth="1"/>
    <col min="12529" max="12529" width="1.5703125" style="49" customWidth="1"/>
    <col min="12530" max="12530" width="15.42578125" style="49" customWidth="1"/>
    <col min="12531" max="12531" width="1.5703125" style="49" customWidth="1"/>
    <col min="12532" max="12532" width="15.42578125" style="49" customWidth="1"/>
    <col min="12533" max="12533" width="1.5703125" style="49" customWidth="1"/>
    <col min="12534" max="12534" width="15.42578125" style="49" customWidth="1"/>
    <col min="12535" max="12535" width="1.5703125" style="49" customWidth="1"/>
    <col min="12536" max="12536" width="15.42578125" style="49" customWidth="1"/>
    <col min="12537" max="12537" width="1.5703125" style="49" customWidth="1"/>
    <col min="12538" max="12538" width="15.42578125" style="49" customWidth="1"/>
    <col min="12539" max="12539" width="1.5703125" style="49" customWidth="1"/>
    <col min="12540" max="12540" width="15.42578125" style="49" customWidth="1"/>
    <col min="12541" max="12541" width="8.85546875" style="49"/>
    <col min="12542" max="12542" width="9.42578125" style="49" bestFit="1" customWidth="1"/>
    <col min="12543" max="12780" width="8.85546875" style="49"/>
    <col min="12781" max="12781" width="26.5703125" style="49" customWidth="1"/>
    <col min="12782" max="12782" width="5.5703125" style="49" customWidth="1"/>
    <col min="12783" max="12783" width="2.42578125" style="49" customWidth="1"/>
    <col min="12784" max="12784" width="15.42578125" style="49" customWidth="1"/>
    <col min="12785" max="12785" width="1.5703125" style="49" customWidth="1"/>
    <col min="12786" max="12786" width="15.42578125" style="49" customWidth="1"/>
    <col min="12787" max="12787" width="1.5703125" style="49" customWidth="1"/>
    <col min="12788" max="12788" width="15.42578125" style="49" customWidth="1"/>
    <col min="12789" max="12789" width="1.5703125" style="49" customWidth="1"/>
    <col min="12790" max="12790" width="15.42578125" style="49" customWidth="1"/>
    <col min="12791" max="12791" width="1.5703125" style="49" customWidth="1"/>
    <col min="12792" max="12792" width="15.42578125" style="49" customWidth="1"/>
    <col min="12793" max="12793" width="1.5703125" style="49" customWidth="1"/>
    <col min="12794" max="12794" width="15.42578125" style="49" customWidth="1"/>
    <col min="12795" max="12795" width="1.5703125" style="49" customWidth="1"/>
    <col min="12796" max="12796" width="15.42578125" style="49" customWidth="1"/>
    <col min="12797" max="12797" width="8.85546875" style="49"/>
    <col min="12798" max="12798" width="9.42578125" style="49" bestFit="1" customWidth="1"/>
    <col min="12799" max="13036" width="8.85546875" style="49"/>
    <col min="13037" max="13037" width="26.5703125" style="49" customWidth="1"/>
    <col min="13038" max="13038" width="5.5703125" style="49" customWidth="1"/>
    <col min="13039" max="13039" width="2.42578125" style="49" customWidth="1"/>
    <col min="13040" max="13040" width="15.42578125" style="49" customWidth="1"/>
    <col min="13041" max="13041" width="1.5703125" style="49" customWidth="1"/>
    <col min="13042" max="13042" width="15.42578125" style="49" customWidth="1"/>
    <col min="13043" max="13043" width="1.5703125" style="49" customWidth="1"/>
    <col min="13044" max="13044" width="15.42578125" style="49" customWidth="1"/>
    <col min="13045" max="13045" width="1.5703125" style="49" customWidth="1"/>
    <col min="13046" max="13046" width="15.42578125" style="49" customWidth="1"/>
    <col min="13047" max="13047" width="1.5703125" style="49" customWidth="1"/>
    <col min="13048" max="13048" width="15.42578125" style="49" customWidth="1"/>
    <col min="13049" max="13049" width="1.5703125" style="49" customWidth="1"/>
    <col min="13050" max="13050" width="15.42578125" style="49" customWidth="1"/>
    <col min="13051" max="13051" width="1.5703125" style="49" customWidth="1"/>
    <col min="13052" max="13052" width="15.42578125" style="49" customWidth="1"/>
    <col min="13053" max="13053" width="8.85546875" style="49"/>
    <col min="13054" max="13054" width="9.42578125" style="49" bestFit="1" customWidth="1"/>
    <col min="13055" max="13292" width="8.85546875" style="49"/>
    <col min="13293" max="13293" width="26.5703125" style="49" customWidth="1"/>
    <col min="13294" max="13294" width="5.5703125" style="49" customWidth="1"/>
    <col min="13295" max="13295" width="2.42578125" style="49" customWidth="1"/>
    <col min="13296" max="13296" width="15.42578125" style="49" customWidth="1"/>
    <col min="13297" max="13297" width="1.5703125" style="49" customWidth="1"/>
    <col min="13298" max="13298" width="15.42578125" style="49" customWidth="1"/>
    <col min="13299" max="13299" width="1.5703125" style="49" customWidth="1"/>
    <col min="13300" max="13300" width="15.42578125" style="49" customWidth="1"/>
    <col min="13301" max="13301" width="1.5703125" style="49" customWidth="1"/>
    <col min="13302" max="13302" width="15.42578125" style="49" customWidth="1"/>
    <col min="13303" max="13303" width="1.5703125" style="49" customWidth="1"/>
    <col min="13304" max="13304" width="15.42578125" style="49" customWidth="1"/>
    <col min="13305" max="13305" width="1.5703125" style="49" customWidth="1"/>
    <col min="13306" max="13306" width="15.42578125" style="49" customWidth="1"/>
    <col min="13307" max="13307" width="1.5703125" style="49" customWidth="1"/>
    <col min="13308" max="13308" width="15.42578125" style="49" customWidth="1"/>
    <col min="13309" max="13309" width="8.85546875" style="49"/>
    <col min="13310" max="13310" width="9.42578125" style="49" bestFit="1" customWidth="1"/>
    <col min="13311" max="13548" width="8.85546875" style="49"/>
    <col min="13549" max="13549" width="26.5703125" style="49" customWidth="1"/>
    <col min="13550" max="13550" width="5.5703125" style="49" customWidth="1"/>
    <col min="13551" max="13551" width="2.42578125" style="49" customWidth="1"/>
    <col min="13552" max="13552" width="15.42578125" style="49" customWidth="1"/>
    <col min="13553" max="13553" width="1.5703125" style="49" customWidth="1"/>
    <col min="13554" max="13554" width="15.42578125" style="49" customWidth="1"/>
    <col min="13555" max="13555" width="1.5703125" style="49" customWidth="1"/>
    <col min="13556" max="13556" width="15.42578125" style="49" customWidth="1"/>
    <col min="13557" max="13557" width="1.5703125" style="49" customWidth="1"/>
    <col min="13558" max="13558" width="15.42578125" style="49" customWidth="1"/>
    <col min="13559" max="13559" width="1.5703125" style="49" customWidth="1"/>
    <col min="13560" max="13560" width="15.42578125" style="49" customWidth="1"/>
    <col min="13561" max="13561" width="1.5703125" style="49" customWidth="1"/>
    <col min="13562" max="13562" width="15.42578125" style="49" customWidth="1"/>
    <col min="13563" max="13563" width="1.5703125" style="49" customWidth="1"/>
    <col min="13564" max="13564" width="15.42578125" style="49" customWidth="1"/>
    <col min="13565" max="13565" width="8.85546875" style="49"/>
    <col min="13566" max="13566" width="9.42578125" style="49" bestFit="1" customWidth="1"/>
    <col min="13567" max="13804" width="8.85546875" style="49"/>
    <col min="13805" max="13805" width="26.5703125" style="49" customWidth="1"/>
    <col min="13806" max="13806" width="5.5703125" style="49" customWidth="1"/>
    <col min="13807" max="13807" width="2.42578125" style="49" customWidth="1"/>
    <col min="13808" max="13808" width="15.42578125" style="49" customWidth="1"/>
    <col min="13809" max="13809" width="1.5703125" style="49" customWidth="1"/>
    <col min="13810" max="13810" width="15.42578125" style="49" customWidth="1"/>
    <col min="13811" max="13811" width="1.5703125" style="49" customWidth="1"/>
    <col min="13812" max="13812" width="15.42578125" style="49" customWidth="1"/>
    <col min="13813" max="13813" width="1.5703125" style="49" customWidth="1"/>
    <col min="13814" max="13814" width="15.42578125" style="49" customWidth="1"/>
    <col min="13815" max="13815" width="1.5703125" style="49" customWidth="1"/>
    <col min="13816" max="13816" width="15.42578125" style="49" customWidth="1"/>
    <col min="13817" max="13817" width="1.5703125" style="49" customWidth="1"/>
    <col min="13818" max="13818" width="15.42578125" style="49" customWidth="1"/>
    <col min="13819" max="13819" width="1.5703125" style="49" customWidth="1"/>
    <col min="13820" max="13820" width="15.42578125" style="49" customWidth="1"/>
    <col min="13821" max="13821" width="8.85546875" style="49"/>
    <col min="13822" max="13822" width="9.42578125" style="49" bestFit="1" customWidth="1"/>
    <col min="13823" max="14060" width="8.85546875" style="49"/>
    <col min="14061" max="14061" width="26.5703125" style="49" customWidth="1"/>
    <col min="14062" max="14062" width="5.5703125" style="49" customWidth="1"/>
    <col min="14063" max="14063" width="2.42578125" style="49" customWidth="1"/>
    <col min="14064" max="14064" width="15.42578125" style="49" customWidth="1"/>
    <col min="14065" max="14065" width="1.5703125" style="49" customWidth="1"/>
    <col min="14066" max="14066" width="15.42578125" style="49" customWidth="1"/>
    <col min="14067" max="14067" width="1.5703125" style="49" customWidth="1"/>
    <col min="14068" max="14068" width="15.42578125" style="49" customWidth="1"/>
    <col min="14069" max="14069" width="1.5703125" style="49" customWidth="1"/>
    <col min="14070" max="14070" width="15.42578125" style="49" customWidth="1"/>
    <col min="14071" max="14071" width="1.5703125" style="49" customWidth="1"/>
    <col min="14072" max="14072" width="15.42578125" style="49" customWidth="1"/>
    <col min="14073" max="14073" width="1.5703125" style="49" customWidth="1"/>
    <col min="14074" max="14074" width="15.42578125" style="49" customWidth="1"/>
    <col min="14075" max="14075" width="1.5703125" style="49" customWidth="1"/>
    <col min="14076" max="14076" width="15.42578125" style="49" customWidth="1"/>
    <col min="14077" max="14077" width="8.85546875" style="49"/>
    <col min="14078" max="14078" width="9.42578125" style="49" bestFit="1" customWidth="1"/>
    <col min="14079" max="14316" width="8.85546875" style="49"/>
    <col min="14317" max="14317" width="26.5703125" style="49" customWidth="1"/>
    <col min="14318" max="14318" width="5.5703125" style="49" customWidth="1"/>
    <col min="14319" max="14319" width="2.42578125" style="49" customWidth="1"/>
    <col min="14320" max="14320" width="15.42578125" style="49" customWidth="1"/>
    <col min="14321" max="14321" width="1.5703125" style="49" customWidth="1"/>
    <col min="14322" max="14322" width="15.42578125" style="49" customWidth="1"/>
    <col min="14323" max="14323" width="1.5703125" style="49" customWidth="1"/>
    <col min="14324" max="14324" width="15.42578125" style="49" customWidth="1"/>
    <col min="14325" max="14325" width="1.5703125" style="49" customWidth="1"/>
    <col min="14326" max="14326" width="15.42578125" style="49" customWidth="1"/>
    <col min="14327" max="14327" width="1.5703125" style="49" customWidth="1"/>
    <col min="14328" max="14328" width="15.42578125" style="49" customWidth="1"/>
    <col min="14329" max="14329" width="1.5703125" style="49" customWidth="1"/>
    <col min="14330" max="14330" width="15.42578125" style="49" customWidth="1"/>
    <col min="14331" max="14331" width="1.5703125" style="49" customWidth="1"/>
    <col min="14332" max="14332" width="15.42578125" style="49" customWidth="1"/>
    <col min="14333" max="14333" width="8.85546875" style="49"/>
    <col min="14334" max="14334" width="9.42578125" style="49" bestFit="1" customWidth="1"/>
    <col min="14335" max="14572" width="8.85546875" style="49"/>
    <col min="14573" max="14573" width="26.5703125" style="49" customWidth="1"/>
    <col min="14574" max="14574" width="5.5703125" style="49" customWidth="1"/>
    <col min="14575" max="14575" width="2.42578125" style="49" customWidth="1"/>
    <col min="14576" max="14576" width="15.42578125" style="49" customWidth="1"/>
    <col min="14577" max="14577" width="1.5703125" style="49" customWidth="1"/>
    <col min="14578" max="14578" width="15.42578125" style="49" customWidth="1"/>
    <col min="14579" max="14579" width="1.5703125" style="49" customWidth="1"/>
    <col min="14580" max="14580" width="15.42578125" style="49" customWidth="1"/>
    <col min="14581" max="14581" width="1.5703125" style="49" customWidth="1"/>
    <col min="14582" max="14582" width="15.42578125" style="49" customWidth="1"/>
    <col min="14583" max="14583" width="1.5703125" style="49" customWidth="1"/>
    <col min="14584" max="14584" width="15.42578125" style="49" customWidth="1"/>
    <col min="14585" max="14585" width="1.5703125" style="49" customWidth="1"/>
    <col min="14586" max="14586" width="15.42578125" style="49" customWidth="1"/>
    <col min="14587" max="14587" width="1.5703125" style="49" customWidth="1"/>
    <col min="14588" max="14588" width="15.42578125" style="49" customWidth="1"/>
    <col min="14589" max="14589" width="8.85546875" style="49"/>
    <col min="14590" max="14590" width="9.42578125" style="49" bestFit="1" customWidth="1"/>
    <col min="14591" max="14828" width="8.85546875" style="49"/>
    <col min="14829" max="14829" width="26.5703125" style="49" customWidth="1"/>
    <col min="14830" max="14830" width="5.5703125" style="49" customWidth="1"/>
    <col min="14831" max="14831" width="2.42578125" style="49" customWidth="1"/>
    <col min="14832" max="14832" width="15.42578125" style="49" customWidth="1"/>
    <col min="14833" max="14833" width="1.5703125" style="49" customWidth="1"/>
    <col min="14834" max="14834" width="15.42578125" style="49" customWidth="1"/>
    <col min="14835" max="14835" width="1.5703125" style="49" customWidth="1"/>
    <col min="14836" max="14836" width="15.42578125" style="49" customWidth="1"/>
    <col min="14837" max="14837" width="1.5703125" style="49" customWidth="1"/>
    <col min="14838" max="14838" width="15.42578125" style="49" customWidth="1"/>
    <col min="14839" max="14839" width="1.5703125" style="49" customWidth="1"/>
    <col min="14840" max="14840" width="15.42578125" style="49" customWidth="1"/>
    <col min="14841" max="14841" width="1.5703125" style="49" customWidth="1"/>
    <col min="14842" max="14842" width="15.42578125" style="49" customWidth="1"/>
    <col min="14843" max="14843" width="1.5703125" style="49" customWidth="1"/>
    <col min="14844" max="14844" width="15.42578125" style="49" customWidth="1"/>
    <col min="14845" max="14845" width="8.85546875" style="49"/>
    <col min="14846" max="14846" width="9.42578125" style="49" bestFit="1" customWidth="1"/>
    <col min="14847" max="15084" width="8.85546875" style="49"/>
    <col min="15085" max="15085" width="26.5703125" style="49" customWidth="1"/>
    <col min="15086" max="15086" width="5.5703125" style="49" customWidth="1"/>
    <col min="15087" max="15087" width="2.42578125" style="49" customWidth="1"/>
    <col min="15088" max="15088" width="15.42578125" style="49" customWidth="1"/>
    <col min="15089" max="15089" width="1.5703125" style="49" customWidth="1"/>
    <col min="15090" max="15090" width="15.42578125" style="49" customWidth="1"/>
    <col min="15091" max="15091" width="1.5703125" style="49" customWidth="1"/>
    <col min="15092" max="15092" width="15.42578125" style="49" customWidth="1"/>
    <col min="15093" max="15093" width="1.5703125" style="49" customWidth="1"/>
    <col min="15094" max="15094" width="15.42578125" style="49" customWidth="1"/>
    <col min="15095" max="15095" width="1.5703125" style="49" customWidth="1"/>
    <col min="15096" max="15096" width="15.42578125" style="49" customWidth="1"/>
    <col min="15097" max="15097" width="1.5703125" style="49" customWidth="1"/>
    <col min="15098" max="15098" width="15.42578125" style="49" customWidth="1"/>
    <col min="15099" max="15099" width="1.5703125" style="49" customWidth="1"/>
    <col min="15100" max="15100" width="15.42578125" style="49" customWidth="1"/>
    <col min="15101" max="15101" width="8.85546875" style="49"/>
    <col min="15102" max="15102" width="9.42578125" style="49" bestFit="1" customWidth="1"/>
    <col min="15103" max="15340" width="8.85546875" style="49"/>
    <col min="15341" max="15341" width="26.5703125" style="49" customWidth="1"/>
    <col min="15342" max="15342" width="5.5703125" style="49" customWidth="1"/>
    <col min="15343" max="15343" width="2.42578125" style="49" customWidth="1"/>
    <col min="15344" max="15344" width="15.42578125" style="49" customWidth="1"/>
    <col min="15345" max="15345" width="1.5703125" style="49" customWidth="1"/>
    <col min="15346" max="15346" width="15.42578125" style="49" customWidth="1"/>
    <col min="15347" max="15347" width="1.5703125" style="49" customWidth="1"/>
    <col min="15348" max="15348" width="15.42578125" style="49" customWidth="1"/>
    <col min="15349" max="15349" width="1.5703125" style="49" customWidth="1"/>
    <col min="15350" max="15350" width="15.42578125" style="49" customWidth="1"/>
    <col min="15351" max="15351" width="1.5703125" style="49" customWidth="1"/>
    <col min="15352" max="15352" width="15.42578125" style="49" customWidth="1"/>
    <col min="15353" max="15353" width="1.5703125" style="49" customWidth="1"/>
    <col min="15354" max="15354" width="15.42578125" style="49" customWidth="1"/>
    <col min="15355" max="15355" width="1.5703125" style="49" customWidth="1"/>
    <col min="15356" max="15356" width="15.42578125" style="49" customWidth="1"/>
    <col min="15357" max="15357" width="8.85546875" style="49"/>
    <col min="15358" max="15358" width="9.42578125" style="49" bestFit="1" customWidth="1"/>
    <col min="15359" max="15596" width="8.85546875" style="49"/>
    <col min="15597" max="15597" width="26.5703125" style="49" customWidth="1"/>
    <col min="15598" max="15598" width="5.5703125" style="49" customWidth="1"/>
    <col min="15599" max="15599" width="2.42578125" style="49" customWidth="1"/>
    <col min="15600" max="15600" width="15.42578125" style="49" customWidth="1"/>
    <col min="15601" max="15601" width="1.5703125" style="49" customWidth="1"/>
    <col min="15602" max="15602" width="15.42578125" style="49" customWidth="1"/>
    <col min="15603" max="15603" width="1.5703125" style="49" customWidth="1"/>
    <col min="15604" max="15604" width="15.42578125" style="49" customWidth="1"/>
    <col min="15605" max="15605" width="1.5703125" style="49" customWidth="1"/>
    <col min="15606" max="15606" width="15.42578125" style="49" customWidth="1"/>
    <col min="15607" max="15607" width="1.5703125" style="49" customWidth="1"/>
    <col min="15608" max="15608" width="15.42578125" style="49" customWidth="1"/>
    <col min="15609" max="15609" width="1.5703125" style="49" customWidth="1"/>
    <col min="15610" max="15610" width="15.42578125" style="49" customWidth="1"/>
    <col min="15611" max="15611" width="1.5703125" style="49" customWidth="1"/>
    <col min="15612" max="15612" width="15.42578125" style="49" customWidth="1"/>
    <col min="15613" max="15613" width="8.85546875" style="49"/>
    <col min="15614" max="15614" width="9.42578125" style="49" bestFit="1" customWidth="1"/>
    <col min="15615" max="15852" width="8.85546875" style="49"/>
    <col min="15853" max="15853" width="26.5703125" style="49" customWidth="1"/>
    <col min="15854" max="15854" width="5.5703125" style="49" customWidth="1"/>
    <col min="15855" max="15855" width="2.42578125" style="49" customWidth="1"/>
    <col min="15856" max="15856" width="15.42578125" style="49" customWidth="1"/>
    <col min="15857" max="15857" width="1.5703125" style="49" customWidth="1"/>
    <col min="15858" max="15858" width="15.42578125" style="49" customWidth="1"/>
    <col min="15859" max="15859" width="1.5703125" style="49" customWidth="1"/>
    <col min="15860" max="15860" width="15.42578125" style="49" customWidth="1"/>
    <col min="15861" max="15861" width="1.5703125" style="49" customWidth="1"/>
    <col min="15862" max="15862" width="15.42578125" style="49" customWidth="1"/>
    <col min="15863" max="15863" width="1.5703125" style="49" customWidth="1"/>
    <col min="15864" max="15864" width="15.42578125" style="49" customWidth="1"/>
    <col min="15865" max="15865" width="1.5703125" style="49" customWidth="1"/>
    <col min="15866" max="15866" width="15.42578125" style="49" customWidth="1"/>
    <col min="15867" max="15867" width="1.5703125" style="49" customWidth="1"/>
    <col min="15868" max="15868" width="15.42578125" style="49" customWidth="1"/>
    <col min="15869" max="15869" width="8.85546875" style="49"/>
    <col min="15870" max="15870" width="9.42578125" style="49" bestFit="1" customWidth="1"/>
    <col min="15871" max="16108" width="8.85546875" style="49"/>
    <col min="16109" max="16109" width="26.5703125" style="49" customWidth="1"/>
    <col min="16110" max="16110" width="5.5703125" style="49" customWidth="1"/>
    <col min="16111" max="16111" width="2.42578125" style="49" customWidth="1"/>
    <col min="16112" max="16112" width="15.42578125" style="49" customWidth="1"/>
    <col min="16113" max="16113" width="1.5703125" style="49" customWidth="1"/>
    <col min="16114" max="16114" width="15.42578125" style="49" customWidth="1"/>
    <col min="16115" max="16115" width="1.5703125" style="49" customWidth="1"/>
    <col min="16116" max="16116" width="15.42578125" style="49" customWidth="1"/>
    <col min="16117" max="16117" width="1.5703125" style="49" customWidth="1"/>
    <col min="16118" max="16118" width="15.42578125" style="49" customWidth="1"/>
    <col min="16119" max="16119" width="1.5703125" style="49" customWidth="1"/>
    <col min="16120" max="16120" width="15.42578125" style="49" customWidth="1"/>
    <col min="16121" max="16121" width="1.5703125" style="49" customWidth="1"/>
    <col min="16122" max="16122" width="15.42578125" style="49" customWidth="1"/>
    <col min="16123" max="16123" width="1.5703125" style="49" customWidth="1"/>
    <col min="16124" max="16124" width="15.42578125" style="49" customWidth="1"/>
    <col min="16125" max="16125" width="8.85546875" style="49"/>
    <col min="16126" max="16126" width="9.42578125" style="49" bestFit="1" customWidth="1"/>
    <col min="16127" max="16384" width="8.85546875" style="49"/>
  </cols>
  <sheetData>
    <row r="1" spans="1:21" ht="23.25">
      <c r="U1" s="7" t="s">
        <v>57</v>
      </c>
    </row>
    <row r="2" spans="1:21" ht="23.25">
      <c r="A2" s="61" t="s">
        <v>58</v>
      </c>
      <c r="U2" s="77"/>
    </row>
    <row r="3" spans="1:21" ht="23.25">
      <c r="A3" s="61" t="s">
        <v>85</v>
      </c>
      <c r="B3" s="78"/>
      <c r="C3" s="2"/>
      <c r="D3" s="2"/>
      <c r="E3" s="2"/>
      <c r="F3" s="2"/>
      <c r="G3" s="2"/>
      <c r="H3" s="41"/>
      <c r="I3" s="41"/>
      <c r="J3" s="41"/>
      <c r="K3" s="41"/>
      <c r="L3" s="41"/>
      <c r="M3" s="78"/>
      <c r="N3" s="78"/>
      <c r="O3" s="41"/>
      <c r="P3" s="41"/>
      <c r="Q3" s="41"/>
      <c r="R3" s="41"/>
      <c r="S3" s="41"/>
      <c r="T3" s="41"/>
      <c r="U3" s="78"/>
    </row>
    <row r="4" spans="1:21" ht="23.25">
      <c r="A4" s="23" t="str">
        <f>PL!A49</f>
        <v>สำหรับงวดเก้าเดือนสิ้นสุดวันที่ 30 กันยายน 2566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41"/>
      <c r="T4" s="41"/>
      <c r="U4" s="78"/>
    </row>
    <row r="5" spans="1:21" ht="23.25">
      <c r="A5" s="40"/>
      <c r="B5" s="40"/>
      <c r="C5" s="2"/>
      <c r="D5" s="40"/>
      <c r="E5" s="40"/>
      <c r="F5" s="40"/>
      <c r="G5" s="40"/>
      <c r="H5" s="42"/>
      <c r="I5" s="42"/>
      <c r="J5" s="42"/>
      <c r="K5" s="42"/>
      <c r="L5" s="42"/>
      <c r="M5" s="2"/>
      <c r="N5" s="2"/>
      <c r="O5" s="42"/>
      <c r="P5" s="42"/>
      <c r="Q5" s="42"/>
      <c r="R5" s="42"/>
      <c r="S5" s="42"/>
      <c r="T5" s="42"/>
      <c r="U5" s="7" t="s">
        <v>2</v>
      </c>
    </row>
    <row r="6" spans="1:21" ht="23.25">
      <c r="A6" s="40"/>
      <c r="B6" s="40"/>
      <c r="C6" s="2"/>
      <c r="D6" s="24"/>
      <c r="E6" s="79" t="s">
        <v>4</v>
      </c>
      <c r="F6" s="79"/>
      <c r="G6" s="79"/>
      <c r="H6" s="79"/>
      <c r="I6" s="79"/>
      <c r="J6" s="79"/>
      <c r="K6" s="79"/>
      <c r="L6" s="79"/>
      <c r="M6" s="79"/>
      <c r="N6" s="79"/>
      <c r="O6" s="80"/>
      <c r="P6" s="79"/>
      <c r="Q6" s="80"/>
      <c r="R6" s="79"/>
      <c r="S6" s="79"/>
      <c r="T6" s="79"/>
      <c r="U6" s="79"/>
    </row>
    <row r="7" spans="1:21" ht="23.25">
      <c r="A7" s="40"/>
      <c r="B7" s="40"/>
      <c r="C7" s="2"/>
      <c r="D7" s="24"/>
      <c r="E7" s="24"/>
      <c r="F7" s="24"/>
      <c r="H7" s="24"/>
      <c r="I7" s="24"/>
      <c r="J7" s="24"/>
      <c r="L7" s="24"/>
      <c r="N7" s="24"/>
      <c r="O7" s="85" t="s">
        <v>53</v>
      </c>
      <c r="P7" s="85"/>
      <c r="Q7" s="85"/>
      <c r="R7" s="85"/>
      <c r="S7" s="85"/>
      <c r="T7" s="41"/>
      <c r="U7" s="24"/>
    </row>
    <row r="8" spans="1:21" ht="23.25">
      <c r="A8" s="44"/>
      <c r="B8" s="44"/>
      <c r="C8" s="44"/>
      <c r="D8" s="41"/>
      <c r="E8" s="41"/>
      <c r="F8" s="41"/>
      <c r="G8" s="41"/>
      <c r="H8" s="42"/>
      <c r="I8" s="42"/>
      <c r="J8" s="42"/>
      <c r="L8" s="24"/>
      <c r="N8" s="41"/>
      <c r="O8" s="85" t="s">
        <v>135</v>
      </c>
      <c r="P8" s="85"/>
      <c r="Q8" s="85"/>
      <c r="R8" s="42"/>
      <c r="S8" s="42"/>
      <c r="T8" s="42"/>
      <c r="U8" s="41"/>
    </row>
    <row r="9" spans="1:21" ht="23.25">
      <c r="A9" s="44"/>
      <c r="B9" s="44"/>
      <c r="C9" s="44"/>
      <c r="D9" s="41"/>
      <c r="E9" s="41"/>
      <c r="F9" s="41"/>
      <c r="G9" s="41"/>
      <c r="H9" s="42"/>
      <c r="I9" s="25" t="s">
        <v>77</v>
      </c>
      <c r="J9" s="42"/>
      <c r="K9" s="86" t="s">
        <v>50</v>
      </c>
      <c r="L9" s="86"/>
      <c r="M9" s="86"/>
      <c r="N9" s="41"/>
      <c r="O9" s="41"/>
      <c r="Q9" s="41" t="s">
        <v>142</v>
      </c>
      <c r="S9" s="41" t="s">
        <v>84</v>
      </c>
      <c r="T9" s="42"/>
      <c r="U9" s="41" t="s">
        <v>84</v>
      </c>
    </row>
    <row r="10" spans="1:21" ht="23.25">
      <c r="A10" s="44"/>
      <c r="B10" s="44"/>
      <c r="C10" s="44"/>
      <c r="D10" s="41"/>
      <c r="E10" s="41" t="s">
        <v>43</v>
      </c>
      <c r="F10" s="41"/>
      <c r="G10" s="41" t="s">
        <v>79</v>
      </c>
      <c r="H10" s="42"/>
      <c r="I10" s="25" t="s">
        <v>80</v>
      </c>
      <c r="J10" s="42"/>
      <c r="K10" s="41" t="s">
        <v>78</v>
      </c>
      <c r="L10" s="42"/>
      <c r="M10" s="41"/>
      <c r="N10" s="41"/>
      <c r="O10" s="41" t="s">
        <v>120</v>
      </c>
      <c r="Q10" s="41" t="s">
        <v>136</v>
      </c>
      <c r="S10" s="41" t="s">
        <v>163</v>
      </c>
      <c r="T10" s="42"/>
      <c r="U10" s="41" t="s">
        <v>164</v>
      </c>
    </row>
    <row r="11" spans="1:21" ht="23.25">
      <c r="A11" s="44"/>
      <c r="B11" s="26"/>
      <c r="C11" s="58" t="s">
        <v>5</v>
      </c>
      <c r="D11" s="41"/>
      <c r="E11" s="60" t="s">
        <v>161</v>
      </c>
      <c r="F11" s="41"/>
      <c r="G11" s="60" t="s">
        <v>81</v>
      </c>
      <c r="H11" s="42"/>
      <c r="I11" s="27" t="s">
        <v>82</v>
      </c>
      <c r="J11" s="42"/>
      <c r="K11" s="60" t="s">
        <v>162</v>
      </c>
      <c r="L11" s="42"/>
      <c r="M11" s="60" t="s">
        <v>83</v>
      </c>
      <c r="N11" s="41"/>
      <c r="O11" s="60" t="s">
        <v>121</v>
      </c>
      <c r="Q11" s="60" t="s">
        <v>137</v>
      </c>
      <c r="S11" s="60" t="s">
        <v>42</v>
      </c>
      <c r="T11" s="42"/>
      <c r="U11" s="60" t="s">
        <v>165</v>
      </c>
    </row>
    <row r="12" spans="1:21" ht="23.25">
      <c r="A12" s="44" t="str">
        <f>'CE-C'!A12</f>
        <v>ยอดคงเหลือ ณ วันที่ 1 มกราคม 2565</v>
      </c>
      <c r="B12" s="44"/>
      <c r="C12" s="45"/>
      <c r="D12" s="42"/>
      <c r="E12" s="42">
        <v>632753</v>
      </c>
      <c r="F12" s="42"/>
      <c r="G12" s="42">
        <v>412310</v>
      </c>
      <c r="H12" s="42"/>
      <c r="I12" s="48">
        <v>12657</v>
      </c>
      <c r="J12" s="42"/>
      <c r="K12" s="42">
        <v>48951</v>
      </c>
      <c r="L12" s="42"/>
      <c r="M12" s="42">
        <v>237114</v>
      </c>
      <c r="N12" s="42"/>
      <c r="O12" s="42">
        <v>644058</v>
      </c>
      <c r="P12" s="42"/>
      <c r="Q12" s="46">
        <v>0</v>
      </c>
      <c r="R12" s="42"/>
      <c r="S12" s="48">
        <f t="shared" ref="S12:S16" si="0">SUM(O12:Q12)</f>
        <v>644058</v>
      </c>
      <c r="T12" s="42"/>
      <c r="U12" s="40">
        <f>SUM(E12:M12,S12)</f>
        <v>1987843</v>
      </c>
    </row>
    <row r="13" spans="1:21" ht="23.25">
      <c r="A13" s="29" t="s">
        <v>134</v>
      </c>
      <c r="B13" s="44"/>
      <c r="C13" s="45"/>
      <c r="D13" s="42"/>
      <c r="E13" s="34">
        <v>0</v>
      </c>
      <c r="F13" s="46"/>
      <c r="G13" s="34">
        <v>0</v>
      </c>
      <c r="H13" s="46"/>
      <c r="I13" s="34">
        <v>0</v>
      </c>
      <c r="J13" s="46"/>
      <c r="K13" s="34">
        <v>0</v>
      </c>
      <c r="L13" s="46"/>
      <c r="M13" s="34">
        <f>PL!N73</f>
        <v>133318</v>
      </c>
      <c r="N13" s="46"/>
      <c r="O13" s="34">
        <v>0</v>
      </c>
      <c r="P13" s="46"/>
      <c r="Q13" s="34">
        <v>0</v>
      </c>
      <c r="R13" s="46"/>
      <c r="S13" s="36">
        <f t="shared" si="0"/>
        <v>0</v>
      </c>
      <c r="T13" s="46"/>
      <c r="U13" s="34">
        <f t="shared" ref="U13:U14" si="1">SUM(E13:M13,S13)</f>
        <v>133318</v>
      </c>
    </row>
    <row r="14" spans="1:21" ht="23.25">
      <c r="A14" s="29" t="s">
        <v>73</v>
      </c>
      <c r="B14" s="44"/>
      <c r="C14" s="45"/>
      <c r="D14" s="42"/>
      <c r="E14" s="35">
        <v>0</v>
      </c>
      <c r="F14" s="46"/>
      <c r="G14" s="35">
        <v>0</v>
      </c>
      <c r="H14" s="46"/>
      <c r="I14" s="35">
        <v>0</v>
      </c>
      <c r="J14" s="46"/>
      <c r="K14" s="35">
        <v>0</v>
      </c>
      <c r="L14" s="46"/>
      <c r="M14" s="35">
        <v>0</v>
      </c>
      <c r="N14" s="46"/>
      <c r="O14" s="35">
        <v>0</v>
      </c>
      <c r="P14" s="46"/>
      <c r="Q14" s="35">
        <f>SUM(PL!N81)</f>
        <v>958</v>
      </c>
      <c r="R14" s="46"/>
      <c r="S14" s="37">
        <f t="shared" si="0"/>
        <v>958</v>
      </c>
      <c r="T14" s="46"/>
      <c r="U14" s="35">
        <f t="shared" si="1"/>
        <v>958</v>
      </c>
    </row>
    <row r="15" spans="1:21" ht="23.25">
      <c r="A15" s="29" t="s">
        <v>74</v>
      </c>
      <c r="B15" s="29"/>
      <c r="C15" s="45"/>
      <c r="D15" s="41"/>
      <c r="E15" s="46">
        <f>SUM(E13:E14)</f>
        <v>0</v>
      </c>
      <c r="F15" s="41"/>
      <c r="G15" s="46">
        <f>SUM(G13:G14)</f>
        <v>0</v>
      </c>
      <c r="H15" s="41"/>
      <c r="I15" s="46">
        <f>SUM(I13:I14)</f>
        <v>0</v>
      </c>
      <c r="J15" s="41"/>
      <c r="K15" s="46">
        <f>SUM(K13:K14)</f>
        <v>0</v>
      </c>
      <c r="L15" s="42"/>
      <c r="M15" s="46">
        <f>SUM(M13:M14)</f>
        <v>133318</v>
      </c>
      <c r="N15" s="43"/>
      <c r="O15" s="46">
        <f>SUM(O13:O14)</f>
        <v>0</v>
      </c>
      <c r="P15" s="46"/>
      <c r="Q15" s="46">
        <f>SUM(Q13:Q14)</f>
        <v>958</v>
      </c>
      <c r="R15" s="46"/>
      <c r="S15" s="46">
        <f>SUM(S13:S14)</f>
        <v>958</v>
      </c>
      <c r="T15" s="43"/>
      <c r="U15" s="46">
        <f>SUM(U13:U14)</f>
        <v>134276</v>
      </c>
    </row>
    <row r="16" spans="1:21" ht="23.25">
      <c r="A16" s="29" t="s">
        <v>174</v>
      </c>
      <c r="B16" s="29"/>
      <c r="C16" s="45">
        <v>12</v>
      </c>
      <c r="D16" s="41"/>
      <c r="E16" s="46">
        <v>0</v>
      </c>
      <c r="F16" s="41"/>
      <c r="G16" s="46">
        <v>0</v>
      </c>
      <c r="H16" s="41"/>
      <c r="I16" s="46">
        <v>0</v>
      </c>
      <c r="J16" s="41"/>
      <c r="K16" s="46">
        <v>0</v>
      </c>
      <c r="L16" s="42"/>
      <c r="M16" s="46">
        <v>-120076</v>
      </c>
      <c r="N16" s="43"/>
      <c r="O16" s="46">
        <v>0</v>
      </c>
      <c r="P16" s="46"/>
      <c r="Q16" s="46">
        <v>0</v>
      </c>
      <c r="R16" s="46"/>
      <c r="S16" s="48">
        <f t="shared" si="0"/>
        <v>0</v>
      </c>
      <c r="T16" s="43"/>
      <c r="U16" s="40">
        <f>SUM(E16:M16,S16)</f>
        <v>-120076</v>
      </c>
    </row>
    <row r="17" spans="1:21" ht="24" thickBot="1">
      <c r="A17" s="44" t="str">
        <f>'CE-C'!A17</f>
        <v>ยอดคงเหลือ ณ วันที่ 30 กันยายน 2565</v>
      </c>
      <c r="B17" s="44"/>
      <c r="C17" s="45"/>
      <c r="D17" s="43"/>
      <c r="E17" s="57">
        <f>SUM(E12,E15:E16)</f>
        <v>632753</v>
      </c>
      <c r="F17" s="43"/>
      <c r="G17" s="57">
        <f>SUM(G12,G15:G16)</f>
        <v>412310</v>
      </c>
      <c r="H17" s="43"/>
      <c r="I17" s="57">
        <f>SUM(I12,I15:I16)</f>
        <v>12657</v>
      </c>
      <c r="J17" s="43"/>
      <c r="K17" s="57">
        <f>SUM(K12,K15:K16)</f>
        <v>48951</v>
      </c>
      <c r="L17" s="43"/>
      <c r="M17" s="57">
        <f>SUM(M12,M15:M16)</f>
        <v>250356</v>
      </c>
      <c r="N17" s="43"/>
      <c r="O17" s="57">
        <f>SUM(O12,O15:O16)</f>
        <v>644058</v>
      </c>
      <c r="Q17" s="31">
        <f>SUM(Q12,Q15:Q16)</f>
        <v>958</v>
      </c>
      <c r="S17" s="57">
        <f>SUM(S12,S15:S16)</f>
        <v>645016</v>
      </c>
      <c r="T17" s="43"/>
      <c r="U17" s="57">
        <f>SUM(U12,U15:U16)</f>
        <v>2002043</v>
      </c>
    </row>
    <row r="18" spans="1:21" ht="24" thickTop="1">
      <c r="A18" s="40"/>
      <c r="B18" s="40"/>
      <c r="C18" s="45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Q18" s="43"/>
      <c r="S18" s="43"/>
      <c r="T18" s="43"/>
      <c r="U18" s="43"/>
    </row>
    <row r="19" spans="1:21" ht="23.25">
      <c r="A19" s="81" t="str">
        <f>'CE-C'!A19</f>
        <v>ยอดคงเหลือ ณ วันที่ 1 มกราคม 2566</v>
      </c>
      <c r="B19" s="44"/>
      <c r="C19" s="45"/>
      <c r="D19" s="42"/>
      <c r="E19" s="42">
        <v>632753</v>
      </c>
      <c r="F19" s="42"/>
      <c r="G19" s="42">
        <v>412310</v>
      </c>
      <c r="H19" s="42"/>
      <c r="I19" s="42">
        <v>12657</v>
      </c>
      <c r="J19" s="42"/>
      <c r="K19" s="42">
        <v>55637</v>
      </c>
      <c r="L19" s="42"/>
      <c r="M19" s="42">
        <v>244076</v>
      </c>
      <c r="N19" s="42"/>
      <c r="O19" s="42">
        <v>866167</v>
      </c>
      <c r="P19" s="42"/>
      <c r="Q19" s="46">
        <v>0</v>
      </c>
      <c r="R19" s="42"/>
      <c r="S19" s="42">
        <f>SUM(O19:Q19)</f>
        <v>866167</v>
      </c>
      <c r="T19" s="42"/>
      <c r="U19" s="42">
        <f>SUM(E19:M19,S19)</f>
        <v>2223600</v>
      </c>
    </row>
    <row r="20" spans="1:21" ht="23.25">
      <c r="A20" s="29" t="s">
        <v>134</v>
      </c>
      <c r="B20" s="44"/>
      <c r="C20" s="45"/>
      <c r="D20" s="42"/>
      <c r="E20" s="34">
        <v>0</v>
      </c>
      <c r="F20" s="46"/>
      <c r="G20" s="34">
        <v>0</v>
      </c>
      <c r="H20" s="46"/>
      <c r="I20" s="34">
        <v>0</v>
      </c>
      <c r="J20" s="46"/>
      <c r="K20" s="34">
        <v>0</v>
      </c>
      <c r="L20" s="46"/>
      <c r="M20" s="34">
        <f>SUM(PL!L73)</f>
        <v>20439</v>
      </c>
      <c r="N20" s="46"/>
      <c r="O20" s="34">
        <v>0</v>
      </c>
      <c r="P20" s="46"/>
      <c r="Q20" s="34">
        <v>0</v>
      </c>
      <c r="R20" s="46"/>
      <c r="S20" s="36">
        <f t="shared" ref="S20:S21" si="2">SUM(O20:Q20)</f>
        <v>0</v>
      </c>
      <c r="T20" s="46"/>
      <c r="U20" s="34">
        <f>SUM(E20:M20,S20)</f>
        <v>20439</v>
      </c>
    </row>
    <row r="21" spans="1:21" ht="23.25">
      <c r="A21" s="29" t="s">
        <v>73</v>
      </c>
      <c r="B21" s="44"/>
      <c r="C21" s="45"/>
      <c r="D21" s="42"/>
      <c r="E21" s="35">
        <v>0</v>
      </c>
      <c r="F21" s="46"/>
      <c r="G21" s="35">
        <v>0</v>
      </c>
      <c r="H21" s="46"/>
      <c r="I21" s="35">
        <v>0</v>
      </c>
      <c r="J21" s="46"/>
      <c r="K21" s="35">
        <v>0</v>
      </c>
      <c r="L21" s="46"/>
      <c r="M21" s="35">
        <v>0</v>
      </c>
      <c r="N21" s="46"/>
      <c r="O21" s="35">
        <v>0</v>
      </c>
      <c r="P21" s="46"/>
      <c r="Q21" s="35">
        <f>PL!L81</f>
        <v>0</v>
      </c>
      <c r="R21" s="46"/>
      <c r="S21" s="37">
        <f t="shared" si="2"/>
        <v>0</v>
      </c>
      <c r="T21" s="46"/>
      <c r="U21" s="35">
        <f>SUM(E21:M21,S21)</f>
        <v>0</v>
      </c>
    </row>
    <row r="22" spans="1:21" ht="23.25">
      <c r="A22" s="29" t="s">
        <v>74</v>
      </c>
      <c r="B22" s="29"/>
      <c r="C22" s="45"/>
      <c r="D22" s="41"/>
      <c r="E22" s="46">
        <f>SUM(E20:E21)</f>
        <v>0</v>
      </c>
      <c r="F22" s="46"/>
      <c r="G22" s="46">
        <f>SUM(G20:G21)</f>
        <v>0</v>
      </c>
      <c r="H22" s="41"/>
      <c r="I22" s="46">
        <f>SUM(I20:I21)</f>
        <v>0</v>
      </c>
      <c r="J22" s="41"/>
      <c r="K22" s="46">
        <f>SUM(K20:K21)</f>
        <v>0</v>
      </c>
      <c r="L22" s="42"/>
      <c r="M22" s="46">
        <f>SUM(M20:M21)</f>
        <v>20439</v>
      </c>
      <c r="N22" s="43"/>
      <c r="O22" s="46">
        <f>SUM(O20:O21)</f>
        <v>0</v>
      </c>
      <c r="P22" s="46"/>
      <c r="Q22" s="46">
        <f>SUM(Q20:Q21)</f>
        <v>0</v>
      </c>
      <c r="R22" s="46"/>
      <c r="S22" s="46">
        <f>SUM(S20:S21)</f>
        <v>0</v>
      </c>
      <c r="T22" s="43"/>
      <c r="U22" s="46">
        <f>SUM(U20:U21)</f>
        <v>20439</v>
      </c>
    </row>
    <row r="23" spans="1:21" ht="23.25">
      <c r="A23" s="29" t="s">
        <v>174</v>
      </c>
      <c r="B23" s="29"/>
      <c r="C23" s="45">
        <v>12</v>
      </c>
      <c r="D23" s="41"/>
      <c r="E23" s="46">
        <v>0</v>
      </c>
      <c r="F23" s="41"/>
      <c r="G23" s="46">
        <v>0</v>
      </c>
      <c r="H23" s="41"/>
      <c r="I23" s="46">
        <v>0</v>
      </c>
      <c r="J23" s="41"/>
      <c r="K23" s="46">
        <v>0</v>
      </c>
      <c r="L23" s="42"/>
      <c r="M23" s="46">
        <v>-132878</v>
      </c>
      <c r="N23" s="43"/>
      <c r="O23" s="46">
        <v>0</v>
      </c>
      <c r="P23" s="46"/>
      <c r="Q23" s="46">
        <v>0</v>
      </c>
      <c r="R23" s="46"/>
      <c r="S23" s="48">
        <f t="shared" ref="S23" si="3">SUM(O23:Q23)</f>
        <v>0</v>
      </c>
      <c r="T23" s="43"/>
      <c r="U23" s="40">
        <f>SUM(E23:M23,S23)</f>
        <v>-132878</v>
      </c>
    </row>
    <row r="24" spans="1:21" ht="24" thickBot="1">
      <c r="A24" s="44" t="str">
        <f>'CE-C'!A24</f>
        <v>ยอดคงเหลือ ณ วันที่ 30 กันยายน 2566</v>
      </c>
      <c r="B24" s="44"/>
      <c r="C24" s="45"/>
      <c r="D24" s="43"/>
      <c r="E24" s="57">
        <f>SUM(E19,E22:E23)</f>
        <v>632753</v>
      </c>
      <c r="F24" s="43"/>
      <c r="G24" s="57">
        <f>SUM(G19,G22:G23)</f>
        <v>412310</v>
      </c>
      <c r="H24" s="43"/>
      <c r="I24" s="57">
        <f>SUM(I19,I22:I23)</f>
        <v>12657</v>
      </c>
      <c r="J24" s="43"/>
      <c r="K24" s="57">
        <f>SUM(K19,K22:K23)</f>
        <v>55637</v>
      </c>
      <c r="L24" s="43"/>
      <c r="M24" s="57">
        <f>SUM(M19,M22:M23)</f>
        <v>131637</v>
      </c>
      <c r="N24" s="43"/>
      <c r="O24" s="57">
        <f>SUM(O19,O22:O23)</f>
        <v>866167</v>
      </c>
      <c r="Q24" s="31">
        <f>SUM(Q19,Q22:Q23)</f>
        <v>0</v>
      </c>
      <c r="S24" s="57">
        <f>SUM(S19,S22:S23)</f>
        <v>866167</v>
      </c>
      <c r="T24" s="43"/>
      <c r="U24" s="57">
        <f>SUM(U19,U22:U23)</f>
        <v>2111161</v>
      </c>
    </row>
    <row r="25" spans="1:21" s="48" customFormat="1" ht="24" thickTop="1">
      <c r="E25" s="48">
        <f>E19-BS!K81</f>
        <v>0</v>
      </c>
      <c r="G25" s="48">
        <f>G19-BS!K82</f>
        <v>0</v>
      </c>
      <c r="I25" s="48">
        <f>I19-BS!K83</f>
        <v>0</v>
      </c>
      <c r="K25" s="48">
        <f>K19-BS!K85</f>
        <v>0</v>
      </c>
      <c r="M25" s="48">
        <f>M19-BS!K86</f>
        <v>0</v>
      </c>
      <c r="S25" s="48">
        <f>S19-BS!K87</f>
        <v>0</v>
      </c>
      <c r="U25" s="48">
        <f>U19-BS!K88</f>
        <v>0</v>
      </c>
    </row>
    <row r="26" spans="1:21" s="48" customFormat="1" ht="23.25">
      <c r="E26" s="48">
        <f>E24-BS!I81</f>
        <v>0</v>
      </c>
      <c r="G26" s="48">
        <f>G24-BS!I82</f>
        <v>0</v>
      </c>
      <c r="I26" s="48">
        <f>I24-BS!I83</f>
        <v>0</v>
      </c>
      <c r="K26" s="48">
        <f>K24-BS!I85</f>
        <v>0</v>
      </c>
      <c r="M26" s="48">
        <f>M24-BS!I86</f>
        <v>0</v>
      </c>
      <c r="S26" s="48">
        <f>S24-BS!I87</f>
        <v>0</v>
      </c>
      <c r="U26" s="48">
        <f>U24-BS!I88</f>
        <v>0</v>
      </c>
    </row>
    <row r="27" spans="1:21" s="48" customFormat="1" ht="23.25">
      <c r="A27" s="53" t="s">
        <v>113</v>
      </c>
    </row>
    <row r="28" spans="1:21" ht="23.25">
      <c r="M28" s="40"/>
      <c r="N28" s="40"/>
    </row>
  </sheetData>
  <mergeCells count="3">
    <mergeCell ref="O7:S7"/>
    <mergeCell ref="O8:Q8"/>
    <mergeCell ref="K9:M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S22" formula="1"/>
    <ignoredError sqref="O22 O15:P15 T15 E15 I15" formulaRange="1"/>
    <ignoredError sqref="S15 U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showGridLines="0" topLeftCell="A28" zoomScale="85" zoomScaleNormal="85" zoomScaleSheetLayoutView="85" workbookViewId="0">
      <selection activeCell="A2" sqref="A2"/>
    </sheetView>
  </sheetViews>
  <sheetFormatPr defaultColWidth="10.85546875" defaultRowHeight="21.75" customHeight="1"/>
  <cols>
    <col min="1" max="1" width="31" style="40" customWidth="1"/>
    <col min="2" max="2" width="5" style="40" customWidth="1"/>
    <col min="3" max="3" width="4.42578125" style="40" customWidth="1"/>
    <col min="4" max="4" width="14.7109375" style="40" customWidth="1"/>
    <col min="5" max="5" width="1.5703125" style="40" customWidth="1"/>
    <col min="6" max="6" width="4" style="40" customWidth="1"/>
    <col min="7" max="7" width="1.5703125" style="40" customWidth="1"/>
    <col min="8" max="8" width="13.5703125" style="40" customWidth="1"/>
    <col min="9" max="9" width="1.5703125" style="40" customWidth="1"/>
    <col min="10" max="10" width="13.5703125" style="40" customWidth="1"/>
    <col min="11" max="11" width="1.5703125" style="40" customWidth="1"/>
    <col min="12" max="12" width="13.5703125" style="40" customWidth="1"/>
    <col min="13" max="13" width="1.5703125" style="40" customWidth="1"/>
    <col min="14" max="14" width="13.5703125" style="40" customWidth="1"/>
    <col min="15" max="82" width="10.85546875" style="40"/>
    <col min="83" max="83" width="25.5703125" style="40" customWidth="1"/>
    <col min="84" max="84" width="5" style="40" customWidth="1"/>
    <col min="85" max="85" width="4.42578125" style="40" customWidth="1"/>
    <col min="86" max="86" width="6.42578125" style="40" customWidth="1"/>
    <col min="87" max="87" width="1.5703125" style="40" customWidth="1"/>
    <col min="88" max="88" width="8.42578125" style="40" customWidth="1"/>
    <col min="89" max="89" width="1.42578125" style="40" customWidth="1"/>
    <col min="90" max="90" width="12.42578125" style="40" customWidth="1"/>
    <col min="91" max="91" width="1.42578125" style="40" customWidth="1"/>
    <col min="92" max="92" width="12.42578125" style="40" customWidth="1"/>
    <col min="93" max="93" width="1.42578125" style="40" customWidth="1"/>
    <col min="94" max="94" width="12.42578125" style="40" customWidth="1"/>
    <col min="95" max="95" width="1.42578125" style="40" customWidth="1"/>
    <col min="96" max="96" width="12.42578125" style="40" customWidth="1"/>
    <col min="97" max="97" width="0.85546875" style="40" customWidth="1"/>
    <col min="98" max="98" width="13" style="40" customWidth="1"/>
    <col min="99" max="99" width="6.140625" style="40" bestFit="1" customWidth="1"/>
    <col min="100" max="338" width="10.85546875" style="40"/>
    <col min="339" max="339" width="25.5703125" style="40" customWidth="1"/>
    <col min="340" max="340" width="5" style="40" customWidth="1"/>
    <col min="341" max="341" width="4.42578125" style="40" customWidth="1"/>
    <col min="342" max="342" width="6.42578125" style="40" customWidth="1"/>
    <col min="343" max="343" width="1.5703125" style="40" customWidth="1"/>
    <col min="344" max="344" width="8.42578125" style="40" customWidth="1"/>
    <col min="345" max="345" width="1.42578125" style="40" customWidth="1"/>
    <col min="346" max="346" width="12.42578125" style="40" customWidth="1"/>
    <col min="347" max="347" width="1.42578125" style="40" customWidth="1"/>
    <col min="348" max="348" width="12.42578125" style="40" customWidth="1"/>
    <col min="349" max="349" width="1.42578125" style="40" customWidth="1"/>
    <col min="350" max="350" width="12.42578125" style="40" customWidth="1"/>
    <col min="351" max="351" width="1.42578125" style="40" customWidth="1"/>
    <col min="352" max="352" width="12.42578125" style="40" customWidth="1"/>
    <col min="353" max="353" width="0.85546875" style="40" customWidth="1"/>
    <col min="354" max="354" width="13" style="40" customWidth="1"/>
    <col min="355" max="355" width="6.140625" style="40" bestFit="1" customWidth="1"/>
    <col min="356" max="594" width="10.85546875" style="40"/>
    <col min="595" max="595" width="25.5703125" style="40" customWidth="1"/>
    <col min="596" max="596" width="5" style="40" customWidth="1"/>
    <col min="597" max="597" width="4.42578125" style="40" customWidth="1"/>
    <col min="598" max="598" width="6.42578125" style="40" customWidth="1"/>
    <col min="599" max="599" width="1.5703125" style="40" customWidth="1"/>
    <col min="600" max="600" width="8.42578125" style="40" customWidth="1"/>
    <col min="601" max="601" width="1.42578125" style="40" customWidth="1"/>
    <col min="602" max="602" width="12.42578125" style="40" customWidth="1"/>
    <col min="603" max="603" width="1.42578125" style="40" customWidth="1"/>
    <col min="604" max="604" width="12.42578125" style="40" customWidth="1"/>
    <col min="605" max="605" width="1.42578125" style="40" customWidth="1"/>
    <col min="606" max="606" width="12.42578125" style="40" customWidth="1"/>
    <col min="607" max="607" width="1.42578125" style="40" customWidth="1"/>
    <col min="608" max="608" width="12.42578125" style="40" customWidth="1"/>
    <col min="609" max="609" width="0.85546875" style="40" customWidth="1"/>
    <col min="610" max="610" width="13" style="40" customWidth="1"/>
    <col min="611" max="611" width="6.140625" style="40" bestFit="1" customWidth="1"/>
    <col min="612" max="850" width="10.85546875" style="40"/>
    <col min="851" max="851" width="25.5703125" style="40" customWidth="1"/>
    <col min="852" max="852" width="5" style="40" customWidth="1"/>
    <col min="853" max="853" width="4.42578125" style="40" customWidth="1"/>
    <col min="854" max="854" width="6.42578125" style="40" customWidth="1"/>
    <col min="855" max="855" width="1.5703125" style="40" customWidth="1"/>
    <col min="856" max="856" width="8.42578125" style="40" customWidth="1"/>
    <col min="857" max="857" width="1.42578125" style="40" customWidth="1"/>
    <col min="858" max="858" width="12.42578125" style="40" customWidth="1"/>
    <col min="859" max="859" width="1.42578125" style="40" customWidth="1"/>
    <col min="860" max="860" width="12.42578125" style="40" customWidth="1"/>
    <col min="861" max="861" width="1.42578125" style="40" customWidth="1"/>
    <col min="862" max="862" width="12.42578125" style="40" customWidth="1"/>
    <col min="863" max="863" width="1.42578125" style="40" customWidth="1"/>
    <col min="864" max="864" width="12.42578125" style="40" customWidth="1"/>
    <col min="865" max="865" width="0.85546875" style="40" customWidth="1"/>
    <col min="866" max="866" width="13" style="40" customWidth="1"/>
    <col min="867" max="867" width="6.140625" style="40" bestFit="1" customWidth="1"/>
    <col min="868" max="1106" width="10.85546875" style="40"/>
    <col min="1107" max="1107" width="25.5703125" style="40" customWidth="1"/>
    <col min="1108" max="1108" width="5" style="40" customWidth="1"/>
    <col min="1109" max="1109" width="4.42578125" style="40" customWidth="1"/>
    <col min="1110" max="1110" width="6.42578125" style="40" customWidth="1"/>
    <col min="1111" max="1111" width="1.5703125" style="40" customWidth="1"/>
    <col min="1112" max="1112" width="8.42578125" style="40" customWidth="1"/>
    <col min="1113" max="1113" width="1.42578125" style="40" customWidth="1"/>
    <col min="1114" max="1114" width="12.42578125" style="40" customWidth="1"/>
    <col min="1115" max="1115" width="1.42578125" style="40" customWidth="1"/>
    <col min="1116" max="1116" width="12.42578125" style="40" customWidth="1"/>
    <col min="1117" max="1117" width="1.42578125" style="40" customWidth="1"/>
    <col min="1118" max="1118" width="12.42578125" style="40" customWidth="1"/>
    <col min="1119" max="1119" width="1.42578125" style="40" customWidth="1"/>
    <col min="1120" max="1120" width="12.42578125" style="40" customWidth="1"/>
    <col min="1121" max="1121" width="0.85546875" style="40" customWidth="1"/>
    <col min="1122" max="1122" width="13" style="40" customWidth="1"/>
    <col min="1123" max="1123" width="6.140625" style="40" bestFit="1" customWidth="1"/>
    <col min="1124" max="1362" width="10.85546875" style="40"/>
    <col min="1363" max="1363" width="25.5703125" style="40" customWidth="1"/>
    <col min="1364" max="1364" width="5" style="40" customWidth="1"/>
    <col min="1365" max="1365" width="4.42578125" style="40" customWidth="1"/>
    <col min="1366" max="1366" width="6.42578125" style="40" customWidth="1"/>
    <col min="1367" max="1367" width="1.5703125" style="40" customWidth="1"/>
    <col min="1368" max="1368" width="8.42578125" style="40" customWidth="1"/>
    <col min="1369" max="1369" width="1.42578125" style="40" customWidth="1"/>
    <col min="1370" max="1370" width="12.42578125" style="40" customWidth="1"/>
    <col min="1371" max="1371" width="1.42578125" style="40" customWidth="1"/>
    <col min="1372" max="1372" width="12.42578125" style="40" customWidth="1"/>
    <col min="1373" max="1373" width="1.42578125" style="40" customWidth="1"/>
    <col min="1374" max="1374" width="12.42578125" style="40" customWidth="1"/>
    <col min="1375" max="1375" width="1.42578125" style="40" customWidth="1"/>
    <col min="1376" max="1376" width="12.42578125" style="40" customWidth="1"/>
    <col min="1377" max="1377" width="0.85546875" style="40" customWidth="1"/>
    <col min="1378" max="1378" width="13" style="40" customWidth="1"/>
    <col min="1379" max="1379" width="6.140625" style="40" bestFit="1" customWidth="1"/>
    <col min="1380" max="1618" width="10.85546875" style="40"/>
    <col min="1619" max="1619" width="25.5703125" style="40" customWidth="1"/>
    <col min="1620" max="1620" width="5" style="40" customWidth="1"/>
    <col min="1621" max="1621" width="4.42578125" style="40" customWidth="1"/>
    <col min="1622" max="1622" width="6.42578125" style="40" customWidth="1"/>
    <col min="1623" max="1623" width="1.5703125" style="40" customWidth="1"/>
    <col min="1624" max="1624" width="8.42578125" style="40" customWidth="1"/>
    <col min="1625" max="1625" width="1.42578125" style="40" customWidth="1"/>
    <col min="1626" max="1626" width="12.42578125" style="40" customWidth="1"/>
    <col min="1627" max="1627" width="1.42578125" style="40" customWidth="1"/>
    <col min="1628" max="1628" width="12.42578125" style="40" customWidth="1"/>
    <col min="1629" max="1629" width="1.42578125" style="40" customWidth="1"/>
    <col min="1630" max="1630" width="12.42578125" style="40" customWidth="1"/>
    <col min="1631" max="1631" width="1.42578125" style="40" customWidth="1"/>
    <col min="1632" max="1632" width="12.42578125" style="40" customWidth="1"/>
    <col min="1633" max="1633" width="0.85546875" style="40" customWidth="1"/>
    <col min="1634" max="1634" width="13" style="40" customWidth="1"/>
    <col min="1635" max="1635" width="6.140625" style="40" bestFit="1" customWidth="1"/>
    <col min="1636" max="1874" width="10.85546875" style="40"/>
    <col min="1875" max="1875" width="25.5703125" style="40" customWidth="1"/>
    <col min="1876" max="1876" width="5" style="40" customWidth="1"/>
    <col min="1877" max="1877" width="4.42578125" style="40" customWidth="1"/>
    <col min="1878" max="1878" width="6.42578125" style="40" customWidth="1"/>
    <col min="1879" max="1879" width="1.5703125" style="40" customWidth="1"/>
    <col min="1880" max="1880" width="8.42578125" style="40" customWidth="1"/>
    <col min="1881" max="1881" width="1.42578125" style="40" customWidth="1"/>
    <col min="1882" max="1882" width="12.42578125" style="40" customWidth="1"/>
    <col min="1883" max="1883" width="1.42578125" style="40" customWidth="1"/>
    <col min="1884" max="1884" width="12.42578125" style="40" customWidth="1"/>
    <col min="1885" max="1885" width="1.42578125" style="40" customWidth="1"/>
    <col min="1886" max="1886" width="12.42578125" style="40" customWidth="1"/>
    <col min="1887" max="1887" width="1.42578125" style="40" customWidth="1"/>
    <col min="1888" max="1888" width="12.42578125" style="40" customWidth="1"/>
    <col min="1889" max="1889" width="0.85546875" style="40" customWidth="1"/>
    <col min="1890" max="1890" width="13" style="40" customWidth="1"/>
    <col min="1891" max="1891" width="6.140625" style="40" bestFit="1" customWidth="1"/>
    <col min="1892" max="2130" width="10.85546875" style="40"/>
    <col min="2131" max="2131" width="25.5703125" style="40" customWidth="1"/>
    <col min="2132" max="2132" width="5" style="40" customWidth="1"/>
    <col min="2133" max="2133" width="4.42578125" style="40" customWidth="1"/>
    <col min="2134" max="2134" width="6.42578125" style="40" customWidth="1"/>
    <col min="2135" max="2135" width="1.5703125" style="40" customWidth="1"/>
    <col min="2136" max="2136" width="8.42578125" style="40" customWidth="1"/>
    <col min="2137" max="2137" width="1.42578125" style="40" customWidth="1"/>
    <col min="2138" max="2138" width="12.42578125" style="40" customWidth="1"/>
    <col min="2139" max="2139" width="1.42578125" style="40" customWidth="1"/>
    <col min="2140" max="2140" width="12.42578125" style="40" customWidth="1"/>
    <col min="2141" max="2141" width="1.42578125" style="40" customWidth="1"/>
    <col min="2142" max="2142" width="12.42578125" style="40" customWidth="1"/>
    <col min="2143" max="2143" width="1.42578125" style="40" customWidth="1"/>
    <col min="2144" max="2144" width="12.42578125" style="40" customWidth="1"/>
    <col min="2145" max="2145" width="0.85546875" style="40" customWidth="1"/>
    <col min="2146" max="2146" width="13" style="40" customWidth="1"/>
    <col min="2147" max="2147" width="6.140625" style="40" bestFit="1" customWidth="1"/>
    <col min="2148" max="2386" width="10.85546875" style="40"/>
    <col min="2387" max="2387" width="25.5703125" style="40" customWidth="1"/>
    <col min="2388" max="2388" width="5" style="40" customWidth="1"/>
    <col min="2389" max="2389" width="4.42578125" style="40" customWidth="1"/>
    <col min="2390" max="2390" width="6.42578125" style="40" customWidth="1"/>
    <col min="2391" max="2391" width="1.5703125" style="40" customWidth="1"/>
    <col min="2392" max="2392" width="8.42578125" style="40" customWidth="1"/>
    <col min="2393" max="2393" width="1.42578125" style="40" customWidth="1"/>
    <col min="2394" max="2394" width="12.42578125" style="40" customWidth="1"/>
    <col min="2395" max="2395" width="1.42578125" style="40" customWidth="1"/>
    <col min="2396" max="2396" width="12.42578125" style="40" customWidth="1"/>
    <col min="2397" max="2397" width="1.42578125" style="40" customWidth="1"/>
    <col min="2398" max="2398" width="12.42578125" style="40" customWidth="1"/>
    <col min="2399" max="2399" width="1.42578125" style="40" customWidth="1"/>
    <col min="2400" max="2400" width="12.42578125" style="40" customWidth="1"/>
    <col min="2401" max="2401" width="0.85546875" style="40" customWidth="1"/>
    <col min="2402" max="2402" width="13" style="40" customWidth="1"/>
    <col min="2403" max="2403" width="6.140625" style="40" bestFit="1" customWidth="1"/>
    <col min="2404" max="2642" width="10.85546875" style="40"/>
    <col min="2643" max="2643" width="25.5703125" style="40" customWidth="1"/>
    <col min="2644" max="2644" width="5" style="40" customWidth="1"/>
    <col min="2645" max="2645" width="4.42578125" style="40" customWidth="1"/>
    <col min="2646" max="2646" width="6.42578125" style="40" customWidth="1"/>
    <col min="2647" max="2647" width="1.5703125" style="40" customWidth="1"/>
    <col min="2648" max="2648" width="8.42578125" style="40" customWidth="1"/>
    <col min="2649" max="2649" width="1.42578125" style="40" customWidth="1"/>
    <col min="2650" max="2650" width="12.42578125" style="40" customWidth="1"/>
    <col min="2651" max="2651" width="1.42578125" style="40" customWidth="1"/>
    <col min="2652" max="2652" width="12.42578125" style="40" customWidth="1"/>
    <col min="2653" max="2653" width="1.42578125" style="40" customWidth="1"/>
    <col min="2654" max="2654" width="12.42578125" style="40" customWidth="1"/>
    <col min="2655" max="2655" width="1.42578125" style="40" customWidth="1"/>
    <col min="2656" max="2656" width="12.42578125" style="40" customWidth="1"/>
    <col min="2657" max="2657" width="0.85546875" style="40" customWidth="1"/>
    <col min="2658" max="2658" width="13" style="40" customWidth="1"/>
    <col min="2659" max="2659" width="6.140625" style="40" bestFit="1" customWidth="1"/>
    <col min="2660" max="2898" width="10.85546875" style="40"/>
    <col min="2899" max="2899" width="25.5703125" style="40" customWidth="1"/>
    <col min="2900" max="2900" width="5" style="40" customWidth="1"/>
    <col min="2901" max="2901" width="4.42578125" style="40" customWidth="1"/>
    <col min="2902" max="2902" width="6.42578125" style="40" customWidth="1"/>
    <col min="2903" max="2903" width="1.5703125" style="40" customWidth="1"/>
    <col min="2904" max="2904" width="8.42578125" style="40" customWidth="1"/>
    <col min="2905" max="2905" width="1.42578125" style="40" customWidth="1"/>
    <col min="2906" max="2906" width="12.42578125" style="40" customWidth="1"/>
    <col min="2907" max="2907" width="1.42578125" style="40" customWidth="1"/>
    <col min="2908" max="2908" width="12.42578125" style="40" customWidth="1"/>
    <col min="2909" max="2909" width="1.42578125" style="40" customWidth="1"/>
    <col min="2910" max="2910" width="12.42578125" style="40" customWidth="1"/>
    <col min="2911" max="2911" width="1.42578125" style="40" customWidth="1"/>
    <col min="2912" max="2912" width="12.42578125" style="40" customWidth="1"/>
    <col min="2913" max="2913" width="0.85546875" style="40" customWidth="1"/>
    <col min="2914" max="2914" width="13" style="40" customWidth="1"/>
    <col min="2915" max="2915" width="6.140625" style="40" bestFit="1" customWidth="1"/>
    <col min="2916" max="3154" width="10.85546875" style="40"/>
    <col min="3155" max="3155" width="25.5703125" style="40" customWidth="1"/>
    <col min="3156" max="3156" width="5" style="40" customWidth="1"/>
    <col min="3157" max="3157" width="4.42578125" style="40" customWidth="1"/>
    <col min="3158" max="3158" width="6.42578125" style="40" customWidth="1"/>
    <col min="3159" max="3159" width="1.5703125" style="40" customWidth="1"/>
    <col min="3160" max="3160" width="8.42578125" style="40" customWidth="1"/>
    <col min="3161" max="3161" width="1.42578125" style="40" customWidth="1"/>
    <col min="3162" max="3162" width="12.42578125" style="40" customWidth="1"/>
    <col min="3163" max="3163" width="1.42578125" style="40" customWidth="1"/>
    <col min="3164" max="3164" width="12.42578125" style="40" customWidth="1"/>
    <col min="3165" max="3165" width="1.42578125" style="40" customWidth="1"/>
    <col min="3166" max="3166" width="12.42578125" style="40" customWidth="1"/>
    <col min="3167" max="3167" width="1.42578125" style="40" customWidth="1"/>
    <col min="3168" max="3168" width="12.42578125" style="40" customWidth="1"/>
    <col min="3169" max="3169" width="0.85546875" style="40" customWidth="1"/>
    <col min="3170" max="3170" width="13" style="40" customWidth="1"/>
    <col min="3171" max="3171" width="6.140625" style="40" bestFit="1" customWidth="1"/>
    <col min="3172" max="3410" width="10.85546875" style="40"/>
    <col min="3411" max="3411" width="25.5703125" style="40" customWidth="1"/>
    <col min="3412" max="3412" width="5" style="40" customWidth="1"/>
    <col min="3413" max="3413" width="4.42578125" style="40" customWidth="1"/>
    <col min="3414" max="3414" width="6.42578125" style="40" customWidth="1"/>
    <col min="3415" max="3415" width="1.5703125" style="40" customWidth="1"/>
    <col min="3416" max="3416" width="8.42578125" style="40" customWidth="1"/>
    <col min="3417" max="3417" width="1.42578125" style="40" customWidth="1"/>
    <col min="3418" max="3418" width="12.42578125" style="40" customWidth="1"/>
    <col min="3419" max="3419" width="1.42578125" style="40" customWidth="1"/>
    <col min="3420" max="3420" width="12.42578125" style="40" customWidth="1"/>
    <col min="3421" max="3421" width="1.42578125" style="40" customWidth="1"/>
    <col min="3422" max="3422" width="12.42578125" style="40" customWidth="1"/>
    <col min="3423" max="3423" width="1.42578125" style="40" customWidth="1"/>
    <col min="3424" max="3424" width="12.42578125" style="40" customWidth="1"/>
    <col min="3425" max="3425" width="0.85546875" style="40" customWidth="1"/>
    <col min="3426" max="3426" width="13" style="40" customWidth="1"/>
    <col min="3427" max="3427" width="6.140625" style="40" bestFit="1" customWidth="1"/>
    <col min="3428" max="3666" width="10.85546875" style="40"/>
    <col min="3667" max="3667" width="25.5703125" style="40" customWidth="1"/>
    <col min="3668" max="3668" width="5" style="40" customWidth="1"/>
    <col min="3669" max="3669" width="4.42578125" style="40" customWidth="1"/>
    <col min="3670" max="3670" width="6.42578125" style="40" customWidth="1"/>
    <col min="3671" max="3671" width="1.5703125" style="40" customWidth="1"/>
    <col min="3672" max="3672" width="8.42578125" style="40" customWidth="1"/>
    <col min="3673" max="3673" width="1.42578125" style="40" customWidth="1"/>
    <col min="3674" max="3674" width="12.42578125" style="40" customWidth="1"/>
    <col min="3675" max="3675" width="1.42578125" style="40" customWidth="1"/>
    <col min="3676" max="3676" width="12.42578125" style="40" customWidth="1"/>
    <col min="3677" max="3677" width="1.42578125" style="40" customWidth="1"/>
    <col min="3678" max="3678" width="12.42578125" style="40" customWidth="1"/>
    <col min="3679" max="3679" width="1.42578125" style="40" customWidth="1"/>
    <col min="3680" max="3680" width="12.42578125" style="40" customWidth="1"/>
    <col min="3681" max="3681" width="0.85546875" style="40" customWidth="1"/>
    <col min="3682" max="3682" width="13" style="40" customWidth="1"/>
    <col min="3683" max="3683" width="6.140625" style="40" bestFit="1" customWidth="1"/>
    <col min="3684" max="3922" width="10.85546875" style="40"/>
    <col min="3923" max="3923" width="25.5703125" style="40" customWidth="1"/>
    <col min="3924" max="3924" width="5" style="40" customWidth="1"/>
    <col min="3925" max="3925" width="4.42578125" style="40" customWidth="1"/>
    <col min="3926" max="3926" width="6.42578125" style="40" customWidth="1"/>
    <col min="3927" max="3927" width="1.5703125" style="40" customWidth="1"/>
    <col min="3928" max="3928" width="8.42578125" style="40" customWidth="1"/>
    <col min="3929" max="3929" width="1.42578125" style="40" customWidth="1"/>
    <col min="3930" max="3930" width="12.42578125" style="40" customWidth="1"/>
    <col min="3931" max="3931" width="1.42578125" style="40" customWidth="1"/>
    <col min="3932" max="3932" width="12.42578125" style="40" customWidth="1"/>
    <col min="3933" max="3933" width="1.42578125" style="40" customWidth="1"/>
    <col min="3934" max="3934" width="12.42578125" style="40" customWidth="1"/>
    <col min="3935" max="3935" width="1.42578125" style="40" customWidth="1"/>
    <col min="3936" max="3936" width="12.42578125" style="40" customWidth="1"/>
    <col min="3937" max="3937" width="0.85546875" style="40" customWidth="1"/>
    <col min="3938" max="3938" width="13" style="40" customWidth="1"/>
    <col min="3939" max="3939" width="6.140625" style="40" bestFit="1" customWidth="1"/>
    <col min="3940" max="4178" width="10.85546875" style="40"/>
    <col min="4179" max="4179" width="25.5703125" style="40" customWidth="1"/>
    <col min="4180" max="4180" width="5" style="40" customWidth="1"/>
    <col min="4181" max="4181" width="4.42578125" style="40" customWidth="1"/>
    <col min="4182" max="4182" width="6.42578125" style="40" customWidth="1"/>
    <col min="4183" max="4183" width="1.5703125" style="40" customWidth="1"/>
    <col min="4184" max="4184" width="8.42578125" style="40" customWidth="1"/>
    <col min="4185" max="4185" width="1.42578125" style="40" customWidth="1"/>
    <col min="4186" max="4186" width="12.42578125" style="40" customWidth="1"/>
    <col min="4187" max="4187" width="1.42578125" style="40" customWidth="1"/>
    <col min="4188" max="4188" width="12.42578125" style="40" customWidth="1"/>
    <col min="4189" max="4189" width="1.42578125" style="40" customWidth="1"/>
    <col min="4190" max="4190" width="12.42578125" style="40" customWidth="1"/>
    <col min="4191" max="4191" width="1.42578125" style="40" customWidth="1"/>
    <col min="4192" max="4192" width="12.42578125" style="40" customWidth="1"/>
    <col min="4193" max="4193" width="0.85546875" style="40" customWidth="1"/>
    <col min="4194" max="4194" width="13" style="40" customWidth="1"/>
    <col min="4195" max="4195" width="6.140625" style="40" bestFit="1" customWidth="1"/>
    <col min="4196" max="4434" width="10.85546875" style="40"/>
    <col min="4435" max="4435" width="25.5703125" style="40" customWidth="1"/>
    <col min="4436" max="4436" width="5" style="40" customWidth="1"/>
    <col min="4437" max="4437" width="4.42578125" style="40" customWidth="1"/>
    <col min="4438" max="4438" width="6.42578125" style="40" customWidth="1"/>
    <col min="4439" max="4439" width="1.5703125" style="40" customWidth="1"/>
    <col min="4440" max="4440" width="8.42578125" style="40" customWidth="1"/>
    <col min="4441" max="4441" width="1.42578125" style="40" customWidth="1"/>
    <col min="4442" max="4442" width="12.42578125" style="40" customWidth="1"/>
    <col min="4443" max="4443" width="1.42578125" style="40" customWidth="1"/>
    <col min="4444" max="4444" width="12.42578125" style="40" customWidth="1"/>
    <col min="4445" max="4445" width="1.42578125" style="40" customWidth="1"/>
    <col min="4446" max="4446" width="12.42578125" style="40" customWidth="1"/>
    <col min="4447" max="4447" width="1.42578125" style="40" customWidth="1"/>
    <col min="4448" max="4448" width="12.42578125" style="40" customWidth="1"/>
    <col min="4449" max="4449" width="0.85546875" style="40" customWidth="1"/>
    <col min="4450" max="4450" width="13" style="40" customWidth="1"/>
    <col min="4451" max="4451" width="6.140625" style="40" bestFit="1" customWidth="1"/>
    <col min="4452" max="4690" width="10.85546875" style="40"/>
    <col min="4691" max="4691" width="25.5703125" style="40" customWidth="1"/>
    <col min="4692" max="4692" width="5" style="40" customWidth="1"/>
    <col min="4693" max="4693" width="4.42578125" style="40" customWidth="1"/>
    <col min="4694" max="4694" width="6.42578125" style="40" customWidth="1"/>
    <col min="4695" max="4695" width="1.5703125" style="40" customWidth="1"/>
    <col min="4696" max="4696" width="8.42578125" style="40" customWidth="1"/>
    <col min="4697" max="4697" width="1.42578125" style="40" customWidth="1"/>
    <col min="4698" max="4698" width="12.42578125" style="40" customWidth="1"/>
    <col min="4699" max="4699" width="1.42578125" style="40" customWidth="1"/>
    <col min="4700" max="4700" width="12.42578125" style="40" customWidth="1"/>
    <col min="4701" max="4701" width="1.42578125" style="40" customWidth="1"/>
    <col min="4702" max="4702" width="12.42578125" style="40" customWidth="1"/>
    <col min="4703" max="4703" width="1.42578125" style="40" customWidth="1"/>
    <col min="4704" max="4704" width="12.42578125" style="40" customWidth="1"/>
    <col min="4705" max="4705" width="0.85546875" style="40" customWidth="1"/>
    <col min="4706" max="4706" width="13" style="40" customWidth="1"/>
    <col min="4707" max="4707" width="6.140625" style="40" bestFit="1" customWidth="1"/>
    <col min="4708" max="4946" width="10.85546875" style="40"/>
    <col min="4947" max="4947" width="25.5703125" style="40" customWidth="1"/>
    <col min="4948" max="4948" width="5" style="40" customWidth="1"/>
    <col min="4949" max="4949" width="4.42578125" style="40" customWidth="1"/>
    <col min="4950" max="4950" width="6.42578125" style="40" customWidth="1"/>
    <col min="4951" max="4951" width="1.5703125" style="40" customWidth="1"/>
    <col min="4952" max="4952" width="8.42578125" style="40" customWidth="1"/>
    <col min="4953" max="4953" width="1.42578125" style="40" customWidth="1"/>
    <col min="4954" max="4954" width="12.42578125" style="40" customWidth="1"/>
    <col min="4955" max="4955" width="1.42578125" style="40" customWidth="1"/>
    <col min="4956" max="4956" width="12.42578125" style="40" customWidth="1"/>
    <col min="4957" max="4957" width="1.42578125" style="40" customWidth="1"/>
    <col min="4958" max="4958" width="12.42578125" style="40" customWidth="1"/>
    <col min="4959" max="4959" width="1.42578125" style="40" customWidth="1"/>
    <col min="4960" max="4960" width="12.42578125" style="40" customWidth="1"/>
    <col min="4961" max="4961" width="0.85546875" style="40" customWidth="1"/>
    <col min="4962" max="4962" width="13" style="40" customWidth="1"/>
    <col min="4963" max="4963" width="6.140625" style="40" bestFit="1" customWidth="1"/>
    <col min="4964" max="5202" width="10.85546875" style="40"/>
    <col min="5203" max="5203" width="25.5703125" style="40" customWidth="1"/>
    <col min="5204" max="5204" width="5" style="40" customWidth="1"/>
    <col min="5205" max="5205" width="4.42578125" style="40" customWidth="1"/>
    <col min="5206" max="5206" width="6.42578125" style="40" customWidth="1"/>
    <col min="5207" max="5207" width="1.5703125" style="40" customWidth="1"/>
    <col min="5208" max="5208" width="8.42578125" style="40" customWidth="1"/>
    <col min="5209" max="5209" width="1.42578125" style="40" customWidth="1"/>
    <col min="5210" max="5210" width="12.42578125" style="40" customWidth="1"/>
    <col min="5211" max="5211" width="1.42578125" style="40" customWidth="1"/>
    <col min="5212" max="5212" width="12.42578125" style="40" customWidth="1"/>
    <col min="5213" max="5213" width="1.42578125" style="40" customWidth="1"/>
    <col min="5214" max="5214" width="12.42578125" style="40" customWidth="1"/>
    <col min="5215" max="5215" width="1.42578125" style="40" customWidth="1"/>
    <col min="5216" max="5216" width="12.42578125" style="40" customWidth="1"/>
    <col min="5217" max="5217" width="0.85546875" style="40" customWidth="1"/>
    <col min="5218" max="5218" width="13" style="40" customWidth="1"/>
    <col min="5219" max="5219" width="6.140625" style="40" bestFit="1" customWidth="1"/>
    <col min="5220" max="5458" width="10.85546875" style="40"/>
    <col min="5459" max="5459" width="25.5703125" style="40" customWidth="1"/>
    <col min="5460" max="5460" width="5" style="40" customWidth="1"/>
    <col min="5461" max="5461" width="4.42578125" style="40" customWidth="1"/>
    <col min="5462" max="5462" width="6.42578125" style="40" customWidth="1"/>
    <col min="5463" max="5463" width="1.5703125" style="40" customWidth="1"/>
    <col min="5464" max="5464" width="8.42578125" style="40" customWidth="1"/>
    <col min="5465" max="5465" width="1.42578125" style="40" customWidth="1"/>
    <col min="5466" max="5466" width="12.42578125" style="40" customWidth="1"/>
    <col min="5467" max="5467" width="1.42578125" style="40" customWidth="1"/>
    <col min="5468" max="5468" width="12.42578125" style="40" customWidth="1"/>
    <col min="5469" max="5469" width="1.42578125" style="40" customWidth="1"/>
    <col min="5470" max="5470" width="12.42578125" style="40" customWidth="1"/>
    <col min="5471" max="5471" width="1.42578125" style="40" customWidth="1"/>
    <col min="5472" max="5472" width="12.42578125" style="40" customWidth="1"/>
    <col min="5473" max="5473" width="0.85546875" style="40" customWidth="1"/>
    <col min="5474" max="5474" width="13" style="40" customWidth="1"/>
    <col min="5475" max="5475" width="6.140625" style="40" bestFit="1" customWidth="1"/>
    <col min="5476" max="5714" width="10.85546875" style="40"/>
    <col min="5715" max="5715" width="25.5703125" style="40" customWidth="1"/>
    <col min="5716" max="5716" width="5" style="40" customWidth="1"/>
    <col min="5717" max="5717" width="4.42578125" style="40" customWidth="1"/>
    <col min="5718" max="5718" width="6.42578125" style="40" customWidth="1"/>
    <col min="5719" max="5719" width="1.5703125" style="40" customWidth="1"/>
    <col min="5720" max="5720" width="8.42578125" style="40" customWidth="1"/>
    <col min="5721" max="5721" width="1.42578125" style="40" customWidth="1"/>
    <col min="5722" max="5722" width="12.42578125" style="40" customWidth="1"/>
    <col min="5723" max="5723" width="1.42578125" style="40" customWidth="1"/>
    <col min="5724" max="5724" width="12.42578125" style="40" customWidth="1"/>
    <col min="5725" max="5725" width="1.42578125" style="40" customWidth="1"/>
    <col min="5726" max="5726" width="12.42578125" style="40" customWidth="1"/>
    <col min="5727" max="5727" width="1.42578125" style="40" customWidth="1"/>
    <col min="5728" max="5728" width="12.42578125" style="40" customWidth="1"/>
    <col min="5729" max="5729" width="0.85546875" style="40" customWidth="1"/>
    <col min="5730" max="5730" width="13" style="40" customWidth="1"/>
    <col min="5731" max="5731" width="6.140625" style="40" bestFit="1" customWidth="1"/>
    <col min="5732" max="5970" width="10.85546875" style="40"/>
    <col min="5971" max="5971" width="25.5703125" style="40" customWidth="1"/>
    <col min="5972" max="5972" width="5" style="40" customWidth="1"/>
    <col min="5973" max="5973" width="4.42578125" style="40" customWidth="1"/>
    <col min="5974" max="5974" width="6.42578125" style="40" customWidth="1"/>
    <col min="5975" max="5975" width="1.5703125" style="40" customWidth="1"/>
    <col min="5976" max="5976" width="8.42578125" style="40" customWidth="1"/>
    <col min="5977" max="5977" width="1.42578125" style="40" customWidth="1"/>
    <col min="5978" max="5978" width="12.42578125" style="40" customWidth="1"/>
    <col min="5979" max="5979" width="1.42578125" style="40" customWidth="1"/>
    <col min="5980" max="5980" width="12.42578125" style="40" customWidth="1"/>
    <col min="5981" max="5981" width="1.42578125" style="40" customWidth="1"/>
    <col min="5982" max="5982" width="12.42578125" style="40" customWidth="1"/>
    <col min="5983" max="5983" width="1.42578125" style="40" customWidth="1"/>
    <col min="5984" max="5984" width="12.42578125" style="40" customWidth="1"/>
    <col min="5985" max="5985" width="0.85546875" style="40" customWidth="1"/>
    <col min="5986" max="5986" width="13" style="40" customWidth="1"/>
    <col min="5987" max="5987" width="6.140625" style="40" bestFit="1" customWidth="1"/>
    <col min="5988" max="6226" width="10.85546875" style="40"/>
    <col min="6227" max="6227" width="25.5703125" style="40" customWidth="1"/>
    <col min="6228" max="6228" width="5" style="40" customWidth="1"/>
    <col min="6229" max="6229" width="4.42578125" style="40" customWidth="1"/>
    <col min="6230" max="6230" width="6.42578125" style="40" customWidth="1"/>
    <col min="6231" max="6231" width="1.5703125" style="40" customWidth="1"/>
    <col min="6232" max="6232" width="8.42578125" style="40" customWidth="1"/>
    <col min="6233" max="6233" width="1.42578125" style="40" customWidth="1"/>
    <col min="6234" max="6234" width="12.42578125" style="40" customWidth="1"/>
    <col min="6235" max="6235" width="1.42578125" style="40" customWidth="1"/>
    <col min="6236" max="6236" width="12.42578125" style="40" customWidth="1"/>
    <col min="6237" max="6237" width="1.42578125" style="40" customWidth="1"/>
    <col min="6238" max="6238" width="12.42578125" style="40" customWidth="1"/>
    <col min="6239" max="6239" width="1.42578125" style="40" customWidth="1"/>
    <col min="6240" max="6240" width="12.42578125" style="40" customWidth="1"/>
    <col min="6241" max="6241" width="0.85546875" style="40" customWidth="1"/>
    <col min="6242" max="6242" width="13" style="40" customWidth="1"/>
    <col min="6243" max="6243" width="6.140625" style="40" bestFit="1" customWidth="1"/>
    <col min="6244" max="6482" width="10.85546875" style="40"/>
    <col min="6483" max="6483" width="25.5703125" style="40" customWidth="1"/>
    <col min="6484" max="6484" width="5" style="40" customWidth="1"/>
    <col min="6485" max="6485" width="4.42578125" style="40" customWidth="1"/>
    <col min="6486" max="6486" width="6.42578125" style="40" customWidth="1"/>
    <col min="6487" max="6487" width="1.5703125" style="40" customWidth="1"/>
    <col min="6488" max="6488" width="8.42578125" style="40" customWidth="1"/>
    <col min="6489" max="6489" width="1.42578125" style="40" customWidth="1"/>
    <col min="6490" max="6490" width="12.42578125" style="40" customWidth="1"/>
    <col min="6491" max="6491" width="1.42578125" style="40" customWidth="1"/>
    <col min="6492" max="6492" width="12.42578125" style="40" customWidth="1"/>
    <col min="6493" max="6493" width="1.42578125" style="40" customWidth="1"/>
    <col min="6494" max="6494" width="12.42578125" style="40" customWidth="1"/>
    <col min="6495" max="6495" width="1.42578125" style="40" customWidth="1"/>
    <col min="6496" max="6496" width="12.42578125" style="40" customWidth="1"/>
    <col min="6497" max="6497" width="0.85546875" style="40" customWidth="1"/>
    <col min="6498" max="6498" width="13" style="40" customWidth="1"/>
    <col min="6499" max="6499" width="6.140625" style="40" bestFit="1" customWidth="1"/>
    <col min="6500" max="6738" width="10.85546875" style="40"/>
    <col min="6739" max="6739" width="25.5703125" style="40" customWidth="1"/>
    <col min="6740" max="6740" width="5" style="40" customWidth="1"/>
    <col min="6741" max="6741" width="4.42578125" style="40" customWidth="1"/>
    <col min="6742" max="6742" width="6.42578125" style="40" customWidth="1"/>
    <col min="6743" max="6743" width="1.5703125" style="40" customWidth="1"/>
    <col min="6744" max="6744" width="8.42578125" style="40" customWidth="1"/>
    <col min="6745" max="6745" width="1.42578125" style="40" customWidth="1"/>
    <col min="6746" max="6746" width="12.42578125" style="40" customWidth="1"/>
    <col min="6747" max="6747" width="1.42578125" style="40" customWidth="1"/>
    <col min="6748" max="6748" width="12.42578125" style="40" customWidth="1"/>
    <col min="6749" max="6749" width="1.42578125" style="40" customWidth="1"/>
    <col min="6750" max="6750" width="12.42578125" style="40" customWidth="1"/>
    <col min="6751" max="6751" width="1.42578125" style="40" customWidth="1"/>
    <col min="6752" max="6752" width="12.42578125" style="40" customWidth="1"/>
    <col min="6753" max="6753" width="0.85546875" style="40" customWidth="1"/>
    <col min="6754" max="6754" width="13" style="40" customWidth="1"/>
    <col min="6755" max="6755" width="6.140625" style="40" bestFit="1" customWidth="1"/>
    <col min="6756" max="6994" width="10.85546875" style="40"/>
    <col min="6995" max="6995" width="25.5703125" style="40" customWidth="1"/>
    <col min="6996" max="6996" width="5" style="40" customWidth="1"/>
    <col min="6997" max="6997" width="4.42578125" style="40" customWidth="1"/>
    <col min="6998" max="6998" width="6.42578125" style="40" customWidth="1"/>
    <col min="6999" max="6999" width="1.5703125" style="40" customWidth="1"/>
    <col min="7000" max="7000" width="8.42578125" style="40" customWidth="1"/>
    <col min="7001" max="7001" width="1.42578125" style="40" customWidth="1"/>
    <col min="7002" max="7002" width="12.42578125" style="40" customWidth="1"/>
    <col min="7003" max="7003" width="1.42578125" style="40" customWidth="1"/>
    <col min="7004" max="7004" width="12.42578125" style="40" customWidth="1"/>
    <col min="7005" max="7005" width="1.42578125" style="40" customWidth="1"/>
    <col min="7006" max="7006" width="12.42578125" style="40" customWidth="1"/>
    <col min="7007" max="7007" width="1.42578125" style="40" customWidth="1"/>
    <col min="7008" max="7008" width="12.42578125" style="40" customWidth="1"/>
    <col min="7009" max="7009" width="0.85546875" style="40" customWidth="1"/>
    <col min="7010" max="7010" width="13" style="40" customWidth="1"/>
    <col min="7011" max="7011" width="6.140625" style="40" bestFit="1" customWidth="1"/>
    <col min="7012" max="7250" width="10.85546875" style="40"/>
    <col min="7251" max="7251" width="25.5703125" style="40" customWidth="1"/>
    <col min="7252" max="7252" width="5" style="40" customWidth="1"/>
    <col min="7253" max="7253" width="4.42578125" style="40" customWidth="1"/>
    <col min="7254" max="7254" width="6.42578125" style="40" customWidth="1"/>
    <col min="7255" max="7255" width="1.5703125" style="40" customWidth="1"/>
    <col min="7256" max="7256" width="8.42578125" style="40" customWidth="1"/>
    <col min="7257" max="7257" width="1.42578125" style="40" customWidth="1"/>
    <col min="7258" max="7258" width="12.42578125" style="40" customWidth="1"/>
    <col min="7259" max="7259" width="1.42578125" style="40" customWidth="1"/>
    <col min="7260" max="7260" width="12.42578125" style="40" customWidth="1"/>
    <col min="7261" max="7261" width="1.42578125" style="40" customWidth="1"/>
    <col min="7262" max="7262" width="12.42578125" style="40" customWidth="1"/>
    <col min="7263" max="7263" width="1.42578125" style="40" customWidth="1"/>
    <col min="7264" max="7264" width="12.42578125" style="40" customWidth="1"/>
    <col min="7265" max="7265" width="0.85546875" style="40" customWidth="1"/>
    <col min="7266" max="7266" width="13" style="40" customWidth="1"/>
    <col min="7267" max="7267" width="6.140625" style="40" bestFit="1" customWidth="1"/>
    <col min="7268" max="7506" width="10.85546875" style="40"/>
    <col min="7507" max="7507" width="25.5703125" style="40" customWidth="1"/>
    <col min="7508" max="7508" width="5" style="40" customWidth="1"/>
    <col min="7509" max="7509" width="4.42578125" style="40" customWidth="1"/>
    <col min="7510" max="7510" width="6.42578125" style="40" customWidth="1"/>
    <col min="7511" max="7511" width="1.5703125" style="40" customWidth="1"/>
    <col min="7512" max="7512" width="8.42578125" style="40" customWidth="1"/>
    <col min="7513" max="7513" width="1.42578125" style="40" customWidth="1"/>
    <col min="7514" max="7514" width="12.42578125" style="40" customWidth="1"/>
    <col min="7515" max="7515" width="1.42578125" style="40" customWidth="1"/>
    <col min="7516" max="7516" width="12.42578125" style="40" customWidth="1"/>
    <col min="7517" max="7517" width="1.42578125" style="40" customWidth="1"/>
    <col min="7518" max="7518" width="12.42578125" style="40" customWidth="1"/>
    <col min="7519" max="7519" width="1.42578125" style="40" customWidth="1"/>
    <col min="7520" max="7520" width="12.42578125" style="40" customWidth="1"/>
    <col min="7521" max="7521" width="0.85546875" style="40" customWidth="1"/>
    <col min="7522" max="7522" width="13" style="40" customWidth="1"/>
    <col min="7523" max="7523" width="6.140625" style="40" bestFit="1" customWidth="1"/>
    <col min="7524" max="7762" width="10.85546875" style="40"/>
    <col min="7763" max="7763" width="25.5703125" style="40" customWidth="1"/>
    <col min="7764" max="7764" width="5" style="40" customWidth="1"/>
    <col min="7765" max="7765" width="4.42578125" style="40" customWidth="1"/>
    <col min="7766" max="7766" width="6.42578125" style="40" customWidth="1"/>
    <col min="7767" max="7767" width="1.5703125" style="40" customWidth="1"/>
    <col min="7768" max="7768" width="8.42578125" style="40" customWidth="1"/>
    <col min="7769" max="7769" width="1.42578125" style="40" customWidth="1"/>
    <col min="7770" max="7770" width="12.42578125" style="40" customWidth="1"/>
    <col min="7771" max="7771" width="1.42578125" style="40" customWidth="1"/>
    <col min="7772" max="7772" width="12.42578125" style="40" customWidth="1"/>
    <col min="7773" max="7773" width="1.42578125" style="40" customWidth="1"/>
    <col min="7774" max="7774" width="12.42578125" style="40" customWidth="1"/>
    <col min="7775" max="7775" width="1.42578125" style="40" customWidth="1"/>
    <col min="7776" max="7776" width="12.42578125" style="40" customWidth="1"/>
    <col min="7777" max="7777" width="0.85546875" style="40" customWidth="1"/>
    <col min="7778" max="7778" width="13" style="40" customWidth="1"/>
    <col min="7779" max="7779" width="6.140625" style="40" bestFit="1" customWidth="1"/>
    <col min="7780" max="8018" width="10.85546875" style="40"/>
    <col min="8019" max="8019" width="25.5703125" style="40" customWidth="1"/>
    <col min="8020" max="8020" width="5" style="40" customWidth="1"/>
    <col min="8021" max="8021" width="4.42578125" style="40" customWidth="1"/>
    <col min="8022" max="8022" width="6.42578125" style="40" customWidth="1"/>
    <col min="8023" max="8023" width="1.5703125" style="40" customWidth="1"/>
    <col min="8024" max="8024" width="8.42578125" style="40" customWidth="1"/>
    <col min="8025" max="8025" width="1.42578125" style="40" customWidth="1"/>
    <col min="8026" max="8026" width="12.42578125" style="40" customWidth="1"/>
    <col min="8027" max="8027" width="1.42578125" style="40" customWidth="1"/>
    <col min="8028" max="8028" width="12.42578125" style="40" customWidth="1"/>
    <col min="8029" max="8029" width="1.42578125" style="40" customWidth="1"/>
    <col min="8030" max="8030" width="12.42578125" style="40" customWidth="1"/>
    <col min="8031" max="8031" width="1.42578125" style="40" customWidth="1"/>
    <col min="8032" max="8032" width="12.42578125" style="40" customWidth="1"/>
    <col min="8033" max="8033" width="0.85546875" style="40" customWidth="1"/>
    <col min="8034" max="8034" width="13" style="40" customWidth="1"/>
    <col min="8035" max="8035" width="6.140625" style="40" bestFit="1" customWidth="1"/>
    <col min="8036" max="8274" width="10.85546875" style="40"/>
    <col min="8275" max="8275" width="25.5703125" style="40" customWidth="1"/>
    <col min="8276" max="8276" width="5" style="40" customWidth="1"/>
    <col min="8277" max="8277" width="4.42578125" style="40" customWidth="1"/>
    <col min="8278" max="8278" width="6.42578125" style="40" customWidth="1"/>
    <col min="8279" max="8279" width="1.5703125" style="40" customWidth="1"/>
    <col min="8280" max="8280" width="8.42578125" style="40" customWidth="1"/>
    <col min="8281" max="8281" width="1.42578125" style="40" customWidth="1"/>
    <col min="8282" max="8282" width="12.42578125" style="40" customWidth="1"/>
    <col min="8283" max="8283" width="1.42578125" style="40" customWidth="1"/>
    <col min="8284" max="8284" width="12.42578125" style="40" customWidth="1"/>
    <col min="8285" max="8285" width="1.42578125" style="40" customWidth="1"/>
    <col min="8286" max="8286" width="12.42578125" style="40" customWidth="1"/>
    <col min="8287" max="8287" width="1.42578125" style="40" customWidth="1"/>
    <col min="8288" max="8288" width="12.42578125" style="40" customWidth="1"/>
    <col min="8289" max="8289" width="0.85546875" style="40" customWidth="1"/>
    <col min="8290" max="8290" width="13" style="40" customWidth="1"/>
    <col min="8291" max="8291" width="6.140625" style="40" bestFit="1" customWidth="1"/>
    <col min="8292" max="8530" width="10.85546875" style="40"/>
    <col min="8531" max="8531" width="25.5703125" style="40" customWidth="1"/>
    <col min="8532" max="8532" width="5" style="40" customWidth="1"/>
    <col min="8533" max="8533" width="4.42578125" style="40" customWidth="1"/>
    <col min="8534" max="8534" width="6.42578125" style="40" customWidth="1"/>
    <col min="8535" max="8535" width="1.5703125" style="40" customWidth="1"/>
    <col min="8536" max="8536" width="8.42578125" style="40" customWidth="1"/>
    <col min="8537" max="8537" width="1.42578125" style="40" customWidth="1"/>
    <col min="8538" max="8538" width="12.42578125" style="40" customWidth="1"/>
    <col min="8539" max="8539" width="1.42578125" style="40" customWidth="1"/>
    <col min="8540" max="8540" width="12.42578125" style="40" customWidth="1"/>
    <col min="8541" max="8541" width="1.42578125" style="40" customWidth="1"/>
    <col min="8542" max="8542" width="12.42578125" style="40" customWidth="1"/>
    <col min="8543" max="8543" width="1.42578125" style="40" customWidth="1"/>
    <col min="8544" max="8544" width="12.42578125" style="40" customWidth="1"/>
    <col min="8545" max="8545" width="0.85546875" style="40" customWidth="1"/>
    <col min="8546" max="8546" width="13" style="40" customWidth="1"/>
    <col min="8547" max="8547" width="6.140625" style="40" bestFit="1" customWidth="1"/>
    <col min="8548" max="8786" width="10.85546875" style="40"/>
    <col min="8787" max="8787" width="25.5703125" style="40" customWidth="1"/>
    <col min="8788" max="8788" width="5" style="40" customWidth="1"/>
    <col min="8789" max="8789" width="4.42578125" style="40" customWidth="1"/>
    <col min="8790" max="8790" width="6.42578125" style="40" customWidth="1"/>
    <col min="8791" max="8791" width="1.5703125" style="40" customWidth="1"/>
    <col min="8792" max="8792" width="8.42578125" style="40" customWidth="1"/>
    <col min="8793" max="8793" width="1.42578125" style="40" customWidth="1"/>
    <col min="8794" max="8794" width="12.42578125" style="40" customWidth="1"/>
    <col min="8795" max="8795" width="1.42578125" style="40" customWidth="1"/>
    <col min="8796" max="8796" width="12.42578125" style="40" customWidth="1"/>
    <col min="8797" max="8797" width="1.42578125" style="40" customWidth="1"/>
    <col min="8798" max="8798" width="12.42578125" style="40" customWidth="1"/>
    <col min="8799" max="8799" width="1.42578125" style="40" customWidth="1"/>
    <col min="8800" max="8800" width="12.42578125" style="40" customWidth="1"/>
    <col min="8801" max="8801" width="0.85546875" style="40" customWidth="1"/>
    <col min="8802" max="8802" width="13" style="40" customWidth="1"/>
    <col min="8803" max="8803" width="6.140625" style="40" bestFit="1" customWidth="1"/>
    <col min="8804" max="9042" width="10.85546875" style="40"/>
    <col min="9043" max="9043" width="25.5703125" style="40" customWidth="1"/>
    <col min="9044" max="9044" width="5" style="40" customWidth="1"/>
    <col min="9045" max="9045" width="4.42578125" style="40" customWidth="1"/>
    <col min="9046" max="9046" width="6.42578125" style="40" customWidth="1"/>
    <col min="9047" max="9047" width="1.5703125" style="40" customWidth="1"/>
    <col min="9048" max="9048" width="8.42578125" style="40" customWidth="1"/>
    <col min="9049" max="9049" width="1.42578125" style="40" customWidth="1"/>
    <col min="9050" max="9050" width="12.42578125" style="40" customWidth="1"/>
    <col min="9051" max="9051" width="1.42578125" style="40" customWidth="1"/>
    <col min="9052" max="9052" width="12.42578125" style="40" customWidth="1"/>
    <col min="9053" max="9053" width="1.42578125" style="40" customWidth="1"/>
    <col min="9054" max="9054" width="12.42578125" style="40" customWidth="1"/>
    <col min="9055" max="9055" width="1.42578125" style="40" customWidth="1"/>
    <col min="9056" max="9056" width="12.42578125" style="40" customWidth="1"/>
    <col min="9057" max="9057" width="0.85546875" style="40" customWidth="1"/>
    <col min="9058" max="9058" width="13" style="40" customWidth="1"/>
    <col min="9059" max="9059" width="6.140625" style="40" bestFit="1" customWidth="1"/>
    <col min="9060" max="9298" width="10.85546875" style="40"/>
    <col min="9299" max="9299" width="25.5703125" style="40" customWidth="1"/>
    <col min="9300" max="9300" width="5" style="40" customWidth="1"/>
    <col min="9301" max="9301" width="4.42578125" style="40" customWidth="1"/>
    <col min="9302" max="9302" width="6.42578125" style="40" customWidth="1"/>
    <col min="9303" max="9303" width="1.5703125" style="40" customWidth="1"/>
    <col min="9304" max="9304" width="8.42578125" style="40" customWidth="1"/>
    <col min="9305" max="9305" width="1.42578125" style="40" customWidth="1"/>
    <col min="9306" max="9306" width="12.42578125" style="40" customWidth="1"/>
    <col min="9307" max="9307" width="1.42578125" style="40" customWidth="1"/>
    <col min="9308" max="9308" width="12.42578125" style="40" customWidth="1"/>
    <col min="9309" max="9309" width="1.42578125" style="40" customWidth="1"/>
    <col min="9310" max="9310" width="12.42578125" style="40" customWidth="1"/>
    <col min="9311" max="9311" width="1.42578125" style="40" customWidth="1"/>
    <col min="9312" max="9312" width="12.42578125" style="40" customWidth="1"/>
    <col min="9313" max="9313" width="0.85546875" style="40" customWidth="1"/>
    <col min="9314" max="9314" width="13" style="40" customWidth="1"/>
    <col min="9315" max="9315" width="6.140625" style="40" bestFit="1" customWidth="1"/>
    <col min="9316" max="9554" width="10.85546875" style="40"/>
    <col min="9555" max="9555" width="25.5703125" style="40" customWidth="1"/>
    <col min="9556" max="9556" width="5" style="40" customWidth="1"/>
    <col min="9557" max="9557" width="4.42578125" style="40" customWidth="1"/>
    <col min="9558" max="9558" width="6.42578125" style="40" customWidth="1"/>
    <col min="9559" max="9559" width="1.5703125" style="40" customWidth="1"/>
    <col min="9560" max="9560" width="8.42578125" style="40" customWidth="1"/>
    <col min="9561" max="9561" width="1.42578125" style="40" customWidth="1"/>
    <col min="9562" max="9562" width="12.42578125" style="40" customWidth="1"/>
    <col min="9563" max="9563" width="1.42578125" style="40" customWidth="1"/>
    <col min="9564" max="9564" width="12.42578125" style="40" customWidth="1"/>
    <col min="9565" max="9565" width="1.42578125" style="40" customWidth="1"/>
    <col min="9566" max="9566" width="12.42578125" style="40" customWidth="1"/>
    <col min="9567" max="9567" width="1.42578125" style="40" customWidth="1"/>
    <col min="9568" max="9568" width="12.42578125" style="40" customWidth="1"/>
    <col min="9569" max="9569" width="0.85546875" style="40" customWidth="1"/>
    <col min="9570" max="9570" width="13" style="40" customWidth="1"/>
    <col min="9571" max="9571" width="6.140625" style="40" bestFit="1" customWidth="1"/>
    <col min="9572" max="9810" width="10.85546875" style="40"/>
    <col min="9811" max="9811" width="25.5703125" style="40" customWidth="1"/>
    <col min="9812" max="9812" width="5" style="40" customWidth="1"/>
    <col min="9813" max="9813" width="4.42578125" style="40" customWidth="1"/>
    <col min="9814" max="9814" width="6.42578125" style="40" customWidth="1"/>
    <col min="9815" max="9815" width="1.5703125" style="40" customWidth="1"/>
    <col min="9816" max="9816" width="8.42578125" style="40" customWidth="1"/>
    <col min="9817" max="9817" width="1.42578125" style="40" customWidth="1"/>
    <col min="9818" max="9818" width="12.42578125" style="40" customWidth="1"/>
    <col min="9819" max="9819" width="1.42578125" style="40" customWidth="1"/>
    <col min="9820" max="9820" width="12.42578125" style="40" customWidth="1"/>
    <col min="9821" max="9821" width="1.42578125" style="40" customWidth="1"/>
    <col min="9822" max="9822" width="12.42578125" style="40" customWidth="1"/>
    <col min="9823" max="9823" width="1.42578125" style="40" customWidth="1"/>
    <col min="9824" max="9824" width="12.42578125" style="40" customWidth="1"/>
    <col min="9825" max="9825" width="0.85546875" style="40" customWidth="1"/>
    <col min="9826" max="9826" width="13" style="40" customWidth="1"/>
    <col min="9827" max="9827" width="6.140625" style="40" bestFit="1" customWidth="1"/>
    <col min="9828" max="10066" width="10.85546875" style="40"/>
    <col min="10067" max="10067" width="25.5703125" style="40" customWidth="1"/>
    <col min="10068" max="10068" width="5" style="40" customWidth="1"/>
    <col min="10069" max="10069" width="4.42578125" style="40" customWidth="1"/>
    <col min="10070" max="10070" width="6.42578125" style="40" customWidth="1"/>
    <col min="10071" max="10071" width="1.5703125" style="40" customWidth="1"/>
    <col min="10072" max="10072" width="8.42578125" style="40" customWidth="1"/>
    <col min="10073" max="10073" width="1.42578125" style="40" customWidth="1"/>
    <col min="10074" max="10074" width="12.42578125" style="40" customWidth="1"/>
    <col min="10075" max="10075" width="1.42578125" style="40" customWidth="1"/>
    <col min="10076" max="10076" width="12.42578125" style="40" customWidth="1"/>
    <col min="10077" max="10077" width="1.42578125" style="40" customWidth="1"/>
    <col min="10078" max="10078" width="12.42578125" style="40" customWidth="1"/>
    <col min="10079" max="10079" width="1.42578125" style="40" customWidth="1"/>
    <col min="10080" max="10080" width="12.42578125" style="40" customWidth="1"/>
    <col min="10081" max="10081" width="0.85546875" style="40" customWidth="1"/>
    <col min="10082" max="10082" width="13" style="40" customWidth="1"/>
    <col min="10083" max="10083" width="6.140625" style="40" bestFit="1" customWidth="1"/>
    <col min="10084" max="10322" width="10.85546875" style="40"/>
    <col min="10323" max="10323" width="25.5703125" style="40" customWidth="1"/>
    <col min="10324" max="10324" width="5" style="40" customWidth="1"/>
    <col min="10325" max="10325" width="4.42578125" style="40" customWidth="1"/>
    <col min="10326" max="10326" width="6.42578125" style="40" customWidth="1"/>
    <col min="10327" max="10327" width="1.5703125" style="40" customWidth="1"/>
    <col min="10328" max="10328" width="8.42578125" style="40" customWidth="1"/>
    <col min="10329" max="10329" width="1.42578125" style="40" customWidth="1"/>
    <col min="10330" max="10330" width="12.42578125" style="40" customWidth="1"/>
    <col min="10331" max="10331" width="1.42578125" style="40" customWidth="1"/>
    <col min="10332" max="10332" width="12.42578125" style="40" customWidth="1"/>
    <col min="10333" max="10333" width="1.42578125" style="40" customWidth="1"/>
    <col min="10334" max="10334" width="12.42578125" style="40" customWidth="1"/>
    <col min="10335" max="10335" width="1.42578125" style="40" customWidth="1"/>
    <col min="10336" max="10336" width="12.42578125" style="40" customWidth="1"/>
    <col min="10337" max="10337" width="0.85546875" style="40" customWidth="1"/>
    <col min="10338" max="10338" width="13" style="40" customWidth="1"/>
    <col min="10339" max="10339" width="6.140625" style="40" bestFit="1" customWidth="1"/>
    <col min="10340" max="10578" width="10.85546875" style="40"/>
    <col min="10579" max="10579" width="25.5703125" style="40" customWidth="1"/>
    <col min="10580" max="10580" width="5" style="40" customWidth="1"/>
    <col min="10581" max="10581" width="4.42578125" style="40" customWidth="1"/>
    <col min="10582" max="10582" width="6.42578125" style="40" customWidth="1"/>
    <col min="10583" max="10583" width="1.5703125" style="40" customWidth="1"/>
    <col min="10584" max="10584" width="8.42578125" style="40" customWidth="1"/>
    <col min="10585" max="10585" width="1.42578125" style="40" customWidth="1"/>
    <col min="10586" max="10586" width="12.42578125" style="40" customWidth="1"/>
    <col min="10587" max="10587" width="1.42578125" style="40" customWidth="1"/>
    <col min="10588" max="10588" width="12.42578125" style="40" customWidth="1"/>
    <col min="10589" max="10589" width="1.42578125" style="40" customWidth="1"/>
    <col min="10590" max="10590" width="12.42578125" style="40" customWidth="1"/>
    <col min="10591" max="10591" width="1.42578125" style="40" customWidth="1"/>
    <col min="10592" max="10592" width="12.42578125" style="40" customWidth="1"/>
    <col min="10593" max="10593" width="0.85546875" style="40" customWidth="1"/>
    <col min="10594" max="10594" width="13" style="40" customWidth="1"/>
    <col min="10595" max="10595" width="6.140625" style="40" bestFit="1" customWidth="1"/>
    <col min="10596" max="10834" width="10.85546875" style="40"/>
    <col min="10835" max="10835" width="25.5703125" style="40" customWidth="1"/>
    <col min="10836" max="10836" width="5" style="40" customWidth="1"/>
    <col min="10837" max="10837" width="4.42578125" style="40" customWidth="1"/>
    <col min="10838" max="10838" width="6.42578125" style="40" customWidth="1"/>
    <col min="10839" max="10839" width="1.5703125" style="40" customWidth="1"/>
    <col min="10840" max="10840" width="8.42578125" style="40" customWidth="1"/>
    <col min="10841" max="10841" width="1.42578125" style="40" customWidth="1"/>
    <col min="10842" max="10842" width="12.42578125" style="40" customWidth="1"/>
    <col min="10843" max="10843" width="1.42578125" style="40" customWidth="1"/>
    <col min="10844" max="10844" width="12.42578125" style="40" customWidth="1"/>
    <col min="10845" max="10845" width="1.42578125" style="40" customWidth="1"/>
    <col min="10846" max="10846" width="12.42578125" style="40" customWidth="1"/>
    <col min="10847" max="10847" width="1.42578125" style="40" customWidth="1"/>
    <col min="10848" max="10848" width="12.42578125" style="40" customWidth="1"/>
    <col min="10849" max="10849" width="0.85546875" style="40" customWidth="1"/>
    <col min="10850" max="10850" width="13" style="40" customWidth="1"/>
    <col min="10851" max="10851" width="6.140625" style="40" bestFit="1" customWidth="1"/>
    <col min="10852" max="11090" width="10.85546875" style="40"/>
    <col min="11091" max="11091" width="25.5703125" style="40" customWidth="1"/>
    <col min="11092" max="11092" width="5" style="40" customWidth="1"/>
    <col min="11093" max="11093" width="4.42578125" style="40" customWidth="1"/>
    <col min="11094" max="11094" width="6.42578125" style="40" customWidth="1"/>
    <col min="11095" max="11095" width="1.5703125" style="40" customWidth="1"/>
    <col min="11096" max="11096" width="8.42578125" style="40" customWidth="1"/>
    <col min="11097" max="11097" width="1.42578125" style="40" customWidth="1"/>
    <col min="11098" max="11098" width="12.42578125" style="40" customWidth="1"/>
    <col min="11099" max="11099" width="1.42578125" style="40" customWidth="1"/>
    <col min="11100" max="11100" width="12.42578125" style="40" customWidth="1"/>
    <col min="11101" max="11101" width="1.42578125" style="40" customWidth="1"/>
    <col min="11102" max="11102" width="12.42578125" style="40" customWidth="1"/>
    <col min="11103" max="11103" width="1.42578125" style="40" customWidth="1"/>
    <col min="11104" max="11104" width="12.42578125" style="40" customWidth="1"/>
    <col min="11105" max="11105" width="0.85546875" style="40" customWidth="1"/>
    <col min="11106" max="11106" width="13" style="40" customWidth="1"/>
    <col min="11107" max="11107" width="6.140625" style="40" bestFit="1" customWidth="1"/>
    <col min="11108" max="11346" width="10.85546875" style="40"/>
    <col min="11347" max="11347" width="25.5703125" style="40" customWidth="1"/>
    <col min="11348" max="11348" width="5" style="40" customWidth="1"/>
    <col min="11349" max="11349" width="4.42578125" style="40" customWidth="1"/>
    <col min="11350" max="11350" width="6.42578125" style="40" customWidth="1"/>
    <col min="11351" max="11351" width="1.5703125" style="40" customWidth="1"/>
    <col min="11352" max="11352" width="8.42578125" style="40" customWidth="1"/>
    <col min="11353" max="11353" width="1.42578125" style="40" customWidth="1"/>
    <col min="11354" max="11354" width="12.42578125" style="40" customWidth="1"/>
    <col min="11355" max="11355" width="1.42578125" style="40" customWidth="1"/>
    <col min="11356" max="11356" width="12.42578125" style="40" customWidth="1"/>
    <col min="11357" max="11357" width="1.42578125" style="40" customWidth="1"/>
    <col min="11358" max="11358" width="12.42578125" style="40" customWidth="1"/>
    <col min="11359" max="11359" width="1.42578125" style="40" customWidth="1"/>
    <col min="11360" max="11360" width="12.42578125" style="40" customWidth="1"/>
    <col min="11361" max="11361" width="0.85546875" style="40" customWidth="1"/>
    <col min="11362" max="11362" width="13" style="40" customWidth="1"/>
    <col min="11363" max="11363" width="6.140625" style="40" bestFit="1" customWidth="1"/>
    <col min="11364" max="11602" width="10.85546875" style="40"/>
    <col min="11603" max="11603" width="25.5703125" style="40" customWidth="1"/>
    <col min="11604" max="11604" width="5" style="40" customWidth="1"/>
    <col min="11605" max="11605" width="4.42578125" style="40" customWidth="1"/>
    <col min="11606" max="11606" width="6.42578125" style="40" customWidth="1"/>
    <col min="11607" max="11607" width="1.5703125" style="40" customWidth="1"/>
    <col min="11608" max="11608" width="8.42578125" style="40" customWidth="1"/>
    <col min="11609" max="11609" width="1.42578125" style="40" customWidth="1"/>
    <col min="11610" max="11610" width="12.42578125" style="40" customWidth="1"/>
    <col min="11611" max="11611" width="1.42578125" style="40" customWidth="1"/>
    <col min="11612" max="11612" width="12.42578125" style="40" customWidth="1"/>
    <col min="11613" max="11613" width="1.42578125" style="40" customWidth="1"/>
    <col min="11614" max="11614" width="12.42578125" style="40" customWidth="1"/>
    <col min="11615" max="11615" width="1.42578125" style="40" customWidth="1"/>
    <col min="11616" max="11616" width="12.42578125" style="40" customWidth="1"/>
    <col min="11617" max="11617" width="0.85546875" style="40" customWidth="1"/>
    <col min="11618" max="11618" width="13" style="40" customWidth="1"/>
    <col min="11619" max="11619" width="6.140625" style="40" bestFit="1" customWidth="1"/>
    <col min="11620" max="11858" width="10.85546875" style="40"/>
    <col min="11859" max="11859" width="25.5703125" style="40" customWidth="1"/>
    <col min="11860" max="11860" width="5" style="40" customWidth="1"/>
    <col min="11861" max="11861" width="4.42578125" style="40" customWidth="1"/>
    <col min="11862" max="11862" width="6.42578125" style="40" customWidth="1"/>
    <col min="11863" max="11863" width="1.5703125" style="40" customWidth="1"/>
    <col min="11864" max="11864" width="8.42578125" style="40" customWidth="1"/>
    <col min="11865" max="11865" width="1.42578125" style="40" customWidth="1"/>
    <col min="11866" max="11866" width="12.42578125" style="40" customWidth="1"/>
    <col min="11867" max="11867" width="1.42578125" style="40" customWidth="1"/>
    <col min="11868" max="11868" width="12.42578125" style="40" customWidth="1"/>
    <col min="11869" max="11869" width="1.42578125" style="40" customWidth="1"/>
    <col min="11870" max="11870" width="12.42578125" style="40" customWidth="1"/>
    <col min="11871" max="11871" width="1.42578125" style="40" customWidth="1"/>
    <col min="11872" max="11872" width="12.42578125" style="40" customWidth="1"/>
    <col min="11873" max="11873" width="0.85546875" style="40" customWidth="1"/>
    <col min="11874" max="11874" width="13" style="40" customWidth="1"/>
    <col min="11875" max="11875" width="6.140625" style="40" bestFit="1" customWidth="1"/>
    <col min="11876" max="12114" width="10.85546875" style="40"/>
    <col min="12115" max="12115" width="25.5703125" style="40" customWidth="1"/>
    <col min="12116" max="12116" width="5" style="40" customWidth="1"/>
    <col min="12117" max="12117" width="4.42578125" style="40" customWidth="1"/>
    <col min="12118" max="12118" width="6.42578125" style="40" customWidth="1"/>
    <col min="12119" max="12119" width="1.5703125" style="40" customWidth="1"/>
    <col min="12120" max="12120" width="8.42578125" style="40" customWidth="1"/>
    <col min="12121" max="12121" width="1.42578125" style="40" customWidth="1"/>
    <col min="12122" max="12122" width="12.42578125" style="40" customWidth="1"/>
    <col min="12123" max="12123" width="1.42578125" style="40" customWidth="1"/>
    <col min="12124" max="12124" width="12.42578125" style="40" customWidth="1"/>
    <col min="12125" max="12125" width="1.42578125" style="40" customWidth="1"/>
    <col min="12126" max="12126" width="12.42578125" style="40" customWidth="1"/>
    <col min="12127" max="12127" width="1.42578125" style="40" customWidth="1"/>
    <col min="12128" max="12128" width="12.42578125" style="40" customWidth="1"/>
    <col min="12129" max="12129" width="0.85546875" style="40" customWidth="1"/>
    <col min="12130" max="12130" width="13" style="40" customWidth="1"/>
    <col min="12131" max="12131" width="6.140625" style="40" bestFit="1" customWidth="1"/>
    <col min="12132" max="12370" width="10.85546875" style="40"/>
    <col min="12371" max="12371" width="25.5703125" style="40" customWidth="1"/>
    <col min="12372" max="12372" width="5" style="40" customWidth="1"/>
    <col min="12373" max="12373" width="4.42578125" style="40" customWidth="1"/>
    <col min="12374" max="12374" width="6.42578125" style="40" customWidth="1"/>
    <col min="12375" max="12375" width="1.5703125" style="40" customWidth="1"/>
    <col min="12376" max="12376" width="8.42578125" style="40" customWidth="1"/>
    <col min="12377" max="12377" width="1.42578125" style="40" customWidth="1"/>
    <col min="12378" max="12378" width="12.42578125" style="40" customWidth="1"/>
    <col min="12379" max="12379" width="1.42578125" style="40" customWidth="1"/>
    <col min="12380" max="12380" width="12.42578125" style="40" customWidth="1"/>
    <col min="12381" max="12381" width="1.42578125" style="40" customWidth="1"/>
    <col min="12382" max="12382" width="12.42578125" style="40" customWidth="1"/>
    <col min="12383" max="12383" width="1.42578125" style="40" customWidth="1"/>
    <col min="12384" max="12384" width="12.42578125" style="40" customWidth="1"/>
    <col min="12385" max="12385" width="0.85546875" style="40" customWidth="1"/>
    <col min="12386" max="12386" width="13" style="40" customWidth="1"/>
    <col min="12387" max="12387" width="6.140625" style="40" bestFit="1" customWidth="1"/>
    <col min="12388" max="12626" width="10.85546875" style="40"/>
    <col min="12627" max="12627" width="25.5703125" style="40" customWidth="1"/>
    <col min="12628" max="12628" width="5" style="40" customWidth="1"/>
    <col min="12629" max="12629" width="4.42578125" style="40" customWidth="1"/>
    <col min="12630" max="12630" width="6.42578125" style="40" customWidth="1"/>
    <col min="12631" max="12631" width="1.5703125" style="40" customWidth="1"/>
    <col min="12632" max="12632" width="8.42578125" style="40" customWidth="1"/>
    <col min="12633" max="12633" width="1.42578125" style="40" customWidth="1"/>
    <col min="12634" max="12634" width="12.42578125" style="40" customWidth="1"/>
    <col min="12635" max="12635" width="1.42578125" style="40" customWidth="1"/>
    <col min="12636" max="12636" width="12.42578125" style="40" customWidth="1"/>
    <col min="12637" max="12637" width="1.42578125" style="40" customWidth="1"/>
    <col min="12638" max="12638" width="12.42578125" style="40" customWidth="1"/>
    <col min="12639" max="12639" width="1.42578125" style="40" customWidth="1"/>
    <col min="12640" max="12640" width="12.42578125" style="40" customWidth="1"/>
    <col min="12641" max="12641" width="0.85546875" style="40" customWidth="1"/>
    <col min="12642" max="12642" width="13" style="40" customWidth="1"/>
    <col min="12643" max="12643" width="6.140625" style="40" bestFit="1" customWidth="1"/>
    <col min="12644" max="12882" width="10.85546875" style="40"/>
    <col min="12883" max="12883" width="25.5703125" style="40" customWidth="1"/>
    <col min="12884" max="12884" width="5" style="40" customWidth="1"/>
    <col min="12885" max="12885" width="4.42578125" style="40" customWidth="1"/>
    <col min="12886" max="12886" width="6.42578125" style="40" customWidth="1"/>
    <col min="12887" max="12887" width="1.5703125" style="40" customWidth="1"/>
    <col min="12888" max="12888" width="8.42578125" style="40" customWidth="1"/>
    <col min="12889" max="12889" width="1.42578125" style="40" customWidth="1"/>
    <col min="12890" max="12890" width="12.42578125" style="40" customWidth="1"/>
    <col min="12891" max="12891" width="1.42578125" style="40" customWidth="1"/>
    <col min="12892" max="12892" width="12.42578125" style="40" customWidth="1"/>
    <col min="12893" max="12893" width="1.42578125" style="40" customWidth="1"/>
    <col min="12894" max="12894" width="12.42578125" style="40" customWidth="1"/>
    <col min="12895" max="12895" width="1.42578125" style="40" customWidth="1"/>
    <col min="12896" max="12896" width="12.42578125" style="40" customWidth="1"/>
    <col min="12897" max="12897" width="0.85546875" style="40" customWidth="1"/>
    <col min="12898" max="12898" width="13" style="40" customWidth="1"/>
    <col min="12899" max="12899" width="6.140625" style="40" bestFit="1" customWidth="1"/>
    <col min="12900" max="13138" width="10.85546875" style="40"/>
    <col min="13139" max="13139" width="25.5703125" style="40" customWidth="1"/>
    <col min="13140" max="13140" width="5" style="40" customWidth="1"/>
    <col min="13141" max="13141" width="4.42578125" style="40" customWidth="1"/>
    <col min="13142" max="13142" width="6.42578125" style="40" customWidth="1"/>
    <col min="13143" max="13143" width="1.5703125" style="40" customWidth="1"/>
    <col min="13144" max="13144" width="8.42578125" style="40" customWidth="1"/>
    <col min="13145" max="13145" width="1.42578125" style="40" customWidth="1"/>
    <col min="13146" max="13146" width="12.42578125" style="40" customWidth="1"/>
    <col min="13147" max="13147" width="1.42578125" style="40" customWidth="1"/>
    <col min="13148" max="13148" width="12.42578125" style="40" customWidth="1"/>
    <col min="13149" max="13149" width="1.42578125" style="40" customWidth="1"/>
    <col min="13150" max="13150" width="12.42578125" style="40" customWidth="1"/>
    <col min="13151" max="13151" width="1.42578125" style="40" customWidth="1"/>
    <col min="13152" max="13152" width="12.42578125" style="40" customWidth="1"/>
    <col min="13153" max="13153" width="0.85546875" style="40" customWidth="1"/>
    <col min="13154" max="13154" width="13" style="40" customWidth="1"/>
    <col min="13155" max="13155" width="6.140625" style="40" bestFit="1" customWidth="1"/>
    <col min="13156" max="13394" width="10.85546875" style="40"/>
    <col min="13395" max="13395" width="25.5703125" style="40" customWidth="1"/>
    <col min="13396" max="13396" width="5" style="40" customWidth="1"/>
    <col min="13397" max="13397" width="4.42578125" style="40" customWidth="1"/>
    <col min="13398" max="13398" width="6.42578125" style="40" customWidth="1"/>
    <col min="13399" max="13399" width="1.5703125" style="40" customWidth="1"/>
    <col min="13400" max="13400" width="8.42578125" style="40" customWidth="1"/>
    <col min="13401" max="13401" width="1.42578125" style="40" customWidth="1"/>
    <col min="13402" max="13402" width="12.42578125" style="40" customWidth="1"/>
    <col min="13403" max="13403" width="1.42578125" style="40" customWidth="1"/>
    <col min="13404" max="13404" width="12.42578125" style="40" customWidth="1"/>
    <col min="13405" max="13405" width="1.42578125" style="40" customWidth="1"/>
    <col min="13406" max="13406" width="12.42578125" style="40" customWidth="1"/>
    <col min="13407" max="13407" width="1.42578125" style="40" customWidth="1"/>
    <col min="13408" max="13408" width="12.42578125" style="40" customWidth="1"/>
    <col min="13409" max="13409" width="0.85546875" style="40" customWidth="1"/>
    <col min="13410" max="13410" width="13" style="40" customWidth="1"/>
    <col min="13411" max="13411" width="6.140625" style="40" bestFit="1" customWidth="1"/>
    <col min="13412" max="13650" width="10.85546875" style="40"/>
    <col min="13651" max="13651" width="25.5703125" style="40" customWidth="1"/>
    <col min="13652" max="13652" width="5" style="40" customWidth="1"/>
    <col min="13653" max="13653" width="4.42578125" style="40" customWidth="1"/>
    <col min="13654" max="13654" width="6.42578125" style="40" customWidth="1"/>
    <col min="13655" max="13655" width="1.5703125" style="40" customWidth="1"/>
    <col min="13656" max="13656" width="8.42578125" style="40" customWidth="1"/>
    <col min="13657" max="13657" width="1.42578125" style="40" customWidth="1"/>
    <col min="13658" max="13658" width="12.42578125" style="40" customWidth="1"/>
    <col min="13659" max="13659" width="1.42578125" style="40" customWidth="1"/>
    <col min="13660" max="13660" width="12.42578125" style="40" customWidth="1"/>
    <col min="13661" max="13661" width="1.42578125" style="40" customWidth="1"/>
    <col min="13662" max="13662" width="12.42578125" style="40" customWidth="1"/>
    <col min="13663" max="13663" width="1.42578125" style="40" customWidth="1"/>
    <col min="13664" max="13664" width="12.42578125" style="40" customWidth="1"/>
    <col min="13665" max="13665" width="0.85546875" style="40" customWidth="1"/>
    <col min="13666" max="13666" width="13" style="40" customWidth="1"/>
    <col min="13667" max="13667" width="6.140625" style="40" bestFit="1" customWidth="1"/>
    <col min="13668" max="13906" width="10.85546875" style="40"/>
    <col min="13907" max="13907" width="25.5703125" style="40" customWidth="1"/>
    <col min="13908" max="13908" width="5" style="40" customWidth="1"/>
    <col min="13909" max="13909" width="4.42578125" style="40" customWidth="1"/>
    <col min="13910" max="13910" width="6.42578125" style="40" customWidth="1"/>
    <col min="13911" max="13911" width="1.5703125" style="40" customWidth="1"/>
    <col min="13912" max="13912" width="8.42578125" style="40" customWidth="1"/>
    <col min="13913" max="13913" width="1.42578125" style="40" customWidth="1"/>
    <col min="13914" max="13914" width="12.42578125" style="40" customWidth="1"/>
    <col min="13915" max="13915" width="1.42578125" style="40" customWidth="1"/>
    <col min="13916" max="13916" width="12.42578125" style="40" customWidth="1"/>
    <col min="13917" max="13917" width="1.42578125" style="40" customWidth="1"/>
    <col min="13918" max="13918" width="12.42578125" style="40" customWidth="1"/>
    <col min="13919" max="13919" width="1.42578125" style="40" customWidth="1"/>
    <col min="13920" max="13920" width="12.42578125" style="40" customWidth="1"/>
    <col min="13921" max="13921" width="0.85546875" style="40" customWidth="1"/>
    <col min="13922" max="13922" width="13" style="40" customWidth="1"/>
    <col min="13923" max="13923" width="6.140625" style="40" bestFit="1" customWidth="1"/>
    <col min="13924" max="14162" width="10.85546875" style="40"/>
    <col min="14163" max="14163" width="25.5703125" style="40" customWidth="1"/>
    <col min="14164" max="14164" width="5" style="40" customWidth="1"/>
    <col min="14165" max="14165" width="4.42578125" style="40" customWidth="1"/>
    <col min="14166" max="14166" width="6.42578125" style="40" customWidth="1"/>
    <col min="14167" max="14167" width="1.5703125" style="40" customWidth="1"/>
    <col min="14168" max="14168" width="8.42578125" style="40" customWidth="1"/>
    <col min="14169" max="14169" width="1.42578125" style="40" customWidth="1"/>
    <col min="14170" max="14170" width="12.42578125" style="40" customWidth="1"/>
    <col min="14171" max="14171" width="1.42578125" style="40" customWidth="1"/>
    <col min="14172" max="14172" width="12.42578125" style="40" customWidth="1"/>
    <col min="14173" max="14173" width="1.42578125" style="40" customWidth="1"/>
    <col min="14174" max="14174" width="12.42578125" style="40" customWidth="1"/>
    <col min="14175" max="14175" width="1.42578125" style="40" customWidth="1"/>
    <col min="14176" max="14176" width="12.42578125" style="40" customWidth="1"/>
    <col min="14177" max="14177" width="0.85546875" style="40" customWidth="1"/>
    <col min="14178" max="14178" width="13" style="40" customWidth="1"/>
    <col min="14179" max="14179" width="6.140625" style="40" bestFit="1" customWidth="1"/>
    <col min="14180" max="14418" width="10.85546875" style="40"/>
    <col min="14419" max="14419" width="25.5703125" style="40" customWidth="1"/>
    <col min="14420" max="14420" width="5" style="40" customWidth="1"/>
    <col min="14421" max="14421" width="4.42578125" style="40" customWidth="1"/>
    <col min="14422" max="14422" width="6.42578125" style="40" customWidth="1"/>
    <col min="14423" max="14423" width="1.5703125" style="40" customWidth="1"/>
    <col min="14424" max="14424" width="8.42578125" style="40" customWidth="1"/>
    <col min="14425" max="14425" width="1.42578125" style="40" customWidth="1"/>
    <col min="14426" max="14426" width="12.42578125" style="40" customWidth="1"/>
    <col min="14427" max="14427" width="1.42578125" style="40" customWidth="1"/>
    <col min="14428" max="14428" width="12.42578125" style="40" customWidth="1"/>
    <col min="14429" max="14429" width="1.42578125" style="40" customWidth="1"/>
    <col min="14430" max="14430" width="12.42578125" style="40" customWidth="1"/>
    <col min="14431" max="14431" width="1.42578125" style="40" customWidth="1"/>
    <col min="14432" max="14432" width="12.42578125" style="40" customWidth="1"/>
    <col min="14433" max="14433" width="0.85546875" style="40" customWidth="1"/>
    <col min="14434" max="14434" width="13" style="40" customWidth="1"/>
    <col min="14435" max="14435" width="6.140625" style="40" bestFit="1" customWidth="1"/>
    <col min="14436" max="14674" width="10.85546875" style="40"/>
    <col min="14675" max="14675" width="25.5703125" style="40" customWidth="1"/>
    <col min="14676" max="14676" width="5" style="40" customWidth="1"/>
    <col min="14677" max="14677" width="4.42578125" style="40" customWidth="1"/>
    <col min="14678" max="14678" width="6.42578125" style="40" customWidth="1"/>
    <col min="14679" max="14679" width="1.5703125" style="40" customWidth="1"/>
    <col min="14680" max="14680" width="8.42578125" style="40" customWidth="1"/>
    <col min="14681" max="14681" width="1.42578125" style="40" customWidth="1"/>
    <col min="14682" max="14682" width="12.42578125" style="40" customWidth="1"/>
    <col min="14683" max="14683" width="1.42578125" style="40" customWidth="1"/>
    <col min="14684" max="14684" width="12.42578125" style="40" customWidth="1"/>
    <col min="14685" max="14685" width="1.42578125" style="40" customWidth="1"/>
    <col min="14686" max="14686" width="12.42578125" style="40" customWidth="1"/>
    <col min="14687" max="14687" width="1.42578125" style="40" customWidth="1"/>
    <col min="14688" max="14688" width="12.42578125" style="40" customWidth="1"/>
    <col min="14689" max="14689" width="0.85546875" style="40" customWidth="1"/>
    <col min="14690" max="14690" width="13" style="40" customWidth="1"/>
    <col min="14691" max="14691" width="6.140625" style="40" bestFit="1" customWidth="1"/>
    <col min="14692" max="14930" width="10.85546875" style="40"/>
    <col min="14931" max="14931" width="25.5703125" style="40" customWidth="1"/>
    <col min="14932" max="14932" width="5" style="40" customWidth="1"/>
    <col min="14933" max="14933" width="4.42578125" style="40" customWidth="1"/>
    <col min="14934" max="14934" width="6.42578125" style="40" customWidth="1"/>
    <col min="14935" max="14935" width="1.5703125" style="40" customWidth="1"/>
    <col min="14936" max="14936" width="8.42578125" style="40" customWidth="1"/>
    <col min="14937" max="14937" width="1.42578125" style="40" customWidth="1"/>
    <col min="14938" max="14938" width="12.42578125" style="40" customWidth="1"/>
    <col min="14939" max="14939" width="1.42578125" style="40" customWidth="1"/>
    <col min="14940" max="14940" width="12.42578125" style="40" customWidth="1"/>
    <col min="14941" max="14941" width="1.42578125" style="40" customWidth="1"/>
    <col min="14942" max="14942" width="12.42578125" style="40" customWidth="1"/>
    <col min="14943" max="14943" width="1.42578125" style="40" customWidth="1"/>
    <col min="14944" max="14944" width="12.42578125" style="40" customWidth="1"/>
    <col min="14945" max="14945" width="0.85546875" style="40" customWidth="1"/>
    <col min="14946" max="14946" width="13" style="40" customWidth="1"/>
    <col min="14947" max="14947" width="6.140625" style="40" bestFit="1" customWidth="1"/>
    <col min="14948" max="15186" width="10.85546875" style="40"/>
    <col min="15187" max="15187" width="25.5703125" style="40" customWidth="1"/>
    <col min="15188" max="15188" width="5" style="40" customWidth="1"/>
    <col min="15189" max="15189" width="4.42578125" style="40" customWidth="1"/>
    <col min="15190" max="15190" width="6.42578125" style="40" customWidth="1"/>
    <col min="15191" max="15191" width="1.5703125" style="40" customWidth="1"/>
    <col min="15192" max="15192" width="8.42578125" style="40" customWidth="1"/>
    <col min="15193" max="15193" width="1.42578125" style="40" customWidth="1"/>
    <col min="15194" max="15194" width="12.42578125" style="40" customWidth="1"/>
    <col min="15195" max="15195" width="1.42578125" style="40" customWidth="1"/>
    <col min="15196" max="15196" width="12.42578125" style="40" customWidth="1"/>
    <col min="15197" max="15197" width="1.42578125" style="40" customWidth="1"/>
    <col min="15198" max="15198" width="12.42578125" style="40" customWidth="1"/>
    <col min="15199" max="15199" width="1.42578125" style="40" customWidth="1"/>
    <col min="15200" max="15200" width="12.42578125" style="40" customWidth="1"/>
    <col min="15201" max="15201" width="0.85546875" style="40" customWidth="1"/>
    <col min="15202" max="15202" width="13" style="40" customWidth="1"/>
    <col min="15203" max="15203" width="6.140625" style="40" bestFit="1" customWidth="1"/>
    <col min="15204" max="15442" width="10.85546875" style="40"/>
    <col min="15443" max="15443" width="25.5703125" style="40" customWidth="1"/>
    <col min="15444" max="15444" width="5" style="40" customWidth="1"/>
    <col min="15445" max="15445" width="4.42578125" style="40" customWidth="1"/>
    <col min="15446" max="15446" width="6.42578125" style="40" customWidth="1"/>
    <col min="15447" max="15447" width="1.5703125" style="40" customWidth="1"/>
    <col min="15448" max="15448" width="8.42578125" style="40" customWidth="1"/>
    <col min="15449" max="15449" width="1.42578125" style="40" customWidth="1"/>
    <col min="15450" max="15450" width="12.42578125" style="40" customWidth="1"/>
    <col min="15451" max="15451" width="1.42578125" style="40" customWidth="1"/>
    <col min="15452" max="15452" width="12.42578125" style="40" customWidth="1"/>
    <col min="15453" max="15453" width="1.42578125" style="40" customWidth="1"/>
    <col min="15454" max="15454" width="12.42578125" style="40" customWidth="1"/>
    <col min="15455" max="15455" width="1.42578125" style="40" customWidth="1"/>
    <col min="15456" max="15456" width="12.42578125" style="40" customWidth="1"/>
    <col min="15457" max="15457" width="0.85546875" style="40" customWidth="1"/>
    <col min="15458" max="15458" width="13" style="40" customWidth="1"/>
    <col min="15459" max="15459" width="6.140625" style="40" bestFit="1" customWidth="1"/>
    <col min="15460" max="15698" width="10.85546875" style="40"/>
    <col min="15699" max="15699" width="25.5703125" style="40" customWidth="1"/>
    <col min="15700" max="15700" width="5" style="40" customWidth="1"/>
    <col min="15701" max="15701" width="4.42578125" style="40" customWidth="1"/>
    <col min="15702" max="15702" width="6.42578125" style="40" customWidth="1"/>
    <col min="15703" max="15703" width="1.5703125" style="40" customWidth="1"/>
    <col min="15704" max="15704" width="8.42578125" style="40" customWidth="1"/>
    <col min="15705" max="15705" width="1.42578125" style="40" customWidth="1"/>
    <col min="15706" max="15706" width="12.42578125" style="40" customWidth="1"/>
    <col min="15707" max="15707" width="1.42578125" style="40" customWidth="1"/>
    <col min="15708" max="15708" width="12.42578125" style="40" customWidth="1"/>
    <col min="15709" max="15709" width="1.42578125" style="40" customWidth="1"/>
    <col min="15710" max="15710" width="12.42578125" style="40" customWidth="1"/>
    <col min="15711" max="15711" width="1.42578125" style="40" customWidth="1"/>
    <col min="15712" max="15712" width="12.42578125" style="40" customWidth="1"/>
    <col min="15713" max="15713" width="0.85546875" style="40" customWidth="1"/>
    <col min="15714" max="15714" width="13" style="40" customWidth="1"/>
    <col min="15715" max="15715" width="6.140625" style="40" bestFit="1" customWidth="1"/>
    <col min="15716" max="15954" width="10.85546875" style="40"/>
    <col min="15955" max="15955" width="25.5703125" style="40" customWidth="1"/>
    <col min="15956" max="15956" width="5" style="40" customWidth="1"/>
    <col min="15957" max="15957" width="4.42578125" style="40" customWidth="1"/>
    <col min="15958" max="15958" width="6.42578125" style="40" customWidth="1"/>
    <col min="15959" max="15959" width="1.5703125" style="40" customWidth="1"/>
    <col min="15960" max="15960" width="8.42578125" style="40" customWidth="1"/>
    <col min="15961" max="15961" width="1.42578125" style="40" customWidth="1"/>
    <col min="15962" max="15962" width="12.42578125" style="40" customWidth="1"/>
    <col min="15963" max="15963" width="1.42578125" style="40" customWidth="1"/>
    <col min="15964" max="15964" width="12.42578125" style="40" customWidth="1"/>
    <col min="15965" max="15965" width="1.42578125" style="40" customWidth="1"/>
    <col min="15966" max="15966" width="12.42578125" style="40" customWidth="1"/>
    <col min="15967" max="15967" width="1.42578125" style="40" customWidth="1"/>
    <col min="15968" max="15968" width="12.42578125" style="40" customWidth="1"/>
    <col min="15969" max="15969" width="0.85546875" style="40" customWidth="1"/>
    <col min="15970" max="15970" width="13" style="40" customWidth="1"/>
    <col min="15971" max="15971" width="6.140625" style="40" bestFit="1" customWidth="1"/>
    <col min="15972" max="16384" width="10.85546875" style="40"/>
  </cols>
  <sheetData>
    <row r="1" spans="1:14" ht="21.75" customHeight="1">
      <c r="A1" s="42"/>
      <c r="B1" s="42"/>
      <c r="C1" s="42"/>
      <c r="F1" s="7"/>
      <c r="G1" s="7"/>
      <c r="H1" s="7"/>
      <c r="I1" s="7"/>
      <c r="J1" s="7"/>
      <c r="K1" s="7"/>
      <c r="N1" s="7" t="s">
        <v>57</v>
      </c>
    </row>
    <row r="2" spans="1:14" ht="21.75" customHeight="1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21.75" customHeight="1">
      <c r="A3" s="23" t="s">
        <v>86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21.75" customHeight="1">
      <c r="A4" s="23" t="str">
        <f>PL!A49</f>
        <v>สำหรับงวดเก้าเดือนสิ้นสุดวันที่ 30 กันยายน 2566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21.75" customHeight="1">
      <c r="D5" s="2"/>
      <c r="H5" s="2"/>
      <c r="I5" s="2"/>
      <c r="J5" s="2"/>
      <c r="L5" s="2"/>
      <c r="N5" s="7" t="s">
        <v>2</v>
      </c>
    </row>
    <row r="6" spans="1:14" ht="21.75" customHeight="1">
      <c r="D6" s="2"/>
      <c r="H6" s="84" t="s">
        <v>3</v>
      </c>
      <c r="I6" s="84"/>
      <c r="J6" s="84"/>
      <c r="L6" s="83" t="s">
        <v>4</v>
      </c>
      <c r="M6" s="83"/>
      <c r="N6" s="83"/>
    </row>
    <row r="7" spans="1:14" ht="21.75" customHeight="1">
      <c r="D7" s="5"/>
      <c r="E7" s="3"/>
      <c r="H7" s="16">
        <v>2566</v>
      </c>
      <c r="I7" s="6"/>
      <c r="J7" s="16">
        <v>2565</v>
      </c>
      <c r="L7" s="16">
        <v>2566</v>
      </c>
      <c r="M7" s="6"/>
      <c r="N7" s="16">
        <v>2565</v>
      </c>
    </row>
    <row r="8" spans="1:14" ht="21.75" customHeight="1">
      <c r="A8" s="44" t="s">
        <v>87</v>
      </c>
      <c r="B8" s="44"/>
      <c r="C8" s="44"/>
      <c r="D8" s="11"/>
      <c r="F8" s="2"/>
      <c r="G8" s="42"/>
      <c r="H8" s="2"/>
      <c r="I8" s="2"/>
      <c r="J8" s="2"/>
      <c r="L8" s="2"/>
      <c r="N8" s="2"/>
    </row>
    <row r="9" spans="1:14" ht="21.75" customHeight="1">
      <c r="A9" s="40" t="s">
        <v>148</v>
      </c>
      <c r="D9" s="7"/>
      <c r="F9" s="7"/>
      <c r="G9" s="42"/>
      <c r="H9" s="46">
        <f>SUM(PL!H71)</f>
        <v>143634</v>
      </c>
      <c r="I9" s="46"/>
      <c r="J9" s="46">
        <f>SUM(PL!J71)</f>
        <v>305634</v>
      </c>
      <c r="K9" s="48"/>
      <c r="L9" s="46">
        <f>SUM(PL!L71)</f>
        <v>25805</v>
      </c>
      <c r="M9" s="46"/>
      <c r="N9" s="46">
        <f>SUM(PL!N71)</f>
        <v>158973</v>
      </c>
    </row>
    <row r="10" spans="1:14" ht="21.75" customHeight="1">
      <c r="A10" s="28" t="s">
        <v>149</v>
      </c>
      <c r="B10" s="28"/>
      <c r="C10" s="28"/>
      <c r="D10" s="7"/>
      <c r="F10" s="7"/>
      <c r="H10" s="46"/>
      <c r="I10" s="46"/>
      <c r="J10" s="46"/>
      <c r="K10" s="10"/>
      <c r="L10" s="46"/>
      <c r="M10" s="46"/>
      <c r="N10" s="46"/>
    </row>
    <row r="11" spans="1:14" ht="21.75" customHeight="1">
      <c r="A11" s="29" t="s">
        <v>88</v>
      </c>
      <c r="B11" s="29"/>
      <c r="C11" s="29"/>
      <c r="D11" s="2"/>
      <c r="F11" s="2"/>
      <c r="H11" s="18"/>
      <c r="I11" s="18"/>
      <c r="J11" s="18"/>
      <c r="K11" s="10"/>
      <c r="L11" s="18"/>
      <c r="M11" s="18"/>
      <c r="N11" s="18"/>
    </row>
    <row r="12" spans="1:14" ht="21.75" customHeight="1">
      <c r="A12" s="40" t="s">
        <v>89</v>
      </c>
      <c r="D12" s="7"/>
      <c r="E12" s="19"/>
      <c r="H12" s="46">
        <v>133520</v>
      </c>
      <c r="I12" s="46"/>
      <c r="J12" s="46">
        <v>130287</v>
      </c>
      <c r="K12" s="46"/>
      <c r="L12" s="46">
        <v>96758</v>
      </c>
      <c r="M12" s="46"/>
      <c r="N12" s="46">
        <v>93904</v>
      </c>
    </row>
    <row r="13" spans="1:14" ht="21.75" customHeight="1">
      <c r="A13" s="40" t="s">
        <v>178</v>
      </c>
      <c r="D13" s="7"/>
      <c r="E13" s="19"/>
      <c r="H13" s="46">
        <v>-2</v>
      </c>
      <c r="I13" s="46"/>
      <c r="J13" s="46">
        <v>0</v>
      </c>
      <c r="K13" s="46"/>
      <c r="L13" s="46">
        <v>-2</v>
      </c>
      <c r="M13" s="46"/>
      <c r="N13" s="46">
        <v>0</v>
      </c>
    </row>
    <row r="14" spans="1:14" ht="21.75" customHeight="1">
      <c r="A14" s="40" t="s">
        <v>195</v>
      </c>
      <c r="D14" s="7"/>
      <c r="E14" s="19"/>
      <c r="H14" s="46">
        <v>182</v>
      </c>
      <c r="I14" s="46"/>
      <c r="J14" s="46">
        <v>940</v>
      </c>
      <c r="K14" s="46"/>
      <c r="L14" s="46">
        <v>-78</v>
      </c>
      <c r="M14" s="46"/>
      <c r="N14" s="46">
        <v>940</v>
      </c>
    </row>
    <row r="15" spans="1:14" ht="21.75" customHeight="1">
      <c r="A15" s="40" t="s">
        <v>122</v>
      </c>
      <c r="D15" s="7"/>
      <c r="E15" s="19"/>
      <c r="H15" s="46">
        <v>495</v>
      </c>
      <c r="I15" s="46"/>
      <c r="J15" s="46">
        <v>2116</v>
      </c>
      <c r="K15" s="46"/>
      <c r="L15" s="46">
        <v>495</v>
      </c>
      <c r="M15" s="46"/>
      <c r="N15" s="46">
        <v>2116</v>
      </c>
    </row>
    <row r="16" spans="1:14" ht="21.75" customHeight="1">
      <c r="A16" s="40" t="s">
        <v>128</v>
      </c>
      <c r="D16" s="7"/>
      <c r="E16" s="19"/>
      <c r="H16" s="46">
        <v>100</v>
      </c>
      <c r="I16" s="46"/>
      <c r="J16" s="46">
        <v>90</v>
      </c>
      <c r="K16" s="46"/>
      <c r="L16" s="46">
        <v>100</v>
      </c>
      <c r="M16" s="46"/>
      <c r="N16" s="46">
        <v>90</v>
      </c>
    </row>
    <row r="17" spans="1:14" ht="21.75" customHeight="1">
      <c r="A17" s="40" t="s">
        <v>155</v>
      </c>
      <c r="D17" s="7"/>
      <c r="E17" s="19"/>
      <c r="H17" s="46">
        <v>-915</v>
      </c>
      <c r="I17" s="46"/>
      <c r="J17" s="46">
        <v>-55</v>
      </c>
      <c r="K17" s="46"/>
      <c r="L17" s="46">
        <v>-917</v>
      </c>
      <c r="M17" s="46"/>
      <c r="N17" s="46">
        <v>-55</v>
      </c>
    </row>
    <row r="18" spans="1:14" ht="21.75" customHeight="1">
      <c r="A18" s="40" t="s">
        <v>196</v>
      </c>
      <c r="D18" s="7"/>
      <c r="E18" s="19"/>
      <c r="H18" s="10">
        <v>-598</v>
      </c>
      <c r="I18" s="46"/>
      <c r="J18" s="46">
        <v>-829</v>
      </c>
      <c r="K18" s="46"/>
      <c r="L18" s="46">
        <v>-598</v>
      </c>
      <c r="M18" s="46"/>
      <c r="N18" s="46">
        <v>-829</v>
      </c>
    </row>
    <row r="19" spans="1:14" ht="21.75" customHeight="1">
      <c r="A19" s="40" t="s">
        <v>138</v>
      </c>
      <c r="D19" s="7"/>
      <c r="E19" s="19"/>
      <c r="H19" s="46">
        <v>-1047</v>
      </c>
      <c r="I19" s="46"/>
      <c r="J19" s="10">
        <v>-1693</v>
      </c>
      <c r="K19" s="46"/>
      <c r="L19" s="10">
        <v>0</v>
      </c>
      <c r="M19" s="46"/>
      <c r="N19" s="10">
        <v>0</v>
      </c>
    </row>
    <row r="20" spans="1:14" ht="21.75" customHeight="1">
      <c r="A20" s="40" t="s">
        <v>172</v>
      </c>
      <c r="D20" s="7"/>
      <c r="E20" s="19"/>
      <c r="H20" s="46">
        <v>3653</v>
      </c>
      <c r="I20" s="46"/>
      <c r="J20" s="46">
        <v>3867</v>
      </c>
      <c r="K20" s="46"/>
      <c r="L20" s="46">
        <v>3273</v>
      </c>
      <c r="M20" s="46"/>
      <c r="N20" s="46">
        <v>3466</v>
      </c>
    </row>
    <row r="21" spans="1:14" ht="21.75" customHeight="1">
      <c r="A21" s="29" t="s">
        <v>170</v>
      </c>
      <c r="B21" s="29"/>
      <c r="C21" s="29"/>
      <c r="D21" s="7"/>
      <c r="H21" s="46">
        <v>8685</v>
      </c>
      <c r="I21" s="46"/>
      <c r="J21" s="46">
        <v>-28937</v>
      </c>
      <c r="K21" s="46"/>
      <c r="L21" s="46">
        <v>12443</v>
      </c>
      <c r="M21" s="46"/>
      <c r="N21" s="46">
        <v>-21127</v>
      </c>
    </row>
    <row r="22" spans="1:14" ht="21.75" customHeight="1">
      <c r="A22" s="29" t="s">
        <v>181</v>
      </c>
      <c r="B22" s="29"/>
      <c r="C22" s="29"/>
      <c r="D22" s="7"/>
      <c r="H22" s="46">
        <v>-1879</v>
      </c>
      <c r="I22" s="46"/>
      <c r="J22" s="46">
        <v>-188</v>
      </c>
      <c r="K22" s="46"/>
      <c r="L22" s="46">
        <v>-1879</v>
      </c>
      <c r="M22" s="46"/>
      <c r="N22" s="46">
        <v>2280</v>
      </c>
    </row>
    <row r="23" spans="1:14" ht="21.75" customHeight="1">
      <c r="A23" s="29" t="s">
        <v>176</v>
      </c>
      <c r="B23" s="29"/>
      <c r="C23" s="29"/>
      <c r="D23" s="7"/>
      <c r="H23" s="46">
        <v>130</v>
      </c>
      <c r="I23" s="46"/>
      <c r="J23" s="46">
        <v>-1201</v>
      </c>
      <c r="K23" s="46"/>
      <c r="L23" s="46">
        <v>130</v>
      </c>
      <c r="M23" s="46"/>
      <c r="N23" s="46">
        <v>-1201</v>
      </c>
    </row>
    <row r="24" spans="1:14" ht="21.75" customHeight="1">
      <c r="A24" s="29" t="s">
        <v>123</v>
      </c>
      <c r="B24" s="29"/>
      <c r="C24" s="29"/>
      <c r="D24" s="7"/>
      <c r="H24" s="46">
        <v>-337</v>
      </c>
      <c r="I24" s="46"/>
      <c r="J24" s="46">
        <v>-217</v>
      </c>
      <c r="K24" s="46"/>
      <c r="L24" s="46">
        <v>-6562</v>
      </c>
      <c r="M24" s="46"/>
      <c r="N24" s="46">
        <v>-7955</v>
      </c>
    </row>
    <row r="25" spans="1:14" ht="21.75" customHeight="1">
      <c r="A25" s="40" t="s">
        <v>124</v>
      </c>
      <c r="B25" s="29"/>
      <c r="C25" s="29"/>
      <c r="D25" s="7"/>
      <c r="H25" s="47">
        <v>37955</v>
      </c>
      <c r="I25" s="38"/>
      <c r="J25" s="47">
        <v>38840</v>
      </c>
      <c r="K25" s="46"/>
      <c r="L25" s="47">
        <v>33377</v>
      </c>
      <c r="M25" s="46"/>
      <c r="N25" s="47">
        <v>31883</v>
      </c>
    </row>
    <row r="26" spans="1:14" ht="21.75" customHeight="1">
      <c r="A26" s="28" t="s">
        <v>139</v>
      </c>
      <c r="D26" s="2"/>
      <c r="E26" s="19"/>
      <c r="H26" s="10"/>
      <c r="I26" s="10"/>
      <c r="J26" s="10"/>
      <c r="K26" s="10"/>
      <c r="L26" s="10"/>
      <c r="M26" s="10"/>
      <c r="N26" s="10"/>
    </row>
    <row r="27" spans="1:14" ht="21.75" customHeight="1">
      <c r="A27" s="28" t="s">
        <v>125</v>
      </c>
      <c r="D27" s="2"/>
      <c r="E27" s="19"/>
      <c r="H27" s="46">
        <f>SUM(H9:H25)</f>
        <v>323576</v>
      </c>
      <c r="I27" s="46"/>
      <c r="J27" s="46">
        <f>SUM(J9:J25)</f>
        <v>448654</v>
      </c>
      <c r="K27" s="10"/>
      <c r="L27" s="46">
        <f>SUM(L9:L25)</f>
        <v>162345</v>
      </c>
      <c r="M27" s="10"/>
      <c r="N27" s="46">
        <f>SUM(N9:N25)</f>
        <v>262485</v>
      </c>
    </row>
    <row r="28" spans="1:14" ht="21.75" customHeight="1">
      <c r="A28" s="40" t="s">
        <v>90</v>
      </c>
      <c r="D28" s="2"/>
      <c r="E28" s="19"/>
      <c r="H28" s="46"/>
      <c r="I28" s="46"/>
      <c r="J28" s="46"/>
      <c r="K28" s="10"/>
      <c r="L28" s="46"/>
      <c r="M28" s="10"/>
      <c r="N28" s="46"/>
    </row>
    <row r="29" spans="1:14" ht="21.75" customHeight="1">
      <c r="A29" s="40" t="s">
        <v>91</v>
      </c>
      <c r="D29" s="2"/>
      <c r="E29" s="19"/>
      <c r="H29" s="46">
        <v>48118</v>
      </c>
      <c r="I29" s="46"/>
      <c r="J29" s="46">
        <v>174573</v>
      </c>
      <c r="K29" s="46"/>
      <c r="L29" s="46">
        <v>68182</v>
      </c>
      <c r="M29" s="46"/>
      <c r="N29" s="46">
        <v>139327</v>
      </c>
    </row>
    <row r="30" spans="1:14" ht="21.75" customHeight="1">
      <c r="A30" s="40" t="s">
        <v>93</v>
      </c>
      <c r="D30" s="2"/>
      <c r="E30" s="19"/>
      <c r="H30" s="46">
        <v>202948</v>
      </c>
      <c r="I30" s="46"/>
      <c r="J30" s="46">
        <v>-351024</v>
      </c>
      <c r="K30" s="46"/>
      <c r="L30" s="46">
        <v>197642</v>
      </c>
      <c r="M30" s="46"/>
      <c r="N30" s="46">
        <v>-339891</v>
      </c>
    </row>
    <row r="31" spans="1:14" ht="21.75" customHeight="1">
      <c r="A31" s="40" t="s">
        <v>94</v>
      </c>
      <c r="D31" s="2"/>
      <c r="E31" s="19"/>
      <c r="H31" s="10">
        <v>-623</v>
      </c>
      <c r="I31" s="46"/>
      <c r="J31" s="10">
        <v>579</v>
      </c>
      <c r="K31" s="46"/>
      <c r="L31" s="10">
        <v>0</v>
      </c>
      <c r="M31" s="46"/>
      <c r="N31" s="10">
        <v>0</v>
      </c>
    </row>
    <row r="32" spans="1:14" ht="21.75" customHeight="1">
      <c r="A32" s="40" t="s">
        <v>92</v>
      </c>
      <c r="D32" s="2"/>
      <c r="E32" s="19"/>
      <c r="H32" s="46">
        <v>-2593</v>
      </c>
      <c r="I32" s="46"/>
      <c r="J32" s="46">
        <v>-1264</v>
      </c>
      <c r="K32" s="46"/>
      <c r="L32" s="46">
        <v>-2330</v>
      </c>
      <c r="M32" s="46"/>
      <c r="N32" s="46">
        <v>-2155</v>
      </c>
    </row>
    <row r="33" spans="1:14" ht="21.75" customHeight="1">
      <c r="A33" s="40" t="s">
        <v>129</v>
      </c>
      <c r="D33" s="2"/>
      <c r="E33" s="19"/>
      <c r="H33" s="46">
        <v>62</v>
      </c>
      <c r="I33" s="46"/>
      <c r="J33" s="46">
        <v>30</v>
      </c>
      <c r="K33" s="46"/>
      <c r="L33" s="46">
        <v>62</v>
      </c>
      <c r="M33" s="46"/>
      <c r="N33" s="46">
        <v>30</v>
      </c>
    </row>
    <row r="34" spans="1:14" ht="21.75" customHeight="1">
      <c r="A34" s="40" t="s">
        <v>95</v>
      </c>
      <c r="D34" s="2"/>
      <c r="E34" s="19"/>
      <c r="H34" s="46">
        <v>4176</v>
      </c>
      <c r="I34" s="46"/>
      <c r="J34" s="46">
        <v>-36279</v>
      </c>
      <c r="K34" s="46"/>
      <c r="L34" s="46">
        <v>6649</v>
      </c>
      <c r="M34" s="46"/>
      <c r="N34" s="46">
        <v>-36562</v>
      </c>
    </row>
    <row r="35" spans="1:14" ht="21.75" customHeight="1">
      <c r="A35" s="40" t="s">
        <v>96</v>
      </c>
      <c r="D35" s="2"/>
      <c r="E35" s="19"/>
      <c r="H35" s="46"/>
      <c r="I35" s="46"/>
      <c r="J35" s="46"/>
      <c r="K35" s="46"/>
      <c r="L35" s="46"/>
      <c r="M35" s="46"/>
      <c r="N35" s="46"/>
    </row>
    <row r="36" spans="1:14" ht="21.75" customHeight="1">
      <c r="A36" s="40" t="s">
        <v>97</v>
      </c>
      <c r="D36" s="2"/>
      <c r="E36" s="19"/>
      <c r="H36" s="46">
        <v>7005</v>
      </c>
      <c r="I36" s="46"/>
      <c r="J36" s="46">
        <v>-74157</v>
      </c>
      <c r="K36" s="46"/>
      <c r="L36" s="46">
        <v>-15798</v>
      </c>
      <c r="M36" s="46"/>
      <c r="N36" s="46">
        <v>-78944</v>
      </c>
    </row>
    <row r="37" spans="1:14" ht="21.75" customHeight="1">
      <c r="A37" s="40" t="s">
        <v>98</v>
      </c>
      <c r="D37" s="2"/>
      <c r="E37" s="19"/>
      <c r="H37" s="46">
        <v>5494</v>
      </c>
      <c r="I37" s="46"/>
      <c r="J37" s="46">
        <v>-5886</v>
      </c>
      <c r="K37" s="46"/>
      <c r="L37" s="46">
        <v>4330</v>
      </c>
      <c r="M37" s="46"/>
      <c r="N37" s="46">
        <v>-5980</v>
      </c>
    </row>
    <row r="38" spans="1:14" ht="21.75" customHeight="1">
      <c r="A38" s="40" t="s">
        <v>99</v>
      </c>
      <c r="D38" s="2"/>
      <c r="E38" s="19"/>
      <c r="H38" s="38">
        <v>5300</v>
      </c>
      <c r="I38" s="38"/>
      <c r="J38" s="38">
        <v>9539</v>
      </c>
      <c r="K38" s="38"/>
      <c r="L38" s="38">
        <v>7226</v>
      </c>
      <c r="M38" s="38"/>
      <c r="N38" s="38">
        <v>1682</v>
      </c>
    </row>
    <row r="39" spans="1:14" ht="21.75" customHeight="1">
      <c r="A39" s="40" t="s">
        <v>111</v>
      </c>
      <c r="D39" s="2"/>
      <c r="E39" s="19"/>
      <c r="H39" s="47">
        <v>-2476</v>
      </c>
      <c r="I39" s="38"/>
      <c r="J39" s="47">
        <v>-1490</v>
      </c>
      <c r="K39" s="38"/>
      <c r="L39" s="47">
        <v>-2476</v>
      </c>
      <c r="M39" s="38"/>
      <c r="N39" s="47">
        <v>-1079</v>
      </c>
    </row>
    <row r="40" spans="1:14" ht="21.75" customHeight="1">
      <c r="A40" s="40" t="s">
        <v>156</v>
      </c>
      <c r="D40" s="2"/>
      <c r="E40" s="19"/>
      <c r="H40" s="38">
        <f>SUM(H27:H39)</f>
        <v>590987</v>
      </c>
      <c r="I40" s="38"/>
      <c r="J40" s="38">
        <f>SUM(J27:J39)</f>
        <v>163275</v>
      </c>
      <c r="K40" s="10"/>
      <c r="L40" s="38">
        <f>SUM(L27:L39)</f>
        <v>425832</v>
      </c>
      <c r="M40" s="10"/>
      <c r="N40" s="38">
        <f>SUM(N27:N39)</f>
        <v>-61087</v>
      </c>
    </row>
    <row r="41" spans="1:14" ht="21.75" customHeight="1">
      <c r="A41" s="40" t="s">
        <v>100</v>
      </c>
      <c r="D41" s="2"/>
      <c r="E41" s="19"/>
      <c r="H41" s="38">
        <v>-6501</v>
      </c>
      <c r="I41" s="38"/>
      <c r="J41" s="38">
        <v>-3519</v>
      </c>
      <c r="K41" s="38"/>
      <c r="L41" s="38">
        <v>-5037</v>
      </c>
      <c r="M41" s="38"/>
      <c r="N41" s="38">
        <v>-3335</v>
      </c>
    </row>
    <row r="42" spans="1:14" ht="21.75" customHeight="1">
      <c r="A42" s="44" t="s">
        <v>157</v>
      </c>
      <c r="D42" s="2"/>
      <c r="E42" s="20"/>
      <c r="H42" s="39">
        <f>SUM(H40:H41)</f>
        <v>584486</v>
      </c>
      <c r="I42" s="38"/>
      <c r="J42" s="39">
        <f>SUM(J40:J41)</f>
        <v>159756</v>
      </c>
      <c r="K42" s="10"/>
      <c r="L42" s="39">
        <f>SUM(L40:L41)</f>
        <v>420795</v>
      </c>
      <c r="M42" s="10"/>
      <c r="N42" s="39">
        <f>SUM(N40:N41)</f>
        <v>-64422</v>
      </c>
    </row>
    <row r="43" spans="1:14" ht="21.75" customHeight="1">
      <c r="D43" s="2"/>
      <c r="E43" s="20"/>
      <c r="F43" s="43"/>
      <c r="H43" s="43"/>
      <c r="I43" s="43"/>
      <c r="J43" s="43"/>
      <c r="K43" s="43"/>
      <c r="L43" s="43"/>
    </row>
    <row r="44" spans="1:14" ht="21.75" customHeight="1">
      <c r="A44" s="54" t="s">
        <v>113</v>
      </c>
      <c r="B44" s="30"/>
      <c r="C44" s="30"/>
      <c r="D44" s="30"/>
      <c r="E44" s="30"/>
      <c r="M44" s="30"/>
    </row>
    <row r="45" spans="1:14" ht="21.75" customHeight="1">
      <c r="A45" s="42"/>
      <c r="B45" s="42"/>
      <c r="C45" s="42"/>
      <c r="F45" s="7"/>
      <c r="G45" s="7"/>
      <c r="H45" s="7"/>
      <c r="I45" s="7"/>
      <c r="J45" s="7"/>
      <c r="K45" s="7"/>
      <c r="N45" s="7" t="s">
        <v>57</v>
      </c>
    </row>
    <row r="46" spans="1:14" ht="21.75" customHeight="1">
      <c r="A46" s="23" t="s">
        <v>58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4" ht="21.75" customHeight="1">
      <c r="A47" s="23" t="s">
        <v>101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4" ht="21.75" customHeight="1">
      <c r="A48" s="23" t="s">
        <v>190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4" ht="21.75" customHeight="1">
      <c r="D49" s="2"/>
      <c r="H49" s="2"/>
      <c r="I49" s="2"/>
      <c r="J49" s="2"/>
      <c r="L49" s="2"/>
      <c r="N49" s="7" t="s">
        <v>2</v>
      </c>
    </row>
    <row r="50" spans="1:14" ht="21.75" customHeight="1">
      <c r="D50" s="2"/>
      <c r="H50" s="84" t="s">
        <v>3</v>
      </c>
      <c r="I50" s="84"/>
      <c r="J50" s="84"/>
      <c r="L50" s="83" t="s">
        <v>4</v>
      </c>
      <c r="M50" s="83"/>
      <c r="N50" s="83"/>
    </row>
    <row r="51" spans="1:14" ht="21.75" customHeight="1">
      <c r="D51" s="5"/>
      <c r="E51" s="3"/>
      <c r="F51" s="2"/>
      <c r="H51" s="16">
        <v>2566</v>
      </c>
      <c r="I51" s="6"/>
      <c r="J51" s="16">
        <v>2565</v>
      </c>
      <c r="L51" s="16">
        <v>2566</v>
      </c>
      <c r="M51" s="6"/>
      <c r="N51" s="16">
        <v>2565</v>
      </c>
    </row>
    <row r="52" spans="1:14" ht="21.75" customHeight="1">
      <c r="A52" s="44" t="s">
        <v>102</v>
      </c>
      <c r="B52" s="44"/>
      <c r="C52" s="44"/>
      <c r="D52" s="2"/>
      <c r="E52" s="19"/>
      <c r="G52" s="42"/>
      <c r="H52" s="2"/>
      <c r="I52" s="2"/>
      <c r="J52" s="2"/>
      <c r="K52" s="43"/>
      <c r="L52" s="2"/>
      <c r="N52" s="2"/>
    </row>
    <row r="53" spans="1:14" ht="21.75" customHeight="1">
      <c r="A53" s="40" t="s">
        <v>126</v>
      </c>
      <c r="B53" s="44"/>
      <c r="C53" s="44"/>
      <c r="D53" s="2"/>
      <c r="E53" s="19"/>
      <c r="H53" s="38">
        <v>337</v>
      </c>
      <c r="I53" s="38"/>
      <c r="J53" s="38">
        <v>217</v>
      </c>
      <c r="K53" s="38"/>
      <c r="L53" s="38">
        <v>9788</v>
      </c>
      <c r="M53" s="38"/>
      <c r="N53" s="38">
        <v>13378</v>
      </c>
    </row>
    <row r="54" spans="1:14" ht="21.75" customHeight="1">
      <c r="A54" s="40" t="s">
        <v>182</v>
      </c>
      <c r="B54" s="44"/>
      <c r="C54" s="44"/>
      <c r="D54" s="2"/>
      <c r="E54" s="19"/>
      <c r="H54" s="38">
        <v>0</v>
      </c>
      <c r="I54" s="38"/>
      <c r="J54" s="38">
        <v>0</v>
      </c>
      <c r="K54" s="38"/>
      <c r="L54" s="38">
        <v>60000</v>
      </c>
      <c r="M54" s="38"/>
      <c r="N54" s="38">
        <v>70800</v>
      </c>
    </row>
    <row r="55" spans="1:14" ht="21.75" customHeight="1">
      <c r="A55" s="40" t="s">
        <v>171</v>
      </c>
      <c r="D55" s="2"/>
      <c r="E55" s="19"/>
      <c r="H55" s="38">
        <v>-119746</v>
      </c>
      <c r="I55" s="46"/>
      <c r="J55" s="38">
        <v>-37036</v>
      </c>
      <c r="K55" s="46"/>
      <c r="L55" s="38">
        <v>-103663</v>
      </c>
      <c r="M55" s="46"/>
      <c r="N55" s="38">
        <v>-32279</v>
      </c>
    </row>
    <row r="56" spans="1:14" ht="21.75" customHeight="1">
      <c r="A56" s="40" t="s">
        <v>143</v>
      </c>
      <c r="D56" s="2"/>
      <c r="E56" s="19"/>
      <c r="H56" s="46">
        <v>-362</v>
      </c>
      <c r="I56" s="46"/>
      <c r="J56" s="46">
        <v>-1086</v>
      </c>
      <c r="K56" s="46"/>
      <c r="L56" s="46">
        <v>-356</v>
      </c>
      <c r="M56" s="46"/>
      <c r="N56" s="46">
        <v>-1057</v>
      </c>
    </row>
    <row r="57" spans="1:14" ht="21.75" customHeight="1">
      <c r="A57" s="40" t="s">
        <v>104</v>
      </c>
      <c r="D57" s="2"/>
      <c r="E57" s="19"/>
      <c r="H57" s="46">
        <v>2103</v>
      </c>
      <c r="I57" s="46"/>
      <c r="J57" s="46">
        <v>142</v>
      </c>
      <c r="K57" s="46"/>
      <c r="L57" s="46">
        <v>1513</v>
      </c>
      <c r="M57" s="46"/>
      <c r="N57" s="46">
        <v>141</v>
      </c>
    </row>
    <row r="58" spans="1:14" ht="21.75" customHeight="1">
      <c r="A58" s="40" t="s">
        <v>105</v>
      </c>
      <c r="D58" s="2"/>
      <c r="E58" s="19"/>
      <c r="H58" s="46">
        <v>-3713</v>
      </c>
      <c r="I58" s="46"/>
      <c r="J58" s="46">
        <v>-2846</v>
      </c>
      <c r="K58" s="46"/>
      <c r="L58" s="46">
        <v>-3946</v>
      </c>
      <c r="M58" s="46"/>
      <c r="N58" s="46">
        <v>-2846</v>
      </c>
    </row>
    <row r="59" spans="1:14" ht="21.75" customHeight="1">
      <c r="A59" s="44" t="s">
        <v>140</v>
      </c>
      <c r="D59" s="2"/>
      <c r="E59" s="19"/>
      <c r="H59" s="21">
        <f>SUM(H53:H58)</f>
        <v>-121381</v>
      </c>
      <c r="I59" s="48"/>
      <c r="J59" s="21">
        <f>SUM(J53:J58)</f>
        <v>-40609</v>
      </c>
      <c r="K59" s="48"/>
      <c r="L59" s="21">
        <f>SUM(L53:L58)</f>
        <v>-36664</v>
      </c>
      <c r="M59" s="48"/>
      <c r="N59" s="21">
        <f>SUM(N53:N58)</f>
        <v>48137</v>
      </c>
    </row>
    <row r="60" spans="1:14" ht="21.75" customHeight="1">
      <c r="A60" s="44" t="s">
        <v>106</v>
      </c>
      <c r="B60" s="44"/>
      <c r="C60" s="44"/>
      <c r="D60" s="11"/>
      <c r="H60" s="42"/>
      <c r="I60" s="42"/>
      <c r="J60" s="42"/>
      <c r="K60" s="42"/>
      <c r="L60" s="42"/>
      <c r="M60" s="42"/>
      <c r="N60" s="42"/>
    </row>
    <row r="61" spans="1:14" ht="21.75" customHeight="1">
      <c r="A61" s="40" t="s">
        <v>160</v>
      </c>
      <c r="B61" s="44"/>
      <c r="C61" s="44"/>
      <c r="D61" s="11"/>
      <c r="H61" s="46">
        <v>-167000</v>
      </c>
      <c r="I61" s="43"/>
      <c r="J61" s="46">
        <v>192000</v>
      </c>
      <c r="K61" s="43"/>
      <c r="L61" s="46">
        <v>-100000</v>
      </c>
      <c r="M61" s="43"/>
      <c r="N61" s="46">
        <v>180000</v>
      </c>
    </row>
    <row r="62" spans="1:14" ht="21.75" customHeight="1">
      <c r="A62" s="40" t="s">
        <v>103</v>
      </c>
      <c r="D62" s="2"/>
      <c r="E62" s="19"/>
      <c r="H62" s="38">
        <v>-1303</v>
      </c>
      <c r="I62" s="46"/>
      <c r="J62" s="38">
        <v>-1170</v>
      </c>
      <c r="K62" s="46"/>
      <c r="L62" s="38">
        <v>-854</v>
      </c>
      <c r="M62" s="46"/>
      <c r="N62" s="38">
        <v>-729</v>
      </c>
    </row>
    <row r="63" spans="1:14" ht="21.75" customHeight="1">
      <c r="A63" s="40" t="s">
        <v>175</v>
      </c>
      <c r="D63" s="2"/>
      <c r="E63" s="19"/>
      <c r="H63" s="38">
        <v>0</v>
      </c>
      <c r="I63" s="46"/>
      <c r="J63" s="38">
        <v>100000</v>
      </c>
      <c r="K63" s="46"/>
      <c r="L63" s="38">
        <v>0</v>
      </c>
      <c r="M63" s="46"/>
      <c r="N63" s="38">
        <v>100000</v>
      </c>
    </row>
    <row r="64" spans="1:14" ht="21.75" customHeight="1">
      <c r="A64" s="40" t="s">
        <v>127</v>
      </c>
      <c r="D64" s="43"/>
      <c r="E64" s="19"/>
      <c r="H64" s="46">
        <v>-102450</v>
      </c>
      <c r="I64" s="43"/>
      <c r="J64" s="46">
        <v>-261650</v>
      </c>
      <c r="K64" s="43"/>
      <c r="L64" s="46">
        <v>-102450</v>
      </c>
      <c r="M64" s="43"/>
      <c r="N64" s="46">
        <v>-131650</v>
      </c>
    </row>
    <row r="65" spans="1:14" ht="21.75" customHeight="1">
      <c r="A65" s="40" t="s">
        <v>174</v>
      </c>
      <c r="D65" s="43"/>
      <c r="E65" s="19"/>
      <c r="H65" s="46">
        <v>-132878</v>
      </c>
      <c r="I65" s="43"/>
      <c r="J65" s="46">
        <v>-120076</v>
      </c>
      <c r="K65" s="43"/>
      <c r="L65" s="46">
        <v>-132878</v>
      </c>
      <c r="M65" s="43"/>
      <c r="N65" s="46">
        <v>-120076</v>
      </c>
    </row>
    <row r="66" spans="1:14" ht="21.75" customHeight="1">
      <c r="A66" s="40" t="s">
        <v>150</v>
      </c>
      <c r="D66" s="43"/>
      <c r="E66" s="19"/>
      <c r="H66" s="59">
        <v>-37643</v>
      </c>
      <c r="I66" s="43"/>
      <c r="J66" s="47">
        <v>-39243</v>
      </c>
      <c r="K66" s="43"/>
      <c r="L66" s="47">
        <v>-33250</v>
      </c>
      <c r="M66" s="43"/>
      <c r="N66" s="47">
        <v>-31948</v>
      </c>
    </row>
    <row r="67" spans="1:14" ht="21.75" customHeight="1">
      <c r="A67" s="1" t="s">
        <v>197</v>
      </c>
      <c r="B67" s="29"/>
      <c r="C67" s="29"/>
      <c r="D67" s="43"/>
      <c r="E67" s="49"/>
      <c r="H67" s="47">
        <f>SUM(H61:H66)</f>
        <v>-441274</v>
      </c>
      <c r="I67" s="46"/>
      <c r="J67" s="47">
        <f>SUM(J61:J66)</f>
        <v>-130139</v>
      </c>
      <c r="K67" s="46"/>
      <c r="L67" s="47">
        <f>SUM(L61:L66)</f>
        <v>-369432</v>
      </c>
      <c r="M67" s="46"/>
      <c r="N67" s="47">
        <f>SUM(N61:N66)</f>
        <v>-4403</v>
      </c>
    </row>
    <row r="68" spans="1:14" ht="21.75" customHeight="1">
      <c r="A68" s="1" t="s">
        <v>184</v>
      </c>
      <c r="B68" s="29"/>
      <c r="C68" s="29"/>
      <c r="D68" s="43"/>
      <c r="E68" s="49"/>
      <c r="H68" s="46">
        <f>SUM(H42,H59,H67)</f>
        <v>21831</v>
      </c>
      <c r="I68" s="46"/>
      <c r="J68" s="46">
        <f>SUM(J42,J59,J67)</f>
        <v>-10992</v>
      </c>
      <c r="K68" s="46"/>
      <c r="L68" s="46">
        <f>SUM(L42,L59,L67)</f>
        <v>14699</v>
      </c>
      <c r="M68" s="46"/>
      <c r="N68" s="46">
        <f>SUM(N42,N59,N67)</f>
        <v>-20688</v>
      </c>
    </row>
    <row r="69" spans="1:14" ht="21.75" customHeight="1">
      <c r="A69" s="29" t="s">
        <v>107</v>
      </c>
      <c r="B69" s="29"/>
      <c r="C69" s="29"/>
      <c r="D69" s="43"/>
      <c r="E69" s="49"/>
      <c r="H69" s="47">
        <f>BS!G11</f>
        <v>78069</v>
      </c>
      <c r="I69" s="46"/>
      <c r="J69" s="47">
        <v>109368</v>
      </c>
      <c r="K69" s="46"/>
      <c r="L69" s="47">
        <f>BS!K11</f>
        <v>49017</v>
      </c>
      <c r="M69" s="46"/>
      <c r="N69" s="47">
        <v>80219</v>
      </c>
    </row>
    <row r="70" spans="1:14" ht="21.75" customHeight="1" thickBot="1">
      <c r="A70" s="1" t="s">
        <v>151</v>
      </c>
      <c r="B70" s="29"/>
      <c r="C70" s="29"/>
      <c r="D70" s="43"/>
      <c r="E70" s="49"/>
      <c r="H70" s="31">
        <f>SUM(H68:H69)</f>
        <v>99900</v>
      </c>
      <c r="I70" s="46"/>
      <c r="J70" s="31">
        <f>SUM(J68:J69)</f>
        <v>98376</v>
      </c>
      <c r="K70" s="46"/>
      <c r="L70" s="31">
        <f>SUM(L68:L69)</f>
        <v>63716</v>
      </c>
      <c r="M70" s="46"/>
      <c r="N70" s="31">
        <f>SUM(N68:N69)</f>
        <v>59531</v>
      </c>
    </row>
    <row r="71" spans="1:14" ht="21.75" customHeight="1" thickTop="1">
      <c r="A71" s="29"/>
      <c r="B71" s="29"/>
      <c r="C71" s="29"/>
      <c r="D71" s="43"/>
      <c r="H71" s="46">
        <f>H70-BS!E11</f>
        <v>0</v>
      </c>
      <c r="I71" s="46"/>
      <c r="J71" s="46"/>
      <c r="K71" s="46"/>
      <c r="L71" s="46">
        <f>L70-BS!I11</f>
        <v>0</v>
      </c>
      <c r="M71" s="46"/>
      <c r="N71" s="46"/>
    </row>
    <row r="72" spans="1:14" ht="21.75" customHeight="1">
      <c r="A72" s="1" t="s">
        <v>108</v>
      </c>
      <c r="B72" s="29"/>
      <c r="C72" s="29"/>
      <c r="D72" s="43"/>
    </row>
    <row r="73" spans="1:14" ht="21.75" customHeight="1">
      <c r="A73" s="29" t="s">
        <v>109</v>
      </c>
      <c r="B73" s="29"/>
      <c r="C73" s="29"/>
      <c r="D73" s="43"/>
    </row>
    <row r="74" spans="1:14" ht="21.75" customHeight="1">
      <c r="A74" s="29" t="s">
        <v>198</v>
      </c>
      <c r="B74" s="29"/>
      <c r="C74" s="29"/>
      <c r="D74" s="43"/>
      <c r="H74" s="46">
        <v>-2569</v>
      </c>
      <c r="I74" s="46"/>
      <c r="J74" s="46">
        <v>-897</v>
      </c>
      <c r="K74" s="46"/>
      <c r="L74" s="46">
        <v>-2600</v>
      </c>
      <c r="M74" s="46"/>
      <c r="N74" s="46">
        <v>-512</v>
      </c>
    </row>
    <row r="75" spans="1:14" ht="21.75" customHeight="1">
      <c r="A75" s="29"/>
      <c r="B75" s="29"/>
      <c r="C75" s="29"/>
      <c r="D75" s="43"/>
    </row>
    <row r="76" spans="1:14" ht="21.75" customHeight="1">
      <c r="A76" s="54" t="s">
        <v>113</v>
      </c>
      <c r="D76" s="43"/>
    </row>
    <row r="77" spans="1:14" ht="21.75" customHeight="1">
      <c r="D77" s="43"/>
      <c r="F77" s="2"/>
      <c r="H77" s="2"/>
      <c r="I77" s="2"/>
      <c r="J77" s="2"/>
      <c r="L77" s="2"/>
      <c r="M77" s="22"/>
      <c r="N77" s="2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B262AF6B85A24A8DB4A84137F2502C" ma:contentTypeVersion="8" ma:contentTypeDescription="สร้างเอกสารใหม่" ma:contentTypeScope="" ma:versionID="930fa11c11439f282e33889a4d00e95e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c73c00256a17b9f63a23234618cfe83d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A42109-B5BF-4023-AC99-A0C4ECBB2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K.Sawanya Ieammun</cp:lastModifiedBy>
  <cp:revision/>
  <cp:lastPrinted>2023-10-27T05:04:39Z</cp:lastPrinted>
  <dcterms:created xsi:type="dcterms:W3CDTF">2012-03-23T03:56:02Z</dcterms:created>
  <dcterms:modified xsi:type="dcterms:W3CDTF">2023-11-09T05:33:30Z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