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megaw\Downloads\"/>
    </mc:Choice>
  </mc:AlternateContent>
  <xr:revisionPtr revIDLastSave="0" documentId="8_{94DC60F9-8FDB-46C6-885E-73528C91D1CD}" xr6:coauthVersionLast="47" xr6:coauthVersionMax="47" xr10:uidLastSave="{00000000-0000-0000-0000-000000000000}"/>
  <bookViews>
    <workbookView xWindow="-120" yWindow="-120" windowWidth="29040" windowHeight="15840" tabRatio="558" activeTab="1" xr2:uid="{00000000-000D-0000-FFFF-FFFF00000000}"/>
  </bookViews>
  <sheets>
    <sheet name="ไทย2-4" sheetId="30" r:id="rId1"/>
    <sheet name="ไทย5-6 (3M)" sheetId="27" r:id="rId2"/>
    <sheet name="ไทย7-8 (9M)" sheetId="26" r:id="rId3"/>
    <sheet name="ไทย9" sheetId="17" r:id="rId4"/>
    <sheet name="ไทย10" sheetId="31" r:id="rId5"/>
    <sheet name="ไทย11-13" sheetId="28" r:id="rId6"/>
  </sheets>
  <externalReferences>
    <externalReference r:id="rId7"/>
    <externalReference r:id="rId8"/>
  </externalReferences>
  <definedNames>
    <definedName name="__123Graph_D" localSheetId="5" hidden="1">[1]A!#REF!</definedName>
    <definedName name="__123Graph_D" localSheetId="0" hidden="1">[1]A!#REF!</definedName>
    <definedName name="__123Graph_D" localSheetId="1" hidden="1">[1]A!#REF!</definedName>
    <definedName name="__123Graph_D" localSheetId="2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4" hidden="1">{"'Eng (page2)'!$A$1:$D$52"}</definedName>
    <definedName name="BB" localSheetId="5" hidden="1">{"'Eng (page2)'!$A$1:$D$52"}</definedName>
    <definedName name="BB" localSheetId="0" hidden="1">{"'Eng (page2)'!$A$1:$D$52"}</definedName>
    <definedName name="BB" hidden="1">{"'Eng (page2)'!$A$1:$D$52"}</definedName>
    <definedName name="HTML" localSheetId="4" hidden="1">{"'Eng (page2)'!$A$1:$D$52"}</definedName>
    <definedName name="HTML" localSheetId="5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[2]A!#REF!</definedName>
    <definedName name="nut" localSheetId="0" hidden="1">[2]A!#REF!</definedName>
    <definedName name="nut" localSheetId="1" hidden="1">[2]A!#REF!</definedName>
    <definedName name="nut" localSheetId="2" hidden="1">[2]A!#REF!</definedName>
    <definedName name="nut" hidden="1">[2]A!#REF!</definedName>
    <definedName name="TextRefCopyRangeCount" hidden="1">1</definedName>
    <definedName name="x" localSheetId="4" hidden="1">{"'Eng (page2)'!$A$1:$D$52"}</definedName>
    <definedName name="x" localSheetId="5" hidden="1">{"'Eng (page2)'!$A$1:$D$52"}</definedName>
    <definedName name="x" localSheetId="0" hidden="1">{"'Eng (page2)'!$A$1:$D$52"}</definedName>
    <definedName name="x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5" i="28" l="1"/>
  <c r="K64" i="27" l="1"/>
  <c r="K67" i="27" s="1"/>
  <c r="K74" i="27"/>
  <c r="K79" i="26"/>
  <c r="K69" i="26"/>
  <c r="E23" i="17"/>
  <c r="Y23" i="17"/>
  <c r="W23" i="17"/>
  <c r="U23" i="17"/>
  <c r="S23" i="17"/>
  <c r="Q23" i="17"/>
  <c r="O23" i="17"/>
  <c r="M23" i="17"/>
  <c r="K23" i="17"/>
  <c r="I23" i="17"/>
  <c r="G23" i="17"/>
  <c r="I115" i="28" l="1"/>
  <c r="P19" i="31"/>
  <c r="R19" i="31" s="1"/>
  <c r="P15" i="31"/>
  <c r="R15" i="31" s="1"/>
  <c r="P16" i="31"/>
  <c r="R16" i="31" s="1"/>
  <c r="P17" i="31"/>
  <c r="R17" i="31" s="1"/>
  <c r="P14" i="31"/>
  <c r="R14" i="31" s="1"/>
  <c r="Y20" i="17"/>
  <c r="W21" i="17"/>
  <c r="Y21" i="17" s="1"/>
  <c r="W20" i="17"/>
  <c r="W16" i="17"/>
  <c r="Y16" i="17" s="1"/>
  <c r="W17" i="17"/>
  <c r="Y17" i="17" s="1"/>
  <c r="W18" i="17"/>
  <c r="Y18" i="17" s="1"/>
  <c r="W15" i="17"/>
  <c r="Y15" i="17" s="1"/>
  <c r="W26" i="17"/>
  <c r="U21" i="17"/>
  <c r="U20" i="17"/>
  <c r="U16" i="17"/>
  <c r="U17" i="17"/>
  <c r="U18" i="17"/>
  <c r="U15" i="17"/>
  <c r="S34" i="17" l="1"/>
  <c r="Q34" i="17"/>
  <c r="O34" i="17"/>
  <c r="W32" i="17"/>
  <c r="Y32" i="17" s="1"/>
  <c r="W29" i="17"/>
  <c r="Y29" i="17" s="1"/>
  <c r="W27" i="17"/>
  <c r="Y27" i="17" s="1"/>
  <c r="U27" i="17"/>
  <c r="M115" i="28"/>
  <c r="O26" i="30"/>
  <c r="P29" i="31" l="1"/>
  <c r="R29" i="31" s="1"/>
  <c r="P24" i="31"/>
  <c r="P25" i="31"/>
  <c r="U32" i="17"/>
  <c r="U29" i="17"/>
  <c r="U25" i="17" l="1"/>
  <c r="U26" i="17"/>
  <c r="U34" i="17" l="1"/>
  <c r="W25" i="17"/>
  <c r="W34" i="17" l="1"/>
  <c r="M94" i="28" l="1"/>
  <c r="M14" i="28"/>
  <c r="M39" i="28" s="1"/>
  <c r="M72" i="28" s="1"/>
  <c r="M76" i="28" s="1"/>
  <c r="I94" i="28"/>
  <c r="I14" i="28"/>
  <c r="I39" i="28" s="1"/>
  <c r="A3" i="28"/>
  <c r="F21" i="31"/>
  <c r="H21" i="31"/>
  <c r="J21" i="31"/>
  <c r="L21" i="31"/>
  <c r="N21" i="31"/>
  <c r="P23" i="31"/>
  <c r="R23" i="31" s="1"/>
  <c r="R24" i="31"/>
  <c r="N31" i="31"/>
  <c r="R25" i="31"/>
  <c r="F31" i="31"/>
  <c r="H31" i="31"/>
  <c r="J31" i="31"/>
  <c r="L31" i="31"/>
  <c r="M34" i="17"/>
  <c r="K34" i="17"/>
  <c r="I34" i="17"/>
  <c r="G34" i="17"/>
  <c r="E34" i="17"/>
  <c r="Y26" i="17"/>
  <c r="O79" i="26"/>
  <c r="O82" i="26" s="1"/>
  <c r="O69" i="26"/>
  <c r="O72" i="26" s="1"/>
  <c r="O50" i="26"/>
  <c r="O13" i="26"/>
  <c r="O24" i="26" s="1"/>
  <c r="O28" i="26" s="1"/>
  <c r="O47" i="26" s="1"/>
  <c r="K82" i="26"/>
  <c r="K72" i="26"/>
  <c r="K50" i="26"/>
  <c r="K13" i="26"/>
  <c r="K24" i="26" s="1"/>
  <c r="K28" i="26" s="1"/>
  <c r="K47" i="26" s="1"/>
  <c r="O74" i="27"/>
  <c r="O77" i="27" s="1"/>
  <c r="O64" i="27"/>
  <c r="O67" i="27" s="1"/>
  <c r="O45" i="27"/>
  <c r="O13" i="27"/>
  <c r="O20" i="27" s="1"/>
  <c r="O24" i="27" s="1"/>
  <c r="K77" i="27"/>
  <c r="K13" i="27"/>
  <c r="K20" i="27" s="1"/>
  <c r="K24" i="27" s="1"/>
  <c r="K41" i="27" s="1"/>
  <c r="Q115" i="30"/>
  <c r="Q117" i="30" s="1"/>
  <c r="O115" i="30"/>
  <c r="O117" i="30" s="1"/>
  <c r="M115" i="30"/>
  <c r="M117" i="30" s="1"/>
  <c r="K115" i="30"/>
  <c r="K117" i="30" s="1"/>
  <c r="A86" i="30"/>
  <c r="A129" i="30" s="1"/>
  <c r="Q76" i="30"/>
  <c r="O76" i="30"/>
  <c r="M76" i="30"/>
  <c r="K76" i="30"/>
  <c r="Q67" i="30"/>
  <c r="O67" i="30"/>
  <c r="M67" i="30"/>
  <c r="K67" i="30"/>
  <c r="A46" i="30"/>
  <c r="A89" i="30" s="1"/>
  <c r="A44" i="30"/>
  <c r="A87" i="30" s="1"/>
  <c r="Q39" i="30"/>
  <c r="O39" i="30"/>
  <c r="O41" i="30" s="1"/>
  <c r="M39" i="30"/>
  <c r="K39" i="30"/>
  <c r="Q26" i="30"/>
  <c r="M26" i="30"/>
  <c r="K26" i="30"/>
  <c r="M117" i="28" l="1"/>
  <c r="M123" i="28" s="1"/>
  <c r="M41" i="30"/>
  <c r="K52" i="26"/>
  <c r="O32" i="26"/>
  <c r="O52" i="26"/>
  <c r="K32" i="26"/>
  <c r="O28" i="27"/>
  <c r="O41" i="27" s="1"/>
  <c r="K28" i="27"/>
  <c r="I72" i="28"/>
  <c r="I76" i="28" s="1"/>
  <c r="I117" i="28" s="1"/>
  <c r="I123" i="28" s="1"/>
  <c r="K41" i="30"/>
  <c r="R31" i="31"/>
  <c r="R21" i="31"/>
  <c r="P21" i="31"/>
  <c r="P31" i="31"/>
  <c r="Y25" i="17"/>
  <c r="Y34" i="17" s="1"/>
  <c r="Q41" i="30"/>
  <c r="M78" i="30"/>
  <c r="M119" i="30" s="1"/>
  <c r="K78" i="30"/>
  <c r="K119" i="30" s="1"/>
  <c r="O78" i="30"/>
  <c r="O119" i="30" s="1"/>
  <c r="Q78" i="30"/>
  <c r="Q119" i="30" s="1"/>
  <c r="K47" i="27" l="1"/>
  <c r="O47" i="27"/>
  <c r="M50" i="26" l="1"/>
  <c r="I50" i="26"/>
  <c r="A97" i="28" l="1"/>
  <c r="G94" i="28" l="1"/>
  <c r="M13" i="27" l="1"/>
  <c r="K115" i="28" l="1"/>
  <c r="A144" i="28"/>
  <c r="K94" i="28"/>
  <c r="K14" i="28"/>
  <c r="K39" i="28" s="1"/>
  <c r="K72" i="28" s="1"/>
  <c r="K76" i="28" s="1"/>
  <c r="G14" i="28"/>
  <c r="M74" i="27"/>
  <c r="M77" i="27" s="1"/>
  <c r="I74" i="27"/>
  <c r="I77" i="27" s="1"/>
  <c r="M64" i="27"/>
  <c r="M67" i="27" s="1"/>
  <c r="I64" i="27"/>
  <c r="I67" i="27" s="1"/>
  <c r="A52" i="27"/>
  <c r="M45" i="27"/>
  <c r="M24" i="27"/>
  <c r="M41" i="27" s="1"/>
  <c r="I13" i="27"/>
  <c r="I24" i="27" l="1"/>
  <c r="I41" i="27" s="1"/>
  <c r="I47" i="27" s="1"/>
  <c r="I20" i="27"/>
  <c r="G39" i="28"/>
  <c r="G72" i="28" s="1"/>
  <c r="K117" i="28"/>
  <c r="K123" i="28" s="1"/>
  <c r="M28" i="27"/>
  <c r="I28" i="27" l="1"/>
  <c r="G76" i="28"/>
  <c r="M47" i="27"/>
  <c r="M13" i="26"/>
  <c r="I13" i="26"/>
  <c r="I24" i="26" s="1"/>
  <c r="G117" i="28" l="1"/>
  <c r="G123" i="28" s="1"/>
  <c r="A3" i="17"/>
  <c r="I79" i="26" l="1"/>
  <c r="I82" i="26" s="1"/>
  <c r="M79" i="26" l="1"/>
  <c r="M82" i="26" s="1"/>
  <c r="M69" i="26"/>
  <c r="M72" i="26" s="1"/>
  <c r="I69" i="26"/>
  <c r="I72" i="26" s="1"/>
  <c r="A57" i="26"/>
  <c r="A100" i="28" l="1"/>
  <c r="A49" i="28"/>
  <c r="I28" i="26"/>
  <c r="I47" i="26" s="1"/>
  <c r="M24" i="26" l="1"/>
  <c r="M28" i="26" s="1"/>
  <c r="M47" i="26" s="1"/>
  <c r="M32" i="26" l="1"/>
  <c r="I32" i="26"/>
  <c r="I52" i="26" l="1"/>
  <c r="M52" i="26"/>
</calcChain>
</file>

<file path=xl/sharedStrings.xml><?xml version="1.0" encoding="utf-8"?>
<sst xmlns="http://schemas.openxmlformats.org/spreadsheetml/2006/main" count="563" uniqueCount="265">
  <si>
    <t>เงินสดและรายการเทียบเท่าเงินสด</t>
  </si>
  <si>
    <t>สินทรัพย์หมุนเวียน</t>
  </si>
  <si>
    <t>ส่วนเกิน</t>
  </si>
  <si>
    <t>ในบริษัทย่อย</t>
  </si>
  <si>
    <t>งบแสดงฐานะการเงิน</t>
  </si>
  <si>
    <t>สินทรัพย์</t>
  </si>
  <si>
    <t>สินค้าคงเหลือ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</si>
  <si>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</si>
  <si>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</si>
  <si>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</si>
  <si>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</si>
  <si>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</si>
  <si>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ค่าใช้จ่ายค้างจ่าย</t>
  </si>
  <si>
    <t>หนี้สินไม่หมุนเวียน</t>
  </si>
  <si>
    <t>ภาระผูกพันผลประโยชน์พนักงาน</t>
  </si>
  <si>
    <t>รวมหนี้สิน</t>
  </si>
  <si>
    <t>ทุนที่ออกและชำระแล้ว</t>
  </si>
  <si>
    <t>ดอกเบี้ยรับ</t>
  </si>
  <si>
    <t>รายได้อื่น</t>
  </si>
  <si>
    <t>ค่าใช้จ่ายในการขาย</t>
  </si>
  <si>
    <t>ค่าใช้จ่ายในการบริหาร</t>
  </si>
  <si>
    <t>รวมส่วนของ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</si>
  <si>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</si>
  <si>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</si>
  <si>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เงินสดและรายการเทียบเท่าเงินสดต้นงวด</t>
  </si>
  <si>
    <t>บาท</t>
  </si>
  <si>
    <t>งบกำไรขาดทุนเบ็ดเสร็จ (ยังไม่ได้ตรวจสอบ)</t>
  </si>
  <si>
    <t>ทุนที่ออกและ</t>
  </si>
  <si>
    <t>ชำระแล้ว</t>
  </si>
  <si>
    <t>งบกระแสเงินสด (ยังไม่ได้ตรวจสอบ)</t>
  </si>
  <si>
    <t>การเปลี่ยนแปลงของเงินทุนหมุนเวียน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</si>
  <si>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</si>
  <si>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</si>
  <si>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</si>
  <si>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ค่าใช้จ่ายค้างจ่าย</t>
  </si>
  <si>
    <t>- หนี้สินหมุนเวียนอื่น</t>
  </si>
  <si>
    <t xml:space="preserve">ข้อมูลทางการเงินรวม </t>
  </si>
  <si>
    <t>เจ้าหนี้การค้าและเจ้าหนี้อื่น</t>
  </si>
  <si>
    <t>ข้อมูลทางการเงินรวม</t>
  </si>
  <si>
    <t>หมายเหตุ</t>
  </si>
  <si>
    <t>ค่าเสื่อมราคา</t>
  </si>
  <si>
    <t>- เจ้าหนี้การค้าและเจ้าหนี้อื่น</t>
  </si>
  <si>
    <t>- ลูกหนี้การค้าและลูกหนี้อื่น</t>
  </si>
  <si>
    <t>สินทรัพย์ภาษีเงินได้รอตัดบัญชี</t>
  </si>
  <si>
    <t>กำไรขั้นต้น</t>
  </si>
  <si>
    <t>31 ธันวาคม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</si>
  <si>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</si>
  <si>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</si>
  <si>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</si>
  <si>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</si>
  <si>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</si>
  <si>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รวมหนี้สินไม่หมุนเวียน                  </t>
  </si>
  <si>
    <t xml:space="preserve">ทุนเรือนหุ้น                                </t>
  </si>
  <si>
    <t>ทุนจดทะเบียน</t>
  </si>
  <si>
    <t>เงินสดและรายการเทียบเท่าเงินสดสิ้นงวด</t>
  </si>
  <si>
    <t>ต้นทุนทางการเงิน</t>
  </si>
  <si>
    <t>เงินฝากธนาคารที่ติดภาระค้ำประกัน</t>
  </si>
  <si>
    <t>ค่าความนิยม</t>
  </si>
  <si>
    <t>ภาษีเงินได้ค้างจ่าย</t>
  </si>
  <si>
    <t>รายได้รับล่วงหน้า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</si>
  <si>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</si>
  <si>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</si>
  <si>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</si>
  <si>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</si>
  <si>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</si>
  <si>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เงินสดจ่ายเพื่อซื้อสินทรัพย์ไม่มีตัวตน</t>
  </si>
  <si>
    <t>- รายได้รับล่วงหน้า</t>
  </si>
  <si>
    <t>เงินเบิกเกินบัญชีธนาคาร</t>
  </si>
  <si>
    <t>เบ็ดเสร็จอื่น</t>
  </si>
  <si>
    <t>สัดส่วนเงินลงทุน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</si>
  <si>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</si>
  <si>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</si>
  <si>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</si>
  <si>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</si>
  <si>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 xml:space="preserve">ข้อมูลทางการเงินเฉพาะกิจการ </t>
  </si>
  <si>
    <t>ข้อมูลทางการเงินเฉพาะกิจการ</t>
  </si>
  <si>
    <t>ส่วนของเจ้าของของบริษัทใหญ่</t>
  </si>
  <si>
    <t>งบแสดงการเปลี่ยนแปลงส่วนของเจ้าของ (ยังไม่ได้ตรวจสอบ)</t>
  </si>
  <si>
    <t>เจ้าของ</t>
  </si>
  <si>
    <t>ผู้เป็นเจ้าของ</t>
  </si>
  <si>
    <t>ของบริษัทใหญ่</t>
  </si>
  <si>
    <t>องค์ประกอบอื่นของส่วนของเจ้าของ</t>
  </si>
  <si>
    <t>การเปลี่ยน</t>
  </si>
  <si>
    <t>สำรองตามกฎหมาย</t>
  </si>
  <si>
    <t>จัดสรรแล้ว -</t>
  </si>
  <si>
    <t>รายการที่ไม่ใช่เงินสด</t>
  </si>
  <si>
    <t>กำไรเบ็ดเสร็จรวมสำหรับงวด</t>
  </si>
  <si>
    <t>(ขาดทุน)กำไรก่อนค่าใช้จ่ายภาษีเงินได้</t>
  </si>
  <si>
    <t>การแบ่งปัน(ขาดทุน)กำไร</t>
  </si>
  <si>
    <t>(ขาดทุน)กำไรต่อหุ้น</t>
  </si>
  <si>
    <t>กำไรจากการจำหน่ายเงินลงทุนในบริษัทย่อย</t>
  </si>
  <si>
    <t>(ยังไม่ได้ตรวจสอบ)</t>
  </si>
  <si>
    <t>(ตรวจสอบแล้ว)</t>
  </si>
  <si>
    <t>การซื้ออุปกรณ์โดยมิได้ชำระเงิน</t>
  </si>
  <si>
    <t>จากการดำเนินงานที่ยกเลิก</t>
  </si>
  <si>
    <t>- การดำเนินงานที่ยกเลิก</t>
  </si>
  <si>
    <t>- การดำเนินงานต่อเนื่อง</t>
  </si>
  <si>
    <t>จ่ายดอกเบี้ย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</si>
  <si>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</si>
  <si>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กำไร(ขาดทุน)สะสม</t>
  </si>
  <si>
    <t>รวมส่วนของผู้เป็นเจ้าของของบริษัทใหญ่</t>
  </si>
  <si>
    <t>- จากการดำเนินงานต่อเนื่อง</t>
  </si>
  <si>
    <t>- จากการดำเนินงานที่ยกเลิก</t>
  </si>
  <si>
    <t>รวมส่วนที่เป็นของบริษัทใหญ่</t>
  </si>
  <si>
    <t>รายการที่ไม่ใช่เงินสดที่มีสาระสำคัญ มีดังนี้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</si>
  <si>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</si>
  <si>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</si>
  <si>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</si>
  <si>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</si>
  <si>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สินทรัพย์ทางการเงินที่วัดมูลค่าด้วย</t>
  </si>
  <si>
    <t>หนี้สินตามสัญญาเช่า</t>
  </si>
  <si>
    <t>จำหน่ายเงินลงทุนในบริษัทร่วม</t>
  </si>
  <si>
    <t>ค่าตัดจำหน่ายสินทรัพย์ไม่มีตัวตน</t>
  </si>
  <si>
    <t>เงินสดรับจากการขายเงินลงทุนในบริษัทร่วม</t>
  </si>
  <si>
    <t>กฎหมาย</t>
  </si>
  <si>
    <t>สำรองตาม</t>
  </si>
  <si>
    <t>ลูกหนี้การค้าและลูกหนี้อื่น</t>
  </si>
  <si>
    <t>สินทรัพย์สิทธิการใช้</t>
  </si>
  <si>
    <t>สินทรัพย์ไม่มีตัวตน</t>
  </si>
  <si>
    <t>เงินสดจ่ายคืนจากเงินกู้ยืมระยะสั้นจากบุคคลภายนอก</t>
  </si>
  <si>
    <t>ส่วนแบ่งกำไรจากบริษัทร่วม</t>
  </si>
  <si>
    <t>ขาดทุนเบ็ดเสร็จรวมสำหรับงวด</t>
  </si>
  <si>
    <t>ค่าใช้จ่ายภาระผูกพันผลประโยชน์พนักงาน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</si>
  <si>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</si>
  <si>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ผลขาดทุนด้านเครดิตที่คาดว่าจะเกิดขึ้นของ</t>
  </si>
  <si>
    <t>สินทรัพย์ทางการเงิน</t>
  </si>
  <si>
    <t>ขาดทุนสะสม</t>
  </si>
  <si>
    <t>จากการดำเนินงานต่อเนื่อง</t>
  </si>
  <si>
    <t>รายได้จากการขายและจากการให้บริการ</t>
  </si>
  <si>
    <t>ต้นทุนขายและต้นทุนการให้บริการ</t>
  </si>
  <si>
    <t>รายการปรับปรุง: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</si>
  <si>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</si>
  <si>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รับดอกเบี้ย</t>
  </si>
  <si>
    <t>จ่ายคืนเงินต้นตามสัญญาเช่า</t>
  </si>
  <si>
    <t>เงินสดจ่ายเพื่อการลงทุนในบริษัทย่อย</t>
  </si>
  <si>
    <t>(ขาดทุน)กำไรสำหรับงวด</t>
  </si>
  <si>
    <t>เงินสดสุทธิใช้ไปในกิจกรรมจัดหาเงิน</t>
  </si>
  <si>
    <t>ค่าเสื่อมราคาสินทรัพย์สิทธิการใช้</t>
  </si>
  <si>
    <t>(ขาดทุน)กำไรต่อหุ้นปรับลด</t>
  </si>
  <si>
    <t>(ขาดทุน)กำไรต่อหุ้นขั้นพื้นฐาน</t>
  </si>
  <si>
    <t>ส่วนแบ่ง</t>
  </si>
  <si>
    <t>กำไร(ขาดทุน)</t>
  </si>
  <si>
    <t>ของบริษัทร่วม</t>
  </si>
  <si>
    <t>พ.ศ. 2565</t>
  </si>
  <si>
    <t>ส่วนปรับปรุงอาคารและอุปกรณ์</t>
  </si>
  <si>
    <t>ไม่หมุนเวียนที่ถือไว้เพื่อขาย</t>
  </si>
  <si>
    <t>ยอดคงเหลือต้นงวด ณ วันที่ 1 มกราคม พ.ศ. 2565</t>
  </si>
  <si>
    <t>มูลค่าที่ตราไว้หุ้นละ 0.5 บาท</t>
  </si>
  <si>
    <t>รายการที่จะไม่จัดประเภทรายการใหม่ไปยังกำไร</t>
  </si>
  <si>
    <t>หรือขาดทุนภายหลัง :</t>
  </si>
  <si>
    <t>การวัดมูลค่าใหม่ของภาระผูกพันผลประโยชน์</t>
  </si>
  <si>
    <t>หลังออกจากงาน</t>
  </si>
  <si>
    <t>ค่าใช้จ่ายภาษีเงินได้</t>
  </si>
  <si>
    <t>เงินสดจ่ายสำหรับเงินให้กู้ยืมระยะสั้นแก่บุคคลภายนอก</t>
  </si>
  <si>
    <t>เงินสดรับจากการจำหน่ายเงินลงทุนในบริษัทย่อย</t>
  </si>
  <si>
    <t>เงินสดรับจากเงินกู้ยืมระยะสั้นจากบุคคลภายนอก</t>
  </si>
  <si>
    <t>ลดหุ้นสามัญ</t>
  </si>
  <si>
    <t>(ขาดทุน)กำไรสำหรับงวดจากการ</t>
  </si>
  <si>
    <t>ดำเนินงานต่อเนื่อง, สุทธิจากภาษีเงินได้</t>
  </si>
  <si>
    <t>กำไรสำหรับงวดจากการดำเนินงานที่ยกเลิก,</t>
  </si>
  <si>
    <t>สุทธิจากภาษีเงินได้</t>
  </si>
  <si>
    <t>(ขาดทุน)กำไรอื่น</t>
  </si>
  <si>
    <t>ขาดทุน(กำไร)จากการจำหน่ายเงินลงทุนในบริษัทร่วม</t>
  </si>
  <si>
    <t>ผลขาดทุนด้านเครดิตที่คาดว่าจะเกิดขึ้น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</si>
  <si>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</si>
  <si>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</si>
  <si>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>กำไรจากการจำหน่ายส่วนปรับปรุงอาคารและอุปกรณ์</t>
  </si>
  <si>
    <t>ขาดทุนจากการตัดจำหน่ายส่วนปรับปรุงอาคารและอุปกรณ์</t>
  </si>
  <si>
    <t>การเพิ่มขึ้นของสินทรัพย์สิทธิการใช้</t>
  </si>
  <si>
    <t>รวมองค์ประกอบ</t>
  </si>
  <si>
    <t>อื่นของส่วน</t>
  </si>
  <si>
    <t>ของเจ้าของ</t>
  </si>
  <si>
    <t>กำไรจากการตัดหน่ายเงินมัดจำ</t>
  </si>
  <si>
    <t>มูลค่ายุติธรรมผ่านกำไรขาดทุนเบ็ดเสร็จอื่น</t>
  </si>
  <si>
    <t>กำไรจากการเปลี่ยนสถานะเงินลงทุนในบริษัทร่วมเป็น</t>
  </si>
  <si>
    <t>สินทรัพย์ทางการเงินที่วัดมูลค่าด้วยมูลค่ายุติธรรมผ่าน</t>
  </si>
  <si>
    <t>กำไรขาดทุนเบ็ดเสร็จอื่น</t>
  </si>
  <si>
    <t>กลับรายการเงินกู้ยืมและดอกเบี้ยค้างจ่ายจากบุคคลภายนอก</t>
  </si>
  <si>
    <t>พ.ศ. 2566</t>
  </si>
  <si>
    <t>ค่าใช้จ่ายจ่ายล่วงหน้าสำหรับคาร์บอนเครดิต</t>
  </si>
  <si>
    <t>เงินให้กู้ยืมระยะสั้นแก่กิจการที่เกี่ยวข้องกัน</t>
  </si>
  <si>
    <t>สินทรัพย์ชีวภาพ</t>
  </si>
  <si>
    <t>หนี้สินตามสัญญาเช่าส่วนที่ถึงกำหนดชำระ</t>
  </si>
  <si>
    <t xml:space="preserve">   ภายในหนึ่งปี</t>
  </si>
  <si>
    <t>รายได้รับล่วงหน้าเกินหนึ่งปี</t>
  </si>
  <si>
    <t>หนี้สินภาษีเงินได้รอตัดบัญชี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</si>
  <si>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</si>
  <si>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หุ้นสามัญจำนวน 12,812,053,036 หุ้น </t>
  </si>
  <si>
    <t>(พ.ศ. 2565: 12,812,053,036 หุ้น)</t>
  </si>
  <si>
    <t>(พ.ศ. 2565: 8,637,873,804 หุ้น)</t>
  </si>
  <si>
    <t>มูลค่าที่ได้รับชำระแล้วหุ้นละ 0.5 บาท</t>
  </si>
  <si>
    <t>ส่วนต่ำมูลค่าหุ้น</t>
  </si>
  <si>
    <t>ยอดคงเหลือต้นงวด ณ วันที่ 1 มกราคม พ.ศ. 2566</t>
  </si>
  <si>
    <t>การวัดมูลค่าเงิน</t>
  </si>
  <si>
    <t>ลงทุนในตราสาร</t>
  </si>
  <si>
    <t>รวม</t>
  </si>
  <si>
    <t>ทุนด้วยมูลค่า</t>
  </si>
  <si>
    <t>องค์ประกอบ</t>
  </si>
  <si>
    <t>ยุติธรรมผ่านกำไร</t>
  </si>
  <si>
    <t>ขาดทุนเบ็ดเสร็จอื่น</t>
  </si>
  <si>
    <t>ออกหุ้น</t>
  </si>
  <si>
    <t xml:space="preserve">กำไร(ขาดทุน)สะสม </t>
  </si>
  <si>
    <t>ขาดทุนจากการตัดจำหน่ายสินค้าคงเหลือ</t>
  </si>
  <si>
    <t>- ค่าใช้จ่ายจ่ายล่วงหน้าสำหรับคาร์บอนเครดิต</t>
  </si>
  <si>
    <t>- สินทรัพย์ชีวภาพ</t>
  </si>
  <si>
    <t>- หนี้สินที่เกี่ยวข้องโดยตรงกับสินทรัพย์</t>
  </si>
  <si>
    <t>- สินทรัพย์ไม่หมุนเวียนที่ถือไว้เพื่อขาย</t>
  </si>
  <si>
    <t>เงินสดรับจากการออกหุ้นสามัญ</t>
  </si>
  <si>
    <t>รายการที่จัดประเภทรายการใหม่ไปยังกำไร</t>
  </si>
  <si>
    <t>การเปลี่ยนแปลงในมูลค่ายุติธรรมของเงินลงทุน</t>
  </si>
  <si>
    <t>ในตราสารทุนด้วยมูลค่ายุติธรรมผ่าน</t>
  </si>
  <si>
    <t>การวัดมูลค่าเงินลงทุนในตราสารทุนด้วยมูลค่า</t>
  </si>
  <si>
    <t>ยุติธรรมผ่านกำไรขาดทุนเบ็ดเสร็จอื่น</t>
  </si>
  <si>
    <t>โอนกำไรจากการจำหน่ายตราสารทุนที่วัดมูลค่า</t>
  </si>
  <si>
    <t>- เงินฝากธนาคารที่ใช้เป็นหลักประกัน</t>
  </si>
  <si>
    <t>กำไร(ขาดทุน)เบ็ดเสร็จรวมสำหรับงวด</t>
  </si>
  <si>
    <t>การแบ่งปันกำไร(ขาดทุน)เบ็ดเสร็จรวม</t>
  </si>
  <si>
    <t>ขาดทุนจากการตัดจำหน่ายสินทรัพย์ไม่มีตัวตน</t>
  </si>
  <si>
    <t>เงินสด(ใช้ไปใน)ได้มาจากกิจกรรมดำเนินงาน</t>
  </si>
  <si>
    <t>เงินสดสุทธิ(ใช้ไปใน)ได้มาจากกิจกรรมดำเนินงาน</t>
  </si>
  <si>
    <t>เงินสดรับจากการจำหน่ายสินทรัพย์ทางการเงิน</t>
  </si>
  <si>
    <t xml:space="preserve">บริษัท เวฟ เอกซ์โพเนนเชียล จำกัด (มหาชน) </t>
  </si>
  <si>
    <t>เงินสดจ่ายสำหรับเงินให้กู้ยืมระยะสั้นแก่กิจการที่เกี่ยวข้องกัน</t>
  </si>
  <si>
    <t>เงินสดสุทธิได้มาจาก(ใช้ไปใน)กิจกรรมลงทุน</t>
  </si>
  <si>
    <t>เงินสดและรายการเทียบเท่าเงินสด(ลดลง)เพิ่มขึ้นสุทธิ</t>
  </si>
  <si>
    <t>ผลต่างของอัตราแลกเปลี่ยนจากการแปลงค่างบการเงิน</t>
  </si>
  <si>
    <t>กำไรที่เกิดจากการวัดมูลค่ายุติธรรมของสินทรัพย์ชีวภาพ</t>
  </si>
  <si>
    <t>กำไรเบ็ดเสร็จรวมสำหรับงวดจากการดำเนินงานที่ยกเลิก</t>
  </si>
  <si>
    <t>การแปลงค่า</t>
  </si>
  <si>
    <t>งบการเงิน</t>
  </si>
  <si>
    <t>ด้วยมูลค่ายุติธรรมผ่านกำไรขาดทุนเบ็ดเสร็จ</t>
  </si>
  <si>
    <t>ไปกำไรสะสม</t>
  </si>
  <si>
    <t>ด้วยมูลค่ายุติธรรมผ่านกำไรขาดทุนเบ็ดเสร็จไปกำไรสะสม</t>
  </si>
  <si>
    <t>กำไร(ขาดทุน)เบ็ดเสร็จอื่นสำหรับงวด</t>
  </si>
  <si>
    <t>(ขาดทุน)กำไรเบ็ดเสร็จอื่นสำหรับงวด</t>
  </si>
  <si>
    <t>(ขาดทุน)กำไรเบ็ดเสร็จรวมสำหรับงวดจากการดำเนินงานต่อเนื่อง</t>
  </si>
  <si>
    <t>(ส่วนต่ำ)มูลค่าหุ้น</t>
  </si>
  <si>
    <t>เงินให้กู้ยืมระยะสั้นแก่กิจการอื่น</t>
  </si>
  <si>
    <t>ที่วัดมูลค่าด้วยมูลค่ายุติธรรมผ่านกำไรหรือขาดทุน</t>
  </si>
  <si>
    <t>ณ วันที่ 30 กันยายน พ.ศ. 2566</t>
  </si>
  <si>
    <t>30 กันยายน</t>
  </si>
  <si>
    <t>ยอดคงเหลือสิ้นงวด ณ วันที่ 30 กันยายน พ.ศ. 2565</t>
  </si>
  <si>
    <t>ยอดคงเหลือสิ้นงวด 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</si>
  <si>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</si>
  <si>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</si>
  <si>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การหักกลบขาดทุนสะสม</t>
  </si>
  <si>
    <t>ตัดจำหน่ายภาษีเงินได้หัก ณ ที่จ่าย</t>
  </si>
  <si>
    <t>18.1,18.2</t>
  </si>
  <si>
    <t>กำไร(ขาดทุน)ก่อนค่าใช้จ่ายภาษีเงินได้</t>
  </si>
  <si>
    <t>กำไร(ขาดทุน)สำหรับงวดจากการ</t>
  </si>
  <si>
    <t>กำไร(ขาดทุน)สำหรับงวด</t>
  </si>
  <si>
    <t>การแบ่งปันกำไร(ขาดทุน)</t>
  </si>
  <si>
    <t>กำไร(ขาดทุน)ต่อหุ้น</t>
  </si>
  <si>
    <t>กำไร(ขาดทุน)ต่อหุ้นขั้นพื้นฐาน</t>
  </si>
  <si>
    <t>กำไร(ขาดทุน)ต่อหุ้นปรับลด</t>
  </si>
  <si>
    <t>เงินสดรับจากเงินให้กู้ยืมระยะสั้นแก่กิจการที่เกี่ยวข้องกัน</t>
  </si>
  <si>
    <t xml:space="preserve">หุ้นสามัญจำนวน 8,649,750,158 หุ้น </t>
  </si>
  <si>
    <t>ขาดทุนจากการเปลี่ยนแปลงสัญญาเช่าและการประเมิน</t>
  </si>
  <si>
    <t>จ่ายภาษีเงินได้</t>
  </si>
  <si>
    <t>5</t>
  </si>
  <si>
    <t>-</t>
  </si>
  <si>
    <t>เงินสดจ่ายคืนจากเงินกู้ยืมระยะสั้นจากกิจการที่เกี่ยวข้องกัน</t>
  </si>
  <si>
    <t>ที่วัดมูลค่าด้วยมูลค่ายุติธรรมผ่านกำไรขาดทุนเบ็ดเสร็จอื่น</t>
  </si>
  <si>
    <t>การเพิ่มขึ้นของเงินลงทุนในบริษัทย่อย</t>
  </si>
  <si>
    <t>โอนค่าใช้จ่ายจ่ายล่วงหน้าสำหรับคาร์บอนเครดิตไปยังสินค้าคงเหลือ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</si>
</sst>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&quot;£&quot;#,##0.00;\-&quot;£&quot;#,##0.0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;\(#,##0\)"/>
    <numFmt numFmtId="173" formatCode="#,##0;\ \(#,##0\)"/>
    <numFmt numFmtId="174" formatCode="#,##0;\(#,###\)"/>
    <numFmt numFmtId="175" formatCode="#,##0;\(#,##0\);&quot;-&quot;;@"/>
    <numFmt numFmtId="176" formatCode="General_)"/>
    <numFmt numFmtId="177" formatCode="_(* #,##0.0_);_(* \(#,##0.0\);_(* &quot;-&quot;??_);_(@_)"/>
    <numFmt numFmtId="178" formatCode="0.00_);\(0.00\)"/>
    <numFmt numFmtId="179" formatCode="0.0_);\(0.0\)"/>
    <numFmt numFmtId="180" formatCode="\$#,##0;\(\$#,##0\)"/>
    <numFmt numFmtId="181" formatCode="_-[$€]* #,##0.00_-;\-[$€]* #,##0.00_-;_-[$€]* &quot;-&quot;??_-;_-@_-"/>
    <numFmt numFmtId="182" formatCode="mm/dd/yy"/>
    <numFmt numFmtId="183" formatCode="0_);\(0\)"/>
    <numFmt numFmtId="184" formatCode="_-* #,##0_-;\-* #,##0_-;_-* &quot;-&quot;??_-;_-@_-"/>
    <numFmt numFmtId="185" formatCode="#,##0;[Red]\(#,##0\)"/>
    <numFmt numFmtId="186" formatCode="#,##0.0000;\(#,##0.0000\);&quot;-&quot;;@"/>
    <numFmt numFmtId="187" formatCode="#,##0;\(#,##0\);\-"/>
    <numFmt numFmtId="188" formatCode="#,##0.0;\-#,##0.0"/>
    <numFmt numFmtId="189" formatCode="#,##0.000;\(#,##0.000\);&quot;-&quot;;@"/>
    <numFmt numFmtId="190" formatCode="\$#,##0.00;\(\$#,##0.00\)"/>
    <numFmt numFmtId="191" formatCode="&quot;\&quot;#,##0;[Red]&quot;\&quot;\-#,##0"/>
    <numFmt numFmtId="192" formatCode="&quot;\&quot;#,##0.00;[Red]&quot;\&quot;\-#,##0.00"/>
    <numFmt numFmtId="193" formatCode="#,##0;\(#,##0\);\ \-"/>
    <numFmt numFmtId="194" formatCode="#,##0.0"/>
  </numFmts>
  <fonts count="88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sz val="10"/>
      <name val="Times New Roman"/>
      <family val="1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98">
    <xf numFmtId="0" fontId="0" fillId="0" borderId="0"/>
    <xf numFmtId="176" fontId="13" fillId="0" borderId="0"/>
    <xf numFmtId="176" fontId="13" fillId="0" borderId="0"/>
    <xf numFmtId="176" fontId="13" fillId="0" borderId="0"/>
    <xf numFmtId="0" fontId="11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7" fillId="0" borderId="0"/>
    <xf numFmtId="0" fontId="14" fillId="0" borderId="0" applyNumberFormat="0" applyFill="0" applyBorder="0" applyAlignment="0" applyProtection="0"/>
    <xf numFmtId="5" fontId="15" fillId="0" borderId="1" applyAlignment="0" applyProtection="0"/>
    <xf numFmtId="0" fontId="11" fillId="0" borderId="0" applyFill="0" applyBorder="0" applyAlignment="0"/>
    <xf numFmtId="177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8" fontId="11" fillId="0" borderId="0" applyFill="0" applyBorder="0" applyAlignment="0"/>
    <xf numFmtId="0" fontId="11" fillId="0" borderId="0" applyFill="0" applyBorder="0" applyAlignment="0"/>
    <xf numFmtId="179" fontId="11" fillId="0" borderId="0" applyFill="0" applyBorder="0" applyAlignment="0"/>
    <xf numFmtId="177" fontId="11" fillId="0" borderId="0" applyFill="0" applyBorder="0" applyAlignment="0"/>
    <xf numFmtId="4" fontId="6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1" fontId="7" fillId="0" borderId="0"/>
    <xf numFmtId="43" fontId="11" fillId="0" borderId="0" applyFont="0" applyFill="0" applyBorder="0" applyAlignment="0" applyProtection="0"/>
    <xf numFmtId="0" fontId="16" fillId="0" borderId="0" applyNumberFormat="0" applyAlignment="0">
      <alignment horizontal="left"/>
    </xf>
    <xf numFmtId="166" fontId="6" fillId="0" borderId="0" applyFont="0" applyFill="0" applyBorder="0" applyAlignment="0" applyProtection="0"/>
    <xf numFmtId="0" fontId="14" fillId="0" borderId="2"/>
    <xf numFmtId="177" fontId="11" fillId="0" borderId="0" applyFont="0" applyFill="0" applyBorder="0" applyAlignment="0" applyProtection="0"/>
    <xf numFmtId="169" fontId="7" fillId="0" borderId="0"/>
    <xf numFmtId="14" fontId="17" fillId="0" borderId="0" applyFill="0" applyBorder="0" applyAlignment="0"/>
    <xf numFmtId="38" fontId="18" fillId="0" borderId="3">
      <alignment vertical="center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7" fillId="0" borderId="0"/>
    <xf numFmtId="0" fontId="11" fillId="0" borderId="0" applyFill="0" applyBorder="0" applyAlignment="0"/>
    <xf numFmtId="177" fontId="11" fillId="0" borderId="0" applyFill="0" applyBorder="0" applyAlignment="0"/>
    <xf numFmtId="0" fontId="11" fillId="0" borderId="0" applyFill="0" applyBorder="0" applyAlignment="0"/>
    <xf numFmtId="179" fontId="11" fillId="0" borderId="0" applyFill="0" applyBorder="0" applyAlignment="0"/>
    <xf numFmtId="177" fontId="11" fillId="0" borderId="0" applyFill="0" applyBorder="0" applyAlignment="0"/>
    <xf numFmtId="0" fontId="19" fillId="0" borderId="0" applyNumberFormat="0" applyAlignment="0">
      <alignment horizontal="left"/>
    </xf>
    <xf numFmtId="0" fontId="20" fillId="0" borderId="2">
      <alignment horizontal="center"/>
    </xf>
    <xf numFmtId="181" fontId="11" fillId="0" borderId="0" applyFont="0" applyFill="0" applyBorder="0" applyAlignment="0" applyProtection="0"/>
    <xf numFmtId="38" fontId="8" fillId="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0" fontId="8" fillId="3" borderId="2" applyNumberFormat="0" applyBorder="0" applyAlignment="0" applyProtection="0"/>
    <xf numFmtId="0" fontId="23" fillId="0" borderId="0"/>
    <xf numFmtId="0" fontId="11" fillId="0" borderId="0" applyFill="0" applyBorder="0" applyAlignment="0"/>
    <xf numFmtId="177" fontId="11" fillId="0" borderId="0" applyFill="0" applyBorder="0" applyAlignment="0"/>
    <xf numFmtId="0" fontId="11" fillId="0" borderId="0" applyFill="0" applyBorder="0" applyAlignment="0"/>
    <xf numFmtId="179" fontId="11" fillId="0" borderId="0" applyFill="0" applyBorder="0" applyAlignment="0"/>
    <xf numFmtId="177" fontId="11" fillId="0" borderId="0" applyFill="0" applyBorder="0" applyAlignment="0"/>
    <xf numFmtId="0" fontId="24" fillId="0" borderId="0"/>
    <xf numFmtId="0" fontId="25" fillId="0" borderId="0"/>
    <xf numFmtId="0" fontId="24" fillId="0" borderId="0"/>
    <xf numFmtId="0" fontId="25" fillId="0" borderId="0"/>
    <xf numFmtId="0" fontId="26" fillId="0" borderId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37" fontId="9" fillId="0" borderId="0"/>
    <xf numFmtId="0" fontId="24" fillId="0" borderId="0"/>
    <xf numFmtId="0" fontId="25" fillId="0" borderId="0"/>
    <xf numFmtId="0" fontId="25" fillId="0" borderId="0"/>
    <xf numFmtId="170" fontId="10" fillId="0" borderId="0"/>
    <xf numFmtId="0" fontId="6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0" fontId="28" fillId="4" borderId="0">
      <alignment horizontal="right"/>
    </xf>
    <xf numFmtId="0" fontId="29" fillId="4" borderId="6"/>
    <xf numFmtId="17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7" applyNumberFormat="0" applyBorder="0"/>
    <xf numFmtId="0" fontId="11" fillId="0" borderId="0" applyFill="0" applyBorder="0" applyAlignment="0"/>
    <xf numFmtId="177" fontId="11" fillId="0" borderId="0" applyFill="0" applyBorder="0" applyAlignment="0"/>
    <xf numFmtId="0" fontId="11" fillId="0" borderId="0" applyFill="0" applyBorder="0" applyAlignment="0"/>
    <xf numFmtId="179" fontId="11" fillId="0" borderId="0" applyFill="0" applyBorder="0" applyAlignment="0"/>
    <xf numFmtId="177" fontId="11" fillId="0" borderId="0" applyFill="0" applyBorder="0" applyAlignment="0"/>
    <xf numFmtId="0" fontId="11" fillId="0" borderId="2" applyNumberFormat="0" applyFont="0"/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5" fillId="0" borderId="8">
      <alignment horizontal="center"/>
    </xf>
    <xf numFmtId="3" fontId="18" fillId="0" borderId="0" applyFont="0" applyFill="0" applyBorder="0" applyAlignment="0" applyProtection="0"/>
    <xf numFmtId="0" fontId="18" fillId="5" borderId="0" applyNumberFormat="0" applyFont="0" applyBorder="0" applyAlignment="0" applyProtection="0"/>
    <xf numFmtId="37" fontId="30" fillId="0" borderId="0"/>
    <xf numFmtId="1" fontId="11" fillId="0" borderId="9" applyNumberFormat="0" applyFill="0" applyAlignment="0" applyProtection="0">
      <alignment horizontal="center" vertical="center"/>
    </xf>
    <xf numFmtId="182" fontId="31" fillId="0" borderId="0" applyNumberFormat="0" applyFill="0" applyBorder="0" applyAlignment="0" applyProtection="0">
      <alignment horizontal="left"/>
    </xf>
    <xf numFmtId="0" fontId="11" fillId="0" borderId="2" applyNumberFormat="0"/>
    <xf numFmtId="0" fontId="32" fillId="0" borderId="10"/>
    <xf numFmtId="0" fontId="11" fillId="6" borderId="0"/>
    <xf numFmtId="0" fontId="11" fillId="0" borderId="0" applyNumberFormat="0" applyFill="0" applyBorder="0" applyAlignment="0" applyProtection="0"/>
    <xf numFmtId="176" fontId="13" fillId="0" borderId="0"/>
    <xf numFmtId="0" fontId="33" fillId="0" borderId="11"/>
    <xf numFmtId="40" fontId="34" fillId="0" borderId="0" applyBorder="0">
      <alignment horizontal="right"/>
    </xf>
    <xf numFmtId="49" fontId="17" fillId="0" borderId="0" applyFill="0" applyBorder="0" applyAlignment="0"/>
    <xf numFmtId="183" fontId="11" fillId="0" borderId="0" applyFill="0" applyBorder="0" applyAlignment="0"/>
    <xf numFmtId="0" fontId="11" fillId="0" borderId="0" applyFill="0" applyBorder="0" applyAlignment="0"/>
    <xf numFmtId="0" fontId="35" fillId="7" borderId="2"/>
    <xf numFmtId="184" fontId="8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/>
    <xf numFmtId="0" fontId="11" fillId="0" borderId="0"/>
    <xf numFmtId="0" fontId="43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45" fillId="0" borderId="14">
      <alignment horizontal="center"/>
    </xf>
    <xf numFmtId="167" fontId="12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44" fillId="0" borderId="0"/>
    <xf numFmtId="190" fontId="44" fillId="0" borderId="0"/>
    <xf numFmtId="180" fontId="44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" fillId="0" borderId="0"/>
    <xf numFmtId="37" fontId="46" fillId="0" borderId="0"/>
    <xf numFmtId="0" fontId="12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49" fillId="0" borderId="0"/>
    <xf numFmtId="0" fontId="12" fillId="0" borderId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38" fontId="47" fillId="0" borderId="0" applyFont="0" applyFill="0" applyBorder="0" applyAlignment="0" applyProtection="0"/>
    <xf numFmtId="167" fontId="7" fillId="0" borderId="0" applyFont="0" applyFill="0" applyBorder="0" applyAlignment="0" applyProtection="0"/>
    <xf numFmtId="191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43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6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0" fillId="0" borderId="0"/>
    <xf numFmtId="167" fontId="6" fillId="0" borderId="0" applyFont="0" applyFill="0" applyBorder="0" applyAlignment="0" applyProtection="0"/>
    <xf numFmtId="0" fontId="1" fillId="0" borderId="0"/>
    <xf numFmtId="0" fontId="49" fillId="0" borderId="0">
      <protection locked="0"/>
    </xf>
    <xf numFmtId="0" fontId="48" fillId="0" borderId="0"/>
    <xf numFmtId="0" fontId="49" fillId="0" borderId="0">
      <protection locked="0"/>
    </xf>
    <xf numFmtId="167" fontId="1" fillId="0" borderId="0" applyFont="0" applyFill="0" applyBorder="0" applyAlignment="0" applyProtection="0"/>
    <xf numFmtId="0" fontId="51" fillId="40" borderId="0" applyNumberFormat="0" applyBorder="0" applyAlignment="0" applyProtection="0"/>
    <xf numFmtId="0" fontId="72" fillId="16" borderId="0" applyNumberFormat="0" applyBorder="0" applyAlignment="0" applyProtection="0"/>
    <xf numFmtId="0" fontId="51" fillId="41" borderId="0" applyNumberFormat="0" applyBorder="0" applyAlignment="0" applyProtection="0"/>
    <xf numFmtId="0" fontId="72" fillId="20" borderId="0" applyNumberFormat="0" applyBorder="0" applyAlignment="0" applyProtection="0"/>
    <xf numFmtId="0" fontId="51" fillId="42" borderId="0" applyNumberFormat="0" applyBorder="0" applyAlignment="0" applyProtection="0"/>
    <xf numFmtId="0" fontId="72" fillId="24" borderId="0" applyNumberFormat="0" applyBorder="0" applyAlignment="0" applyProtection="0"/>
    <xf numFmtId="0" fontId="51" fillId="43" borderId="0" applyNumberFormat="0" applyBorder="0" applyAlignment="0" applyProtection="0"/>
    <xf numFmtId="0" fontId="72" fillId="28" borderId="0" applyNumberFormat="0" applyBorder="0" applyAlignment="0" applyProtection="0"/>
    <xf numFmtId="0" fontId="51" fillId="45" borderId="0" applyNumberFormat="0" applyBorder="0" applyAlignment="0" applyProtection="0"/>
    <xf numFmtId="0" fontId="72" fillId="32" borderId="0" applyNumberFormat="0" applyBorder="0" applyAlignment="0" applyProtection="0"/>
    <xf numFmtId="0" fontId="51" fillId="46" borderId="0" applyNumberFormat="0" applyBorder="0" applyAlignment="0" applyProtection="0"/>
    <xf numFmtId="0" fontId="72" fillId="36" borderId="0" applyNumberFormat="0" applyBorder="0" applyAlignment="0" applyProtection="0"/>
    <xf numFmtId="0" fontId="51" fillId="47" borderId="0" applyNumberFormat="0" applyBorder="0" applyAlignment="0" applyProtection="0"/>
    <xf numFmtId="0" fontId="72" fillId="17" borderId="0" applyNumberFormat="0" applyBorder="0" applyAlignment="0" applyProtection="0"/>
    <xf numFmtId="0" fontId="51" fillId="39" borderId="0" applyNumberFormat="0" applyBorder="0" applyAlignment="0" applyProtection="0"/>
    <xf numFmtId="0" fontId="72" fillId="21" borderId="0" applyNumberFormat="0" applyBorder="0" applyAlignment="0" applyProtection="0"/>
    <xf numFmtId="0" fontId="51" fillId="49" borderId="0" applyNumberFormat="0" applyBorder="0" applyAlignment="0" applyProtection="0"/>
    <xf numFmtId="0" fontId="72" fillId="25" borderId="0" applyNumberFormat="0" applyBorder="0" applyAlignment="0" applyProtection="0"/>
    <xf numFmtId="0" fontId="51" fillId="43" borderId="0" applyNumberFormat="0" applyBorder="0" applyAlignment="0" applyProtection="0"/>
    <xf numFmtId="0" fontId="72" fillId="29" borderId="0" applyNumberFormat="0" applyBorder="0" applyAlignment="0" applyProtection="0"/>
    <xf numFmtId="0" fontId="51" fillId="47" borderId="0" applyNumberFormat="0" applyBorder="0" applyAlignment="0" applyProtection="0"/>
    <xf numFmtId="0" fontId="72" fillId="33" borderId="0" applyNumberFormat="0" applyBorder="0" applyAlignment="0" applyProtection="0"/>
    <xf numFmtId="0" fontId="51" fillId="51" borderId="0" applyNumberFormat="0" applyBorder="0" applyAlignment="0" applyProtection="0"/>
    <xf numFmtId="0" fontId="72" fillId="37" borderId="0" applyNumberFormat="0" applyBorder="0" applyAlignment="0" applyProtection="0"/>
    <xf numFmtId="0" fontId="52" fillId="52" borderId="0" applyNumberFormat="0" applyBorder="0" applyAlignment="0" applyProtection="0"/>
    <xf numFmtId="0" fontId="73" fillId="18" borderId="0" applyNumberFormat="0" applyBorder="0" applyAlignment="0" applyProtection="0"/>
    <xf numFmtId="0" fontId="52" fillId="39" borderId="0" applyNumberFormat="0" applyBorder="0" applyAlignment="0" applyProtection="0"/>
    <xf numFmtId="0" fontId="73" fillId="22" borderId="0" applyNumberFormat="0" applyBorder="0" applyAlignment="0" applyProtection="0"/>
    <xf numFmtId="0" fontId="52" fillId="49" borderId="0" applyNumberFormat="0" applyBorder="0" applyAlignment="0" applyProtection="0"/>
    <xf numFmtId="0" fontId="73" fillId="26" borderId="0" applyNumberFormat="0" applyBorder="0" applyAlignment="0" applyProtection="0"/>
    <xf numFmtId="0" fontId="52" fillId="53" borderId="0" applyNumberFormat="0" applyBorder="0" applyAlignment="0" applyProtection="0"/>
    <xf numFmtId="0" fontId="73" fillId="30" borderId="0" applyNumberFormat="0" applyBorder="0" applyAlignment="0" applyProtection="0"/>
    <xf numFmtId="0" fontId="52" fillId="54" borderId="0" applyNumberFormat="0" applyBorder="0" applyAlignment="0" applyProtection="0"/>
    <xf numFmtId="0" fontId="73" fillId="34" borderId="0" applyNumberFormat="0" applyBorder="0" applyAlignment="0" applyProtection="0"/>
    <xf numFmtId="0" fontId="52" fillId="55" borderId="0" applyNumberFormat="0" applyBorder="0" applyAlignment="0" applyProtection="0"/>
    <xf numFmtId="0" fontId="73" fillId="38" borderId="0" applyNumberFormat="0" applyBorder="0" applyAlignment="0" applyProtection="0"/>
    <xf numFmtId="0" fontId="52" fillId="56" borderId="0" applyNumberFormat="0" applyBorder="0" applyAlignment="0" applyProtection="0"/>
    <xf numFmtId="0" fontId="73" fillId="15" borderId="0" applyNumberFormat="0" applyBorder="0" applyAlignment="0" applyProtection="0"/>
    <xf numFmtId="0" fontId="52" fillId="57" borderId="0" applyNumberFormat="0" applyBorder="0" applyAlignment="0" applyProtection="0"/>
    <xf numFmtId="0" fontId="73" fillId="19" borderId="0" applyNumberFormat="0" applyBorder="0" applyAlignment="0" applyProtection="0"/>
    <xf numFmtId="0" fontId="52" fillId="58" borderId="0" applyNumberFormat="0" applyBorder="0" applyAlignment="0" applyProtection="0"/>
    <xf numFmtId="0" fontId="73" fillId="23" borderId="0" applyNumberFormat="0" applyBorder="0" applyAlignment="0" applyProtection="0"/>
    <xf numFmtId="0" fontId="52" fillId="53" borderId="0" applyNumberFormat="0" applyBorder="0" applyAlignment="0" applyProtection="0"/>
    <xf numFmtId="0" fontId="73" fillId="27" borderId="0" applyNumberFormat="0" applyBorder="0" applyAlignment="0" applyProtection="0"/>
    <xf numFmtId="0" fontId="52" fillId="54" borderId="0" applyNumberFormat="0" applyBorder="0" applyAlignment="0" applyProtection="0"/>
    <xf numFmtId="0" fontId="73" fillId="31" borderId="0" applyNumberFormat="0" applyBorder="0" applyAlignment="0" applyProtection="0"/>
    <xf numFmtId="0" fontId="52" fillId="48" borderId="0" applyNumberFormat="0" applyBorder="0" applyAlignment="0" applyProtection="0"/>
    <xf numFmtId="0" fontId="73" fillId="35" borderId="0" applyNumberFormat="0" applyBorder="0" applyAlignment="0" applyProtection="0"/>
    <xf numFmtId="0" fontId="53" fillId="41" borderId="0" applyNumberFormat="0" applyBorder="0" applyAlignment="0" applyProtection="0"/>
    <xf numFmtId="0" fontId="74" fillId="10" borderId="0" applyNumberFormat="0" applyBorder="0" applyAlignment="0" applyProtection="0"/>
    <xf numFmtId="0" fontId="54" fillId="59" borderId="20" applyNumberFormat="0" applyAlignment="0" applyProtection="0"/>
    <xf numFmtId="0" fontId="75" fillId="13" borderId="15" applyNumberFormat="0" applyAlignment="0" applyProtection="0"/>
    <xf numFmtId="0" fontId="55" fillId="60" borderId="21" applyNumberFormat="0" applyAlignment="0" applyProtection="0"/>
    <xf numFmtId="0" fontId="76" fillId="14" borderId="18" applyNumberFormat="0" applyAlignment="0" applyProtection="0"/>
    <xf numFmtId="4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7" fillId="42" borderId="0" applyNumberFormat="0" applyBorder="0" applyAlignment="0" applyProtection="0"/>
    <xf numFmtId="0" fontId="79" fillId="9" borderId="0" applyNumberFormat="0" applyBorder="0" applyAlignment="0" applyProtection="0"/>
    <xf numFmtId="38" fontId="8" fillId="2" borderId="0" applyNumberFormat="0" applyBorder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60" fillId="0" borderId="24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0" fontId="8" fillId="3" borderId="2" applyNumberFormat="0" applyBorder="0" applyAlignment="0" applyProtection="0"/>
    <xf numFmtId="0" fontId="62" fillId="46" borderId="20" applyNumberFormat="0" applyAlignment="0" applyProtection="0"/>
    <xf numFmtId="0" fontId="62" fillId="46" borderId="20" applyNumberFormat="0" applyAlignment="0" applyProtection="0"/>
    <xf numFmtId="0" fontId="81" fillId="12" borderId="15" applyNumberFormat="0" applyAlignment="0" applyProtection="0"/>
    <xf numFmtId="0" fontId="81" fillId="12" borderId="15" applyNumberFormat="0" applyAlignment="0" applyProtection="0"/>
    <xf numFmtId="0" fontId="62" fillId="46" borderId="20" applyNumberFormat="0" applyAlignment="0" applyProtection="0"/>
    <xf numFmtId="0" fontId="62" fillId="46" borderId="20" applyNumberFormat="0" applyAlignment="0" applyProtection="0"/>
    <xf numFmtId="0" fontId="62" fillId="46" borderId="20" applyNumberFormat="0" applyAlignment="0" applyProtection="0"/>
    <xf numFmtId="0" fontId="62" fillId="46" borderId="20" applyNumberFormat="0" applyAlignment="0" applyProtection="0"/>
    <xf numFmtId="0" fontId="62" fillId="46" borderId="20" applyNumberFormat="0" applyAlignment="0" applyProtection="0"/>
    <xf numFmtId="0" fontId="62" fillId="46" borderId="20" applyNumberFormat="0" applyAlignment="0" applyProtection="0"/>
    <xf numFmtId="0" fontId="62" fillId="46" borderId="20" applyNumberFormat="0" applyAlignment="0" applyProtection="0"/>
    <xf numFmtId="0" fontId="62" fillId="46" borderId="20" applyNumberFormat="0" applyAlignment="0" applyProtection="0"/>
    <xf numFmtId="0" fontId="63" fillId="0" borderId="25" applyNumberFormat="0" applyFill="0" applyAlignment="0" applyProtection="0"/>
    <xf numFmtId="0" fontId="82" fillId="0" borderId="17" applyNumberFormat="0" applyFill="0" applyAlignment="0" applyProtection="0"/>
    <xf numFmtId="0" fontId="64" fillId="50" borderId="0" applyNumberFormat="0" applyBorder="0" applyAlignment="0" applyProtection="0"/>
    <xf numFmtId="0" fontId="83" fillId="1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8" fillId="0" borderId="0"/>
    <xf numFmtId="0" fontId="6" fillId="0" borderId="0"/>
    <xf numFmtId="0" fontId="77" fillId="0" borderId="0"/>
    <xf numFmtId="0" fontId="84" fillId="0" borderId="0"/>
    <xf numFmtId="0" fontId="6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2" fillId="0" borderId="0"/>
    <xf numFmtId="0" fontId="72" fillId="0" borderId="0"/>
    <xf numFmtId="0" fontId="48" fillId="0" borderId="0"/>
    <xf numFmtId="0" fontId="48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1" fillId="0" borderId="0"/>
    <xf numFmtId="0" fontId="12" fillId="44" borderId="26" applyNumberFormat="0" applyFont="0" applyAlignment="0" applyProtection="0"/>
    <xf numFmtId="0" fontId="65" fillId="59" borderId="27" applyNumberFormat="0" applyAlignment="0" applyProtection="0"/>
    <xf numFmtId="0" fontId="85" fillId="13" borderId="16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28" applyNumberFormat="0" applyFill="0" applyAlignment="0" applyProtection="0"/>
    <xf numFmtId="0" fontId="86" fillId="0" borderId="19" applyNumberFormat="0" applyFill="0" applyAlignment="0" applyProtection="0"/>
    <xf numFmtId="0" fontId="6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0" fontId="69" fillId="0" borderId="0"/>
    <xf numFmtId="167" fontId="70" fillId="0" borderId="0" applyFont="0" applyFill="0" applyBorder="0" applyAlignment="0" applyProtection="0"/>
    <xf numFmtId="0" fontId="7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6" fillId="0" borderId="0"/>
    <xf numFmtId="0" fontId="6" fillId="0" borderId="0"/>
  </cellStyleXfs>
  <cellXfs count="241">
    <xf numFmtId="0" fontId="0" fillId="0" borderId="0" xfId="0"/>
    <xf numFmtId="0" fontId="40" fillId="0" borderId="12" xfId="78" applyFont="1" applyBorder="1" applyAlignment="1">
      <alignment vertical="center"/>
    </xf>
    <xf numFmtId="0" fontId="39" fillId="0" borderId="0" xfId="0" applyFont="1" applyAlignment="1">
      <alignment vertical="top"/>
    </xf>
    <xf numFmtId="37" fontId="40" fillId="0" borderId="0" xfId="0" applyNumberFormat="1" applyFont="1" applyAlignment="1">
      <alignment horizontal="left" vertical="top"/>
    </xf>
    <xf numFmtId="37" fontId="40" fillId="0" borderId="0" xfId="0" applyNumberFormat="1" applyFont="1" applyAlignment="1">
      <alignment horizontal="center" vertical="top"/>
    </xf>
    <xf numFmtId="174" fontId="40" fillId="0" borderId="0" xfId="0" applyNumberFormat="1" applyFont="1" applyAlignment="1">
      <alignment horizontal="centerContinuous" vertical="top"/>
    </xf>
    <xf numFmtId="37" fontId="39" fillId="0" borderId="0" xfId="0" applyNumberFormat="1" applyFont="1" applyAlignment="1">
      <alignment horizontal="left" vertical="top"/>
    </xf>
    <xf numFmtId="37" fontId="39" fillId="0" borderId="12" xfId="0" applyNumberFormat="1" applyFont="1" applyBorder="1" applyAlignment="1">
      <alignment horizontal="left" vertical="center"/>
    </xf>
    <xf numFmtId="37" fontId="40" fillId="0" borderId="12" xfId="0" applyNumberFormat="1" applyFont="1" applyBorder="1" applyAlignment="1">
      <alignment horizontal="left" vertical="top"/>
    </xf>
    <xf numFmtId="37" fontId="40" fillId="0" borderId="12" xfId="0" applyNumberFormat="1" applyFont="1" applyBorder="1" applyAlignment="1">
      <alignment horizontal="center" vertical="top"/>
    </xf>
    <xf numFmtId="174" fontId="40" fillId="0" borderId="12" xfId="0" applyNumberFormat="1" applyFont="1" applyBorder="1" applyAlignment="1">
      <alignment horizontal="centerContinuous" vertical="top"/>
    </xf>
    <xf numFmtId="3" fontId="40" fillId="0" borderId="0" xfId="20" applyNumberFormat="1" applyFont="1" applyFill="1" applyBorder="1" applyAlignment="1">
      <alignment horizontal="right" vertical="top"/>
    </xf>
    <xf numFmtId="175" fontId="40" fillId="0" borderId="0" xfId="31" applyNumberFormat="1" applyFont="1" applyFill="1" applyBorder="1" applyAlignment="1">
      <alignment horizontal="right" vertical="top"/>
    </xf>
    <xf numFmtId="3" fontId="40" fillId="0" borderId="12" xfId="20" applyNumberFormat="1" applyFont="1" applyFill="1" applyBorder="1" applyAlignment="1">
      <alignment horizontal="right" vertical="top"/>
    </xf>
    <xf numFmtId="0" fontId="40" fillId="0" borderId="0" xfId="0" applyFont="1" applyAlignment="1">
      <alignment vertical="top"/>
    </xf>
    <xf numFmtId="175" fontId="40" fillId="0" borderId="12" xfId="31" applyNumberFormat="1" applyFont="1" applyFill="1" applyBorder="1" applyAlignment="1">
      <alignment horizontal="right" vertical="center"/>
    </xf>
    <xf numFmtId="37" fontId="40" fillId="0" borderId="0" xfId="0" quotePrefix="1" applyNumberFormat="1" applyFont="1" applyAlignment="1">
      <alignment horizontal="left" vertical="top"/>
    </xf>
    <xf numFmtId="0" fontId="40" fillId="0" borderId="12" xfId="0" applyFont="1" applyBorder="1" applyAlignment="1">
      <alignment vertical="top"/>
    </xf>
    <xf numFmtId="3" fontId="40" fillId="0" borderId="12" xfId="20" applyNumberFormat="1" applyFont="1" applyFill="1" applyBorder="1" applyAlignment="1">
      <alignment vertical="top"/>
    </xf>
    <xf numFmtId="37" fontId="39" fillId="0" borderId="12" xfId="0" applyNumberFormat="1" applyFont="1" applyBorder="1" applyAlignment="1">
      <alignment horizontal="left" vertical="top"/>
    </xf>
    <xf numFmtId="37" fontId="39" fillId="0" borderId="0" xfId="0" applyNumberFormat="1" applyFont="1" applyAlignment="1">
      <alignment vertical="top"/>
    </xf>
    <xf numFmtId="174" fontId="40" fillId="0" borderId="0" xfId="0" applyNumberFormat="1" applyFont="1" applyAlignment="1">
      <alignment vertical="top"/>
    </xf>
    <xf numFmtId="174" fontId="40" fillId="0" borderId="12" xfId="0" applyNumberFormat="1" applyFont="1" applyBorder="1" applyAlignment="1">
      <alignment horizontal="right" vertical="top"/>
    </xf>
    <xf numFmtId="189" fontId="40" fillId="0" borderId="0" xfId="0" applyNumberFormat="1" applyFont="1" applyAlignment="1">
      <alignment horizontal="right" vertical="top"/>
    </xf>
    <xf numFmtId="189" fontId="40" fillId="0" borderId="0" xfId="31" applyNumberFormat="1" applyFont="1" applyFill="1" applyBorder="1" applyAlignment="1">
      <alignment horizontal="right" vertical="top"/>
    </xf>
    <xf numFmtId="37" fontId="40" fillId="0" borderId="0" xfId="0" applyNumberFormat="1" applyFont="1" applyAlignment="1">
      <alignment horizontal="center" vertical="center"/>
    </xf>
    <xf numFmtId="37" fontId="40" fillId="0" borderId="0" xfId="0" applyNumberFormat="1" applyFont="1" applyAlignment="1">
      <alignment horizontal="centerContinuous" vertical="center"/>
    </xf>
    <xf numFmtId="37" fontId="39" fillId="0" borderId="0" xfId="0" applyNumberFormat="1" applyFont="1" applyAlignment="1">
      <alignment horizontal="left" vertical="center"/>
    </xf>
    <xf numFmtId="37" fontId="40" fillId="0" borderId="12" xfId="0" applyNumberFormat="1" applyFont="1" applyBorder="1" applyAlignment="1">
      <alignment horizontal="center" vertical="center"/>
    </xf>
    <xf numFmtId="37" fontId="40" fillId="0" borderId="12" xfId="0" applyNumberFormat="1" applyFont="1" applyBorder="1" applyAlignment="1">
      <alignment horizontal="centerContinuous" vertical="center"/>
    </xf>
    <xf numFmtId="175" fontId="40" fillId="0" borderId="0" xfId="31" applyNumberFormat="1" applyFont="1" applyFill="1" applyBorder="1" applyAlignment="1">
      <alignment horizontal="right" vertical="center"/>
    </xf>
    <xf numFmtId="3" fontId="40" fillId="0" borderId="0" xfId="20" applyNumberFormat="1" applyFont="1" applyFill="1" applyBorder="1" applyAlignment="1">
      <alignment vertical="center"/>
    </xf>
    <xf numFmtId="37" fontId="41" fillId="0" borderId="0" xfId="0" applyNumberFormat="1" applyFont="1" applyAlignment="1">
      <alignment horizontal="centerContinuous" vertical="center"/>
    </xf>
    <xf numFmtId="37" fontId="41" fillId="0" borderId="0" xfId="0" applyNumberFormat="1" applyFont="1" applyAlignment="1">
      <alignment vertical="center"/>
    </xf>
    <xf numFmtId="37" fontId="39" fillId="0" borderId="0" xfId="0" applyNumberFormat="1" applyFont="1" applyAlignment="1">
      <alignment horizontal="right" vertical="center"/>
    </xf>
    <xf numFmtId="37" fontId="39" fillId="0" borderId="0" xfId="0" applyNumberFormat="1" applyFont="1" applyAlignment="1">
      <alignment vertical="center"/>
    </xf>
    <xf numFmtId="175" fontId="40" fillId="0" borderId="0" xfId="31" applyNumberFormat="1" applyFont="1" applyFill="1" applyBorder="1" applyAlignment="1">
      <alignment horizontal="center" vertical="center"/>
    </xf>
    <xf numFmtId="172" fontId="40" fillId="0" borderId="0" xfId="0" applyNumberFormat="1" applyFont="1" applyAlignment="1">
      <alignment horizontal="center" vertical="center"/>
    </xf>
    <xf numFmtId="172" fontId="40" fillId="0" borderId="0" xfId="0" applyNumberFormat="1" applyFont="1" applyAlignment="1">
      <alignment horizontal="centerContinuous" vertical="center"/>
    </xf>
    <xf numFmtId="172" fontId="40" fillId="0" borderId="12" xfId="0" applyNumberFormat="1" applyFont="1" applyBorder="1" applyAlignment="1">
      <alignment horizontal="centerContinuous" vertical="center"/>
    </xf>
    <xf numFmtId="187" fontId="40" fillId="0" borderId="0" xfId="20" applyNumberFormat="1" applyFont="1" applyFill="1" applyBorder="1" applyAlignment="1">
      <alignment horizontal="right" vertical="center"/>
    </xf>
    <xf numFmtId="187" fontId="40" fillId="0" borderId="12" xfId="20" applyNumberFormat="1" applyFont="1" applyFill="1" applyBorder="1" applyAlignment="1">
      <alignment vertical="center"/>
    </xf>
    <xf numFmtId="0" fontId="40" fillId="0" borderId="0" xfId="0" applyFont="1" applyAlignment="1">
      <alignment vertical="center"/>
    </xf>
    <xf numFmtId="37" fontId="40" fillId="0" borderId="0" xfId="0" applyNumberFormat="1" applyFont="1" applyAlignment="1">
      <alignment horizontal="left" vertical="center"/>
    </xf>
    <xf numFmtId="37" fontId="40" fillId="0" borderId="0" xfId="0" quotePrefix="1" applyNumberFormat="1" applyFont="1" applyAlignment="1">
      <alignment horizontal="left" vertical="center"/>
    </xf>
    <xf numFmtId="174" fontId="39" fillId="0" borderId="0" xfId="0" applyNumberFormat="1" applyFont="1" applyAlignment="1">
      <alignment vertical="top"/>
    </xf>
    <xf numFmtId="174" fontId="39" fillId="0" borderId="0" xfId="0" applyNumberFormat="1" applyFont="1" applyAlignment="1">
      <alignment horizontal="right" vertical="center"/>
    </xf>
    <xf numFmtId="174" fontId="40" fillId="0" borderId="0" xfId="0" applyNumberFormat="1" applyFont="1" applyAlignment="1">
      <alignment horizontal="centerContinuous" vertical="center"/>
    </xf>
    <xf numFmtId="174" fontId="39" fillId="0" borderId="0" xfId="0" applyNumberFormat="1" applyFont="1" applyAlignment="1">
      <alignment vertical="center"/>
    </xf>
    <xf numFmtId="172" fontId="39" fillId="0" borderId="0" xfId="0" applyNumberFormat="1" applyFont="1" applyAlignment="1">
      <alignment horizontal="right" vertical="top"/>
    </xf>
    <xf numFmtId="174" fontId="40" fillId="0" borderId="0" xfId="0" applyNumberFormat="1" applyFont="1" applyAlignment="1">
      <alignment horizontal="right" vertical="top"/>
    </xf>
    <xf numFmtId="174" fontId="39" fillId="0" borderId="0" xfId="0" applyNumberFormat="1" applyFont="1" applyAlignment="1">
      <alignment horizontal="right" vertical="top"/>
    </xf>
    <xf numFmtId="0" fontId="39" fillId="0" borderId="0" xfId="0" applyFont="1" applyAlignment="1">
      <alignment horizontal="center" vertical="top"/>
    </xf>
    <xf numFmtId="174" fontId="39" fillId="0" borderId="12" xfId="0" applyNumberFormat="1" applyFont="1" applyBorder="1" applyAlignment="1">
      <alignment horizontal="right" vertical="top"/>
    </xf>
    <xf numFmtId="175" fontId="40" fillId="0" borderId="12" xfId="31" applyNumberFormat="1" applyFont="1" applyFill="1" applyBorder="1" applyAlignment="1">
      <alignment horizontal="right" vertical="top"/>
    </xf>
    <xf numFmtId="37" fontId="40" fillId="0" borderId="0" xfId="0" applyNumberFormat="1" applyFont="1" applyAlignment="1">
      <alignment vertical="top"/>
    </xf>
    <xf numFmtId="172" fontId="40" fillId="0" borderId="0" xfId="78" applyNumberFormat="1" applyFont="1" applyAlignment="1">
      <alignment horizontal="right" vertical="top"/>
    </xf>
    <xf numFmtId="3" fontId="40" fillId="0" borderId="0" xfId="20" applyNumberFormat="1" applyFont="1" applyFill="1" applyBorder="1" applyAlignment="1">
      <alignment vertical="top"/>
    </xf>
    <xf numFmtId="0" fontId="40" fillId="0" borderId="0" xfId="0" applyFont="1" applyAlignment="1">
      <alignment horizontal="center" vertical="top"/>
    </xf>
    <xf numFmtId="188" fontId="40" fillId="0" borderId="0" xfId="0" applyNumberFormat="1" applyFont="1" applyAlignment="1">
      <alignment horizontal="center" vertical="top"/>
    </xf>
    <xf numFmtId="175" fontId="40" fillId="0" borderId="13" xfId="31" applyNumberFormat="1" applyFont="1" applyFill="1" applyBorder="1" applyAlignment="1">
      <alignment horizontal="right" vertical="top"/>
    </xf>
    <xf numFmtId="3" fontId="40" fillId="0" borderId="0" xfId="20" applyNumberFormat="1" applyFont="1" applyFill="1" applyBorder="1" applyAlignment="1">
      <alignment horizontal="center" vertical="top"/>
    </xf>
    <xf numFmtId="174" fontId="40" fillId="0" borderId="13" xfId="0" applyNumberFormat="1" applyFont="1" applyBorder="1" applyAlignment="1">
      <alignment horizontal="right" vertical="top"/>
    </xf>
    <xf numFmtId="3" fontId="40" fillId="0" borderId="0" xfId="20" applyNumberFormat="1" applyFont="1" applyFill="1" applyBorder="1" applyAlignment="1">
      <alignment horizontal="right" vertical="center"/>
    </xf>
    <xf numFmtId="49" fontId="40" fillId="0" borderId="0" xfId="0" applyNumberFormat="1" applyFont="1" applyAlignment="1">
      <alignment vertical="center"/>
    </xf>
    <xf numFmtId="187" fontId="40" fillId="0" borderId="0" xfId="20" applyNumberFormat="1" applyFont="1" applyFill="1" applyAlignment="1">
      <alignment vertical="center"/>
    </xf>
    <xf numFmtId="187" fontId="40" fillId="0" borderId="0" xfId="20" applyNumberFormat="1" applyFont="1" applyFill="1" applyAlignment="1">
      <alignment horizontal="right" vertical="center"/>
    </xf>
    <xf numFmtId="175" fontId="39" fillId="0" borderId="0" xfId="23" applyNumberFormat="1" applyFont="1" applyFill="1" applyBorder="1" applyAlignment="1">
      <alignment horizontal="right" vertical="center"/>
    </xf>
    <xf numFmtId="175" fontId="39" fillId="0" borderId="0" xfId="23" applyNumberFormat="1" applyFont="1" applyFill="1" applyAlignment="1">
      <alignment horizontal="center" vertical="center"/>
    </xf>
    <xf numFmtId="187" fontId="39" fillId="0" borderId="0" xfId="23" applyNumberFormat="1" applyFont="1" applyFill="1" applyBorder="1" applyAlignment="1">
      <alignment horizontal="right" vertical="center"/>
    </xf>
    <xf numFmtId="187" fontId="39" fillId="0" borderId="0" xfId="23" applyNumberFormat="1" applyFont="1" applyFill="1" applyAlignment="1">
      <alignment horizontal="center" vertical="center"/>
    </xf>
    <xf numFmtId="187" fontId="39" fillId="0" borderId="0" xfId="23" applyNumberFormat="1" applyFont="1" applyFill="1" applyAlignment="1">
      <alignment horizontal="right" vertical="center"/>
    </xf>
    <xf numFmtId="187" fontId="40" fillId="0" borderId="12" xfId="23" applyNumberFormat="1" applyFont="1" applyFill="1" applyBorder="1" applyAlignment="1">
      <alignment horizontal="right" vertical="center"/>
    </xf>
    <xf numFmtId="187" fontId="40" fillId="0" borderId="0" xfId="23" applyNumberFormat="1" applyFont="1" applyFill="1" applyAlignment="1">
      <alignment horizontal="center" vertical="center"/>
    </xf>
    <xf numFmtId="187" fontId="40" fillId="0" borderId="0" xfId="23" applyNumberFormat="1" applyFont="1" applyFill="1" applyBorder="1" applyAlignment="1">
      <alignment horizontal="right" vertical="center"/>
    </xf>
    <xf numFmtId="0" fontId="39" fillId="0" borderId="12" xfId="0" applyFont="1" applyBorder="1" applyAlignment="1">
      <alignment horizontal="center" vertical="top"/>
    </xf>
    <xf numFmtId="175" fontId="40" fillId="0" borderId="0" xfId="78" applyNumberFormat="1" applyFont="1" applyAlignment="1">
      <alignment horizontal="right" vertical="center"/>
    </xf>
    <xf numFmtId="174" fontId="40" fillId="0" borderId="0" xfId="0" applyNumberFormat="1" applyFont="1" applyAlignment="1">
      <alignment horizontal="right" vertical="center"/>
    </xf>
    <xf numFmtId="37" fontId="40" fillId="0" borderId="0" xfId="0" applyNumberFormat="1" applyFont="1" applyAlignment="1">
      <alignment vertical="center"/>
    </xf>
    <xf numFmtId="187" fontId="40" fillId="0" borderId="0" xfId="0" applyNumberFormat="1" applyFont="1" applyAlignment="1">
      <alignment horizontal="right" vertical="center"/>
    </xf>
    <xf numFmtId="37" fontId="40" fillId="0" borderId="0" xfId="0" applyNumberFormat="1" applyFont="1" applyAlignment="1">
      <alignment horizontal="right" vertical="center"/>
    </xf>
    <xf numFmtId="187" fontId="40" fillId="0" borderId="0" xfId="0" applyNumberFormat="1" applyFont="1" applyAlignment="1">
      <alignment vertical="center"/>
    </xf>
    <xf numFmtId="187" fontId="40" fillId="0" borderId="0" xfId="0" applyNumberFormat="1" applyFont="1" applyAlignment="1">
      <alignment horizontal="center" vertical="center"/>
    </xf>
    <xf numFmtId="187" fontId="40" fillId="0" borderId="0" xfId="0" quotePrefix="1" applyNumberFormat="1" applyFont="1" applyAlignment="1">
      <alignment vertical="center"/>
    </xf>
    <xf numFmtId="187" fontId="40" fillId="0" borderId="12" xfId="0" applyNumberFormat="1" applyFont="1" applyBorder="1" applyAlignment="1">
      <alignment vertical="center"/>
    </xf>
    <xf numFmtId="41" fontId="40" fillId="0" borderId="0" xfId="0" applyNumberFormat="1" applyFont="1" applyAlignment="1">
      <alignment horizontal="center" vertical="center"/>
    </xf>
    <xf numFmtId="41" fontId="40" fillId="0" borderId="0" xfId="0" applyNumberFormat="1" applyFont="1" applyAlignment="1">
      <alignment horizontal="right" vertical="center"/>
    </xf>
    <xf numFmtId="187" fontId="40" fillId="0" borderId="0" xfId="0" quotePrefix="1" applyNumberFormat="1" applyFont="1" applyAlignment="1">
      <alignment horizontal="right" vertical="center"/>
    </xf>
    <xf numFmtId="187" fontId="40" fillId="0" borderId="0" xfId="20" applyNumberFormat="1" applyFont="1" applyFill="1" applyBorder="1" applyAlignment="1">
      <alignment vertical="center"/>
    </xf>
    <xf numFmtId="37" fontId="39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top"/>
    </xf>
    <xf numFmtId="3" fontId="40" fillId="8" borderId="0" xfId="20" applyNumberFormat="1" applyFont="1" applyFill="1" applyBorder="1" applyAlignment="1">
      <alignment horizontal="right" vertical="top"/>
    </xf>
    <xf numFmtId="175" fontId="40" fillId="8" borderId="12" xfId="31" applyNumberFormat="1" applyFont="1" applyFill="1" applyBorder="1" applyAlignment="1">
      <alignment horizontal="right" vertical="top"/>
    </xf>
    <xf numFmtId="175" fontId="40" fillId="8" borderId="0" xfId="31" applyNumberFormat="1" applyFont="1" applyFill="1" applyBorder="1" applyAlignment="1">
      <alignment horizontal="right" vertical="top"/>
    </xf>
    <xf numFmtId="175" fontId="40" fillId="8" borderId="13" xfId="31" applyNumberFormat="1" applyFont="1" applyFill="1" applyBorder="1" applyAlignment="1">
      <alignment horizontal="right" vertical="top"/>
    </xf>
    <xf numFmtId="189" fontId="40" fillId="8" borderId="0" xfId="31" applyNumberFormat="1" applyFont="1" applyFill="1" applyBorder="1" applyAlignment="1">
      <alignment horizontal="right" vertical="top"/>
    </xf>
    <xf numFmtId="37" fontId="41" fillId="0" borderId="0" xfId="0" applyNumberFormat="1" applyFont="1" applyAlignment="1">
      <alignment horizontal="center" vertical="center"/>
    </xf>
    <xf numFmtId="37" fontId="39" fillId="0" borderId="12" xfId="0" applyNumberFormat="1" applyFont="1" applyBorder="1" applyAlignment="1">
      <alignment horizontal="right" vertical="center"/>
    </xf>
    <xf numFmtId="3" fontId="40" fillId="0" borderId="0" xfId="20" applyNumberFormat="1" applyFont="1" applyFill="1" applyBorder="1" applyAlignment="1">
      <alignment horizontal="center" vertical="center"/>
    </xf>
    <xf numFmtId="3" fontId="40" fillId="0" borderId="0" xfId="20" applyNumberFormat="1" applyFont="1" applyFill="1" applyAlignment="1">
      <alignment vertical="center"/>
    </xf>
    <xf numFmtId="49" fontId="40" fillId="0" borderId="0" xfId="0" applyNumberFormat="1" applyFont="1" applyAlignment="1">
      <alignment horizontal="center" vertical="center"/>
    </xf>
    <xf numFmtId="187" fontId="40" fillId="0" borderId="0" xfId="0" applyNumberFormat="1" applyFont="1" applyAlignment="1">
      <alignment horizontal="centerContinuous" vertical="center"/>
    </xf>
    <xf numFmtId="187" fontId="40" fillId="0" borderId="12" xfId="0" applyNumberFormat="1" applyFont="1" applyBorder="1" applyAlignment="1">
      <alignment horizontal="centerContinuous" vertical="center"/>
    </xf>
    <xf numFmtId="187" fontId="39" fillId="0" borderId="0" xfId="0" applyNumberFormat="1" applyFont="1" applyAlignment="1">
      <alignment horizontal="center" vertical="center"/>
    </xf>
    <xf numFmtId="172" fontId="39" fillId="0" borderId="0" xfId="0" applyNumberFormat="1" applyFont="1" applyAlignment="1">
      <alignment horizontal="right" vertical="center"/>
    </xf>
    <xf numFmtId="0" fontId="39" fillId="0" borderId="12" xfId="0" applyFont="1" applyBorder="1" applyAlignment="1">
      <alignment horizontal="center" vertical="center"/>
    </xf>
    <xf numFmtId="187" fontId="39" fillId="0" borderId="12" xfId="0" applyNumberFormat="1" applyFont="1" applyBorder="1" applyAlignment="1">
      <alignment horizontal="right" vertical="center"/>
    </xf>
    <xf numFmtId="187" fontId="39" fillId="0" borderId="0" xfId="0" applyNumberFormat="1" applyFont="1" applyAlignment="1">
      <alignment horizontal="right" vertical="center"/>
    </xf>
    <xf numFmtId="37" fontId="40" fillId="0" borderId="0" xfId="0" quotePrefix="1" applyNumberFormat="1" applyFont="1" applyAlignment="1">
      <alignment horizontal="center" vertical="center"/>
    </xf>
    <xf numFmtId="188" fontId="40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vertical="center"/>
    </xf>
    <xf numFmtId="37" fontId="40" fillId="0" borderId="12" xfId="0" applyNumberFormat="1" applyFont="1" applyBorder="1" applyAlignment="1">
      <alignment vertical="center"/>
    </xf>
    <xf numFmtId="187" fontId="40" fillId="0" borderId="12" xfId="20" applyNumberFormat="1" applyFont="1" applyFill="1" applyBorder="1" applyAlignment="1">
      <alignment horizontal="right" vertical="center"/>
    </xf>
    <xf numFmtId="188" fontId="40" fillId="0" borderId="0" xfId="0" quotePrefix="1" applyNumberFormat="1" applyFont="1" applyAlignment="1">
      <alignment horizontal="center" vertical="center"/>
    </xf>
    <xf numFmtId="172" fontId="40" fillId="0" borderId="0" xfId="79" applyNumberFormat="1" applyFont="1" applyAlignment="1">
      <alignment horizontal="left" vertical="center"/>
    </xf>
    <xf numFmtId="0" fontId="40" fillId="0" borderId="0" xfId="0" applyFont="1" applyAlignment="1">
      <alignment horizontal="center" vertical="center"/>
    </xf>
    <xf numFmtId="187" fontId="40" fillId="0" borderId="0" xfId="79" applyNumberFormat="1" applyFont="1" applyAlignment="1">
      <alignment vertical="center"/>
    </xf>
    <xf numFmtId="0" fontId="40" fillId="0" borderId="0" xfId="79" applyFont="1" applyAlignment="1">
      <alignment vertical="center"/>
    </xf>
    <xf numFmtId="0" fontId="39" fillId="0" borderId="0" xfId="0" applyFont="1" applyAlignment="1">
      <alignment vertical="center"/>
    </xf>
    <xf numFmtId="174" fontId="40" fillId="8" borderId="0" xfId="0" applyNumberFormat="1" applyFont="1" applyFill="1" applyAlignment="1">
      <alignment horizontal="right" vertical="top"/>
    </xf>
    <xf numFmtId="3" fontId="40" fillId="8" borderId="0" xfId="20" applyNumberFormat="1" applyFont="1" applyFill="1" applyBorder="1" applyAlignment="1">
      <alignment horizontal="right" vertical="center"/>
    </xf>
    <xf numFmtId="175" fontId="40" fillId="8" borderId="12" xfId="31" applyNumberFormat="1" applyFont="1" applyFill="1" applyBorder="1" applyAlignment="1">
      <alignment horizontal="right" vertical="center"/>
    </xf>
    <xf numFmtId="175" fontId="40" fillId="8" borderId="0" xfId="31" applyNumberFormat="1" applyFont="1" applyFill="1" applyBorder="1" applyAlignment="1">
      <alignment horizontal="right" vertical="center"/>
    </xf>
    <xf numFmtId="0" fontId="40" fillId="8" borderId="0" xfId="0" applyFont="1" applyFill="1" applyAlignment="1">
      <alignment vertical="top"/>
    </xf>
    <xf numFmtId="174" fontId="40" fillId="8" borderId="0" xfId="0" applyNumberFormat="1" applyFont="1" applyFill="1" applyAlignment="1">
      <alignment horizontal="right" vertical="center"/>
    </xf>
    <xf numFmtId="3" fontId="40" fillId="8" borderId="0" xfId="20" applyNumberFormat="1" applyFont="1" applyFill="1" applyBorder="1" applyAlignment="1">
      <alignment vertical="top"/>
    </xf>
    <xf numFmtId="174" fontId="40" fillId="8" borderId="13" xfId="0" applyNumberFormat="1" applyFont="1" applyFill="1" applyBorder="1" applyAlignment="1">
      <alignment horizontal="right" vertical="top"/>
    </xf>
    <xf numFmtId="187" fontId="40" fillId="8" borderId="0" xfId="0" applyNumberFormat="1" applyFont="1" applyFill="1" applyAlignment="1">
      <alignment horizontal="right" vertical="center"/>
    </xf>
    <xf numFmtId="187" fontId="40" fillId="8" borderId="12" xfId="0" applyNumberFormat="1" applyFont="1" applyFill="1" applyBorder="1" applyAlignment="1">
      <alignment horizontal="right" vertical="center"/>
    </xf>
    <xf numFmtId="187" fontId="40" fillId="8" borderId="0" xfId="20" applyNumberFormat="1" applyFont="1" applyFill="1" applyBorder="1" applyAlignment="1">
      <alignment vertical="center"/>
    </xf>
    <xf numFmtId="187" fontId="40" fillId="8" borderId="12" xfId="20" applyNumberFormat="1" applyFont="1" applyFill="1" applyBorder="1" applyAlignment="1">
      <alignment vertical="center"/>
    </xf>
    <xf numFmtId="187" fontId="40" fillId="8" borderId="0" xfId="0" applyNumberFormat="1" applyFont="1" applyFill="1" applyAlignment="1">
      <alignment vertical="center"/>
    </xf>
    <xf numFmtId="187" fontId="40" fillId="8" borderId="0" xfId="0" quotePrefix="1" applyNumberFormat="1" applyFont="1" applyFill="1" applyAlignment="1">
      <alignment vertical="center"/>
    </xf>
    <xf numFmtId="187" fontId="40" fillId="8" borderId="0" xfId="20" applyNumberFormat="1" applyFont="1" applyFill="1" applyAlignment="1">
      <alignment horizontal="right" vertical="center"/>
    </xf>
    <xf numFmtId="187" fontId="40" fillId="8" borderId="12" xfId="0" quotePrefix="1" applyNumberFormat="1" applyFont="1" applyFill="1" applyBorder="1" applyAlignment="1">
      <alignment vertical="center"/>
    </xf>
    <xf numFmtId="187" fontId="40" fillId="8" borderId="12" xfId="0" applyNumberFormat="1" applyFont="1" applyFill="1" applyBorder="1" applyAlignment="1">
      <alignment vertical="center"/>
    </xf>
    <xf numFmtId="187" fontId="40" fillId="8" borderId="0" xfId="0" quotePrefix="1" applyNumberFormat="1" applyFont="1" applyFill="1" applyAlignment="1">
      <alignment horizontal="right" vertical="center"/>
    </xf>
    <xf numFmtId="187" fontId="40" fillId="8" borderId="0" xfId="20" applyNumberFormat="1" applyFont="1" applyFill="1" applyAlignment="1">
      <alignment vertical="center"/>
    </xf>
    <xf numFmtId="187" fontId="39" fillId="8" borderId="0" xfId="23" applyNumberFormat="1" applyFont="1" applyFill="1" applyBorder="1" applyAlignment="1">
      <alignment horizontal="right" vertical="center"/>
    </xf>
    <xf numFmtId="187" fontId="40" fillId="8" borderId="12" xfId="23" applyNumberFormat="1" applyFont="1" applyFill="1" applyBorder="1" applyAlignment="1">
      <alignment horizontal="right" vertical="center"/>
    </xf>
    <xf numFmtId="187" fontId="40" fillId="8" borderId="0" xfId="23" applyNumberFormat="1" applyFont="1" applyFill="1" applyBorder="1" applyAlignment="1">
      <alignment horizontal="right" vertical="center"/>
    </xf>
    <xf numFmtId="187" fontId="40" fillId="8" borderId="13" xfId="0" applyNumberFormat="1" applyFont="1" applyFill="1" applyBorder="1" applyAlignment="1">
      <alignment vertical="center"/>
    </xf>
    <xf numFmtId="187" fontId="40" fillId="8" borderId="0" xfId="20" applyNumberFormat="1" applyFont="1" applyFill="1" applyBorder="1" applyAlignment="1">
      <alignment horizontal="right" vertical="center"/>
    </xf>
    <xf numFmtId="187" fontId="40" fillId="8" borderId="12" xfId="20" applyNumberFormat="1" applyFont="1" applyFill="1" applyBorder="1" applyAlignment="1">
      <alignment horizontal="right" vertical="center"/>
    </xf>
    <xf numFmtId="193" fontId="40" fillId="8" borderId="0" xfId="0" applyNumberFormat="1" applyFont="1" applyFill="1" applyAlignment="1">
      <alignment horizontal="right" vertical="center"/>
    </xf>
    <xf numFmtId="0" fontId="39" fillId="0" borderId="0" xfId="78" applyFont="1" applyAlignment="1">
      <alignment vertical="center"/>
    </xf>
    <xf numFmtId="0" fontId="39" fillId="0" borderId="0" xfId="78" applyFont="1" applyAlignment="1">
      <alignment horizontal="center" vertical="center"/>
    </xf>
    <xf numFmtId="175" fontId="39" fillId="0" borderId="0" xfId="78" applyNumberFormat="1" applyFont="1" applyAlignment="1">
      <alignment horizontal="right" vertical="center"/>
    </xf>
    <xf numFmtId="0" fontId="39" fillId="0" borderId="12" xfId="78" applyFont="1" applyBorder="1" applyAlignment="1">
      <alignment vertical="center"/>
    </xf>
    <xf numFmtId="0" fontId="39" fillId="0" borderId="12" xfId="78" applyFont="1" applyBorder="1" applyAlignment="1">
      <alignment horizontal="center" vertical="center"/>
    </xf>
    <xf numFmtId="175" fontId="39" fillId="0" borderId="12" xfId="78" applyNumberFormat="1" applyFont="1" applyBorder="1" applyAlignment="1">
      <alignment horizontal="right" vertical="center"/>
    </xf>
    <xf numFmtId="0" fontId="40" fillId="0" borderId="0" xfId="78" applyFont="1" applyAlignment="1">
      <alignment vertical="center"/>
    </xf>
    <xf numFmtId="0" fontId="40" fillId="0" borderId="0" xfId="78" applyFont="1" applyAlignment="1">
      <alignment horizontal="center" vertical="center"/>
    </xf>
    <xf numFmtId="172" fontId="39" fillId="0" borderId="12" xfId="78" applyNumberFormat="1" applyFont="1" applyBorder="1" applyAlignment="1">
      <alignment vertical="center"/>
    </xf>
    <xf numFmtId="175" fontId="40" fillId="0" borderId="0" xfId="78" applyNumberFormat="1" applyFont="1" applyAlignment="1">
      <alignment horizontal="center" vertical="center"/>
    </xf>
    <xf numFmtId="187" fontId="40" fillId="0" borderId="12" xfId="0" applyNumberFormat="1" applyFont="1" applyBorder="1" applyAlignment="1">
      <alignment horizontal="right" vertical="center"/>
    </xf>
    <xf numFmtId="187" fontId="40" fillId="0" borderId="12" xfId="0" quotePrefix="1" applyNumberFormat="1" applyFont="1" applyBorder="1" applyAlignment="1">
      <alignment vertical="center"/>
    </xf>
    <xf numFmtId="193" fontId="40" fillId="0" borderId="0" xfId="0" applyNumberFormat="1" applyFont="1" applyAlignment="1">
      <alignment horizontal="right" vertical="center"/>
    </xf>
    <xf numFmtId="187" fontId="40" fillId="0" borderId="13" xfId="0" applyNumberFormat="1" applyFont="1" applyBorder="1" applyAlignment="1">
      <alignment vertical="center"/>
    </xf>
    <xf numFmtId="189" fontId="40" fillId="8" borderId="13" xfId="31" applyNumberFormat="1" applyFont="1" applyFill="1" applyBorder="1" applyAlignment="1">
      <alignment horizontal="right" vertical="top"/>
    </xf>
    <xf numFmtId="189" fontId="40" fillId="0" borderId="13" xfId="31" applyNumberFormat="1" applyFont="1" applyFill="1" applyBorder="1" applyAlignment="1">
      <alignment horizontal="right" vertical="top"/>
    </xf>
    <xf numFmtId="189" fontId="40" fillId="8" borderId="0" xfId="0" applyNumberFormat="1" applyFont="1" applyFill="1" applyAlignment="1">
      <alignment horizontal="right" vertical="top"/>
    </xf>
    <xf numFmtId="189" fontId="40" fillId="8" borderId="0" xfId="0" applyNumberFormat="1" applyFont="1" applyFill="1" applyAlignment="1">
      <alignment vertical="top"/>
    </xf>
    <xf numFmtId="189" fontId="40" fillId="0" borderId="0" xfId="0" applyNumberFormat="1" applyFont="1" applyAlignment="1">
      <alignment vertical="top"/>
    </xf>
    <xf numFmtId="187" fontId="40" fillId="0" borderId="0" xfId="31" applyNumberFormat="1" applyFont="1" applyFill="1" applyBorder="1" applyAlignment="1">
      <alignment horizontal="right" vertical="center"/>
    </xf>
    <xf numFmtId="187" fontId="40" fillId="0" borderId="0" xfId="23" applyNumberFormat="1" applyFont="1" applyFill="1" applyBorder="1" applyAlignment="1">
      <alignment vertical="center"/>
    </xf>
    <xf numFmtId="187" fontId="40" fillId="0" borderId="0" xfId="31" applyNumberFormat="1" applyFont="1" applyFill="1" applyBorder="1" applyAlignment="1">
      <alignment vertical="center"/>
    </xf>
    <xf numFmtId="187" fontId="40" fillId="0" borderId="12" xfId="31" applyNumberFormat="1" applyFont="1" applyFill="1" applyBorder="1" applyAlignment="1">
      <alignment vertical="center"/>
    </xf>
    <xf numFmtId="187" fontId="40" fillId="0" borderId="0" xfId="23" applyNumberFormat="1" applyFont="1" applyFill="1" applyAlignment="1">
      <alignment vertical="center"/>
    </xf>
    <xf numFmtId="187" fontId="40" fillId="0" borderId="13" xfId="20" applyNumberFormat="1" applyFont="1" applyFill="1" applyBorder="1" applyAlignment="1">
      <alignment vertical="center"/>
    </xf>
    <xf numFmtId="187" fontId="40" fillId="8" borderId="0" xfId="31" applyNumberFormat="1" applyFont="1" applyFill="1" applyBorder="1" applyAlignment="1">
      <alignment horizontal="right" vertical="center"/>
    </xf>
    <xf numFmtId="187" fontId="40" fillId="8" borderId="12" xfId="31" applyNumberFormat="1" applyFont="1" applyFill="1" applyBorder="1" applyAlignment="1">
      <alignment vertical="center"/>
    </xf>
    <xf numFmtId="187" fontId="40" fillId="8" borderId="13" xfId="20" applyNumberFormat="1" applyFont="1" applyFill="1" applyBorder="1" applyAlignment="1">
      <alignment vertical="center"/>
    </xf>
    <xf numFmtId="187" fontId="40" fillId="8" borderId="12" xfId="31" applyNumberFormat="1" applyFont="1" applyFill="1" applyBorder="1" applyAlignment="1">
      <alignment horizontal="right" vertical="center"/>
    </xf>
    <xf numFmtId="187" fontId="40" fillId="8" borderId="13" xfId="0" applyNumberFormat="1" applyFont="1" applyFill="1" applyBorder="1" applyAlignment="1">
      <alignment horizontal="right" vertical="center"/>
    </xf>
    <xf numFmtId="0" fontId="39" fillId="0" borderId="12" xfId="76" quotePrefix="1" applyFont="1" applyBorder="1" applyAlignment="1">
      <alignment horizontal="left" vertical="center"/>
    </xf>
    <xf numFmtId="175" fontId="39" fillId="0" borderId="0" xfId="78" applyNumberFormat="1" applyFont="1" applyAlignment="1">
      <alignment horizontal="center" vertical="center"/>
    </xf>
    <xf numFmtId="186" fontId="39" fillId="0" borderId="0" xfId="78" applyNumberFormat="1" applyFont="1" applyAlignment="1">
      <alignment vertical="center"/>
    </xf>
    <xf numFmtId="175" fontId="39" fillId="0" borderId="0" xfId="78" quotePrefix="1" applyNumberFormat="1" applyFont="1" applyAlignment="1">
      <alignment horizontal="right" vertical="center"/>
    </xf>
    <xf numFmtId="0" fontId="39" fillId="0" borderId="12" xfId="78" applyFont="1" applyBorder="1" applyAlignment="1">
      <alignment horizontal="right" vertical="center"/>
    </xf>
    <xf numFmtId="0" fontId="40" fillId="0" borderId="0" xfId="78" quotePrefix="1" applyFont="1" applyAlignment="1">
      <alignment vertical="center"/>
    </xf>
    <xf numFmtId="0" fontId="40" fillId="8" borderId="0" xfId="78" applyFont="1" applyFill="1" applyAlignment="1">
      <alignment horizontal="center" vertical="center"/>
    </xf>
    <xf numFmtId="175" fontId="40" fillId="0" borderId="0" xfId="78" applyNumberFormat="1" applyFont="1" applyAlignment="1">
      <alignment vertical="center"/>
    </xf>
    <xf numFmtId="41" fontId="40" fillId="0" borderId="0" xfId="78" applyNumberFormat="1" applyFont="1" applyAlignment="1">
      <alignment horizontal="right" vertical="center"/>
    </xf>
    <xf numFmtId="3" fontId="40" fillId="8" borderId="0" xfId="78" applyNumberFormat="1" applyFont="1" applyFill="1" applyAlignment="1">
      <alignment horizontal="right" vertical="center"/>
    </xf>
    <xf numFmtId="172" fontId="40" fillId="0" borderId="0" xfId="78" applyNumberFormat="1" applyFont="1" applyAlignment="1">
      <alignment horizontal="right" vertical="center"/>
    </xf>
    <xf numFmtId="0" fontId="40" fillId="8" borderId="0" xfId="78" applyFont="1" applyFill="1" applyAlignment="1">
      <alignment horizontal="right" vertical="center"/>
    </xf>
    <xf numFmtId="175" fontId="40" fillId="8" borderId="0" xfId="78" applyNumberFormat="1" applyFont="1" applyFill="1" applyAlignment="1">
      <alignment horizontal="right" vertical="center"/>
    </xf>
    <xf numFmtId="194" fontId="40" fillId="0" borderId="0" xfId="0" applyNumberFormat="1" applyFont="1" applyAlignment="1">
      <alignment horizontal="center" vertical="center"/>
    </xf>
    <xf numFmtId="175" fontId="40" fillId="8" borderId="12" xfId="78" applyNumberFormat="1" applyFont="1" applyFill="1" applyBorder="1" applyAlignment="1">
      <alignment horizontal="right" vertical="center"/>
    </xf>
    <xf numFmtId="175" fontId="40" fillId="0" borderId="12" xfId="78" applyNumberFormat="1" applyFont="1" applyBorder="1" applyAlignment="1">
      <alignment horizontal="right" vertical="center"/>
    </xf>
    <xf numFmtId="0" fontId="40" fillId="0" borderId="0" xfId="78" applyFont="1" applyAlignment="1">
      <alignment horizontal="right" vertical="center"/>
    </xf>
    <xf numFmtId="175" fontId="40" fillId="8" borderId="13" xfId="78" applyNumberFormat="1" applyFont="1" applyFill="1" applyBorder="1" applyAlignment="1">
      <alignment horizontal="right" vertical="center"/>
    </xf>
    <xf numFmtId="175" fontId="40" fillId="0" borderId="13" xfId="78" applyNumberFormat="1" applyFont="1" applyBorder="1" applyAlignment="1">
      <alignment horizontal="right" vertical="center"/>
    </xf>
    <xf numFmtId="187" fontId="40" fillId="0" borderId="0" xfId="78" applyNumberFormat="1" applyFont="1" applyAlignment="1">
      <alignment horizontal="right" vertical="center"/>
    </xf>
    <xf numFmtId="187" fontId="40" fillId="0" borderId="0" xfId="78" applyNumberFormat="1" applyFont="1" applyAlignment="1">
      <alignment horizontal="center" vertical="center"/>
    </xf>
    <xf numFmtId="187" fontId="40" fillId="8" borderId="0" xfId="78" applyNumberFormat="1" applyFont="1" applyFill="1" applyAlignment="1">
      <alignment horizontal="right" vertical="center"/>
    </xf>
    <xf numFmtId="185" fontId="40" fillId="8" borderId="0" xfId="29" applyNumberFormat="1" applyFont="1" applyFill="1" applyBorder="1" applyAlignment="1">
      <alignment horizontal="right" vertical="center"/>
    </xf>
    <xf numFmtId="187" fontId="40" fillId="0" borderId="0" xfId="29" applyNumberFormat="1" applyFont="1" applyFill="1" applyBorder="1" applyAlignment="1">
      <alignment horizontal="right" vertical="center"/>
    </xf>
    <xf numFmtId="0" fontId="40" fillId="0" borderId="0" xfId="75" applyFont="1" applyAlignment="1">
      <alignment vertical="center"/>
    </xf>
    <xf numFmtId="0" fontId="40" fillId="0" borderId="0" xfId="75" quotePrefix="1" applyFont="1" applyAlignment="1">
      <alignment vertical="center"/>
    </xf>
    <xf numFmtId="172" fontId="39" fillId="0" borderId="0" xfId="78" applyNumberFormat="1" applyFont="1" applyAlignment="1">
      <alignment vertical="center"/>
    </xf>
    <xf numFmtId="175" fontId="40" fillId="8" borderId="0" xfId="80" applyNumberFormat="1" applyFont="1" applyFill="1" applyAlignment="1">
      <alignment horizontal="right" vertical="center"/>
    </xf>
    <xf numFmtId="175" fontId="40" fillId="0" borderId="0" xfId="80" applyNumberFormat="1" applyFont="1" applyAlignment="1">
      <alignment horizontal="right" vertical="center"/>
    </xf>
    <xf numFmtId="187" fontId="40" fillId="0" borderId="12" xfId="31" applyNumberFormat="1" applyFont="1" applyFill="1" applyBorder="1" applyAlignment="1">
      <alignment horizontal="right" vertical="center"/>
    </xf>
    <xf numFmtId="173" fontId="39" fillId="0" borderId="0" xfId="0" applyNumberFormat="1" applyFont="1" applyAlignment="1">
      <alignment horizontal="center" vertical="center"/>
    </xf>
    <xf numFmtId="172" fontId="39" fillId="0" borderId="0" xfId="0" applyNumberFormat="1" applyFont="1" applyAlignment="1">
      <alignment horizontal="center" vertical="center" wrapText="1"/>
    </xf>
    <xf numFmtId="172" fontId="39" fillId="0" borderId="0" xfId="0" applyNumberFormat="1" applyFont="1" applyAlignment="1">
      <alignment horizontal="right" vertical="center" wrapText="1"/>
    </xf>
    <xf numFmtId="173" fontId="39" fillId="0" borderId="0" xfId="0" applyNumberFormat="1" applyFont="1" applyAlignment="1">
      <alignment horizontal="right" vertical="center"/>
    </xf>
    <xf numFmtId="172" fontId="39" fillId="0" borderId="0" xfId="0" applyNumberFormat="1" applyFont="1" applyAlignment="1">
      <alignment horizontal="center" vertical="center"/>
    </xf>
    <xf numFmtId="172" fontId="39" fillId="0" borderId="12" xfId="0" applyNumberFormat="1" applyFont="1" applyBorder="1" applyAlignment="1">
      <alignment horizontal="right" vertical="center"/>
    </xf>
    <xf numFmtId="172" fontId="39" fillId="0" borderId="12" xfId="0" applyNumberFormat="1" applyFont="1" applyBorder="1" applyAlignment="1">
      <alignment horizontal="right" vertical="center" wrapText="1"/>
    </xf>
    <xf numFmtId="37" fontId="39" fillId="0" borderId="12" xfId="0" applyNumberFormat="1" applyFont="1" applyBorder="1" applyAlignment="1">
      <alignment horizontal="right" vertical="center" wrapText="1"/>
    </xf>
    <xf numFmtId="173" fontId="40" fillId="0" borderId="0" xfId="0" applyNumberFormat="1" applyFont="1" applyAlignment="1">
      <alignment horizontal="right" vertical="center"/>
    </xf>
    <xf numFmtId="172" fontId="40" fillId="0" borderId="0" xfId="0" applyNumberFormat="1" applyFont="1" applyAlignment="1">
      <alignment horizontal="right" vertical="center"/>
    </xf>
    <xf numFmtId="187" fontId="42" fillId="0" borderId="0" xfId="78" applyNumberFormat="1" applyFont="1" applyAlignment="1">
      <alignment horizontal="right" vertical="center"/>
    </xf>
    <xf numFmtId="187" fontId="40" fillId="0" borderId="13" xfId="0" applyNumberFormat="1" applyFont="1" applyBorder="1" applyAlignment="1">
      <alignment horizontal="right" vertical="center"/>
    </xf>
    <xf numFmtId="187" fontId="42" fillId="8" borderId="0" xfId="78" applyNumberFormat="1" applyFont="1" applyFill="1" applyAlignment="1">
      <alignment horizontal="right" vertical="center"/>
    </xf>
    <xf numFmtId="172" fontId="40" fillId="0" borderId="0" xfId="0" applyNumberFormat="1" applyFont="1" applyAlignment="1">
      <alignment vertical="center"/>
    </xf>
    <xf numFmtId="172" fontId="40" fillId="0" borderId="0" xfId="0" applyNumberFormat="1" applyFont="1" applyAlignment="1">
      <alignment horizontal="left" vertical="center"/>
    </xf>
    <xf numFmtId="172" fontId="40" fillId="0" borderId="12" xfId="0" applyNumberFormat="1" applyFont="1" applyBorder="1" applyAlignment="1">
      <alignment horizontal="left" vertical="center"/>
    </xf>
    <xf numFmtId="172" fontId="40" fillId="0" borderId="12" xfId="0" applyNumberFormat="1" applyFont="1" applyBorder="1" applyAlignment="1">
      <alignment horizontal="center" vertical="center"/>
    </xf>
    <xf numFmtId="172" fontId="39" fillId="0" borderId="0" xfId="0" applyNumberFormat="1" applyFont="1" applyAlignment="1">
      <alignment horizontal="left" vertical="center"/>
    </xf>
    <xf numFmtId="186" fontId="40" fillId="8" borderId="13" xfId="31" applyNumberFormat="1" applyFont="1" applyFill="1" applyBorder="1" applyAlignment="1">
      <alignment horizontal="right" vertical="top"/>
    </xf>
    <xf numFmtId="186" fontId="40" fillId="0" borderId="0" xfId="0" applyNumberFormat="1" applyFont="1" applyAlignment="1">
      <alignment horizontal="right" vertical="top"/>
    </xf>
    <xf numFmtId="37" fontId="40" fillId="0" borderId="12" xfId="0" applyNumberFormat="1" applyFont="1" applyBorder="1" applyAlignment="1">
      <alignment horizontal="left" vertical="center"/>
    </xf>
    <xf numFmtId="175" fontId="40" fillId="8" borderId="0" xfId="0" applyNumberFormat="1" applyFont="1" applyFill="1" applyAlignment="1">
      <alignment horizontal="right" vertical="center"/>
    </xf>
    <xf numFmtId="175" fontId="40" fillId="8" borderId="12" xfId="0" applyNumberFormat="1" applyFont="1" applyFill="1" applyBorder="1" applyAlignment="1">
      <alignment horizontal="right" vertical="center"/>
    </xf>
    <xf numFmtId="175" fontId="39" fillId="0" borderId="12" xfId="78" applyNumberFormat="1" applyFont="1" applyBorder="1" applyAlignment="1">
      <alignment horizontal="center" vertical="center"/>
    </xf>
    <xf numFmtId="166" fontId="39" fillId="0" borderId="12" xfId="33" applyFont="1" applyFill="1" applyBorder="1" applyAlignment="1">
      <alignment horizontal="center" vertical="top"/>
    </xf>
    <xf numFmtId="175" fontId="39" fillId="0" borderId="12" xfId="78" applyNumberFormat="1" applyFont="1" applyBorder="1" applyAlignment="1">
      <alignment horizontal="center" vertical="top"/>
    </xf>
    <xf numFmtId="37" fontId="39" fillId="0" borderId="12" xfId="0" applyNumberFormat="1" applyFont="1" applyBorder="1" applyAlignment="1">
      <alignment horizontal="center" vertical="center"/>
    </xf>
    <xf numFmtId="37" fontId="39" fillId="0" borderId="5" xfId="0" applyNumberFormat="1" applyFont="1" applyBorder="1" applyAlignment="1">
      <alignment horizontal="center" vertical="center"/>
    </xf>
    <xf numFmtId="37" fontId="40" fillId="0" borderId="12" xfId="0" applyNumberFormat="1" applyFont="1" applyBorder="1" applyAlignment="1">
      <alignment horizontal="left" vertical="center"/>
    </xf>
    <xf numFmtId="173" fontId="39" fillId="0" borderId="12" xfId="0" applyNumberFormat="1" applyFont="1" applyBorder="1" applyAlignment="1">
      <alignment horizontal="center" vertical="center"/>
    </xf>
    <xf numFmtId="37" fontId="40" fillId="0" borderId="12" xfId="0" applyNumberFormat="1" applyFont="1" applyBorder="1" applyAlignment="1">
      <alignment horizontal="justify" vertical="center"/>
    </xf>
    <xf numFmtId="173" fontId="39" fillId="0" borderId="5" xfId="0" applyNumberFormat="1" applyFont="1" applyBorder="1" applyAlignment="1">
      <alignment horizontal="center" vertical="center"/>
    </xf>
    <xf numFmtId="187" fontId="39" fillId="0" borderId="12" xfId="0" applyNumberFormat="1" applyFont="1" applyBorder="1" applyAlignment="1">
      <alignment horizontal="center" vertical="center"/>
    </xf>
    <xf numFmtId="187" fontId="39" fillId="0" borderId="12" xfId="78" applyNumberFormat="1" applyFont="1" applyBorder="1" applyAlignment="1">
      <alignment horizontal="center" vertical="center"/>
    </xf>
    <xf numFmtId="0" fontId="40" fillId="0" borderId="12" xfId="0" applyFont="1" applyBorder="1" applyAlignment="1">
      <alignment horizontal="justify" vertical="center"/>
    </xf>
    <xf numFmtId="172" fontId="40" fillId="0" borderId="12" xfId="0" applyNumberFormat="1" applyFont="1" applyBorder="1" applyAlignment="1">
      <alignment vertical="center"/>
    </xf>
  </cellXfs>
  <cellStyles count="598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 2" xfId="236" xr:uid="{AAED57FE-D0A7-47DE-AB5D-C520E8A417FB}"/>
    <cellStyle name="20% - Accent1 3" xfId="237" xr:uid="{665CB09B-7ABB-496D-A023-786F99CDA61D}"/>
    <cellStyle name="20% - Accent2 2" xfId="238" xr:uid="{32019383-F203-42A5-8C59-25F5953BABD3}"/>
    <cellStyle name="20% - Accent2 3" xfId="239" xr:uid="{9C7EDAD3-F05D-4C36-9AFC-62BEB6E70584}"/>
    <cellStyle name="20% - Accent3 2" xfId="240" xr:uid="{83CD1D98-9A84-4AA7-B49C-486724A8E678}"/>
    <cellStyle name="20% - Accent3 3" xfId="241" xr:uid="{39F5BA00-C500-46AA-9FD6-C07972CCFFCB}"/>
    <cellStyle name="20% - Accent4 2" xfId="242" xr:uid="{7F986646-670C-4682-B154-33209E74A97A}"/>
    <cellStyle name="20% - Accent4 3" xfId="243" xr:uid="{7DB1010F-D8D3-4F9A-AA7C-C8AF020CAC03}"/>
    <cellStyle name="20% - Accent5 2" xfId="244" xr:uid="{4B3B3987-C049-484A-8106-C838E19F2B25}"/>
    <cellStyle name="20% - Accent5 3" xfId="245" xr:uid="{1A1E4CF9-1D16-41FB-98E7-7C98420A24B1}"/>
    <cellStyle name="20% - Accent6 2" xfId="246" xr:uid="{7CB5F87B-BAE6-41D4-A6C2-4FCFC86B6A3D}"/>
    <cellStyle name="20% - Accent6 3" xfId="247" xr:uid="{1FE005C8-6A1B-4BFA-A1AB-6E6111D65870}"/>
    <cellStyle name="40% - Accent1 2" xfId="248" xr:uid="{B53027CB-34D2-4484-9626-28AF424FDAFC}"/>
    <cellStyle name="40% - Accent1 3" xfId="249" xr:uid="{6FE12E23-6EA7-499F-AFB1-3D34768CEEC9}"/>
    <cellStyle name="40% - Accent2 2" xfId="250" xr:uid="{60507FB4-E1F3-4FCD-8F39-EBE40B4A77C6}"/>
    <cellStyle name="40% - Accent2 3" xfId="251" xr:uid="{FD8CC3F8-E3B0-4AA2-8E47-F9D06A3B8B58}"/>
    <cellStyle name="40% - Accent3 2" xfId="252" xr:uid="{8D5974E1-AC74-4C10-8219-DB494224EB0B}"/>
    <cellStyle name="40% - Accent3 3" xfId="253" xr:uid="{620E5A26-919E-4FC6-B6EA-0E906EA546F0}"/>
    <cellStyle name="40% - Accent4 2" xfId="254" xr:uid="{48B76E10-610D-4F30-AE82-2913404DA57D}"/>
    <cellStyle name="40% - Accent4 3" xfId="255" xr:uid="{81169702-56B7-4C79-A110-DD9EF16BF884}"/>
    <cellStyle name="40% - Accent5 2" xfId="256" xr:uid="{EEA0BEDD-4A91-4388-B300-25D57F772956}"/>
    <cellStyle name="40% - Accent5 3" xfId="257" xr:uid="{0650D163-ADE7-4A24-9BBF-9F6B1D9EBC5D}"/>
    <cellStyle name="40% - Accent6 2" xfId="258" xr:uid="{98E7B6EE-957B-4BB6-8BB1-1627CD1FAEF5}"/>
    <cellStyle name="40% - Accent6 3" xfId="259" xr:uid="{D4DB3EED-39EB-46E4-B940-E86AEC40BF79}"/>
    <cellStyle name="60% - Accent1 2" xfId="260" xr:uid="{60EF4EC6-B469-4CB7-8A27-5CEBDB5B1208}"/>
    <cellStyle name="60% - Accent1 3" xfId="261" xr:uid="{F3AA7621-0A3A-4C35-B7C7-69A119267AB4}"/>
    <cellStyle name="60% - Accent2 2" xfId="262" xr:uid="{A40E465E-2349-4DF7-B49B-397E62F2F10F}"/>
    <cellStyle name="60% - Accent2 3" xfId="263" xr:uid="{B537325B-F9F4-4F23-B2F6-C0470BBD37D9}"/>
    <cellStyle name="60% - Accent3 2" xfId="264" xr:uid="{3EEB569B-0C5E-49AE-A9F3-4C0B604220F6}"/>
    <cellStyle name="60% - Accent3 3" xfId="265" xr:uid="{33FAFA62-A09F-4B55-8F22-1C04A01693FC}"/>
    <cellStyle name="60% - Accent4 2" xfId="266" xr:uid="{5CF7EE61-35AB-44DB-9774-BFA0D91A9B03}"/>
    <cellStyle name="60% - Accent4 3" xfId="267" xr:uid="{B6F2C1DA-3D20-41DA-8875-1D45C942CF16}"/>
    <cellStyle name="60% - Accent5 2" xfId="268" xr:uid="{402ED268-8258-4DCD-AC38-18D0CB2E0600}"/>
    <cellStyle name="60% - Accent5 3" xfId="269" xr:uid="{95F761D1-FFFF-4C0C-A556-5A20500172CD}"/>
    <cellStyle name="60% - Accent6 2" xfId="270" xr:uid="{A46A4683-F0BD-47E5-AD80-657EA3D93FE1}"/>
    <cellStyle name="60% - Accent6 3" xfId="271" xr:uid="{33306413-259A-4A92-B947-FD80429DF9CC}"/>
    <cellStyle name="75" xfId="9" xr:uid="{00000000-0005-0000-0000-000008000000}"/>
    <cellStyle name="Accent1 2" xfId="272" xr:uid="{54BD3A10-48FC-4EB0-B718-E8E670EAFBAC}"/>
    <cellStyle name="Accent1 3" xfId="273" xr:uid="{1488D96A-4E6D-442B-BE87-14224A444CF5}"/>
    <cellStyle name="Accent2 2" xfId="274" xr:uid="{3A360C38-6340-4217-8092-666E5FE7D89F}"/>
    <cellStyle name="Accent2 3" xfId="275" xr:uid="{C17A8A68-8547-4992-972E-1A9C1B4A8604}"/>
    <cellStyle name="Accent3 2" xfId="276" xr:uid="{BFE17ADD-5965-4FF1-9527-60FE035C8FB6}"/>
    <cellStyle name="Accent3 3" xfId="277" xr:uid="{243188E8-9AC6-4945-9576-50824AAB58DE}"/>
    <cellStyle name="Accent4 2" xfId="278" xr:uid="{BB9699B8-E875-4DD5-BA7C-B81F22C9F656}"/>
    <cellStyle name="Accent4 3" xfId="279" xr:uid="{7C3A340D-5795-4CCB-A11A-6BE885A5C924}"/>
    <cellStyle name="Accent5 2" xfId="280" xr:uid="{FCF7E364-1FD8-425D-BFC4-ACFCE04AAA57}"/>
    <cellStyle name="Accent5 3" xfId="281" xr:uid="{CF3327F0-AC16-4B4D-A5E3-1F9A9210AE67}"/>
    <cellStyle name="Accent6 2" xfId="282" xr:uid="{9699A7A0-CBAF-4FD6-9180-BEC4935DC553}"/>
    <cellStyle name="Accent6 3" xfId="283" xr:uid="{B77D36DD-0B7C-417D-B242-81204F0EEB73}"/>
    <cellStyle name="Bad 2" xfId="284" xr:uid="{12D27DC5-7085-4B22-AD70-897E01158EDD}"/>
    <cellStyle name="Bad 3" xfId="285" xr:uid="{C337EDC6-3A98-4818-B3A2-4869A49468D4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alculation 2" xfId="286" xr:uid="{2A720686-E325-46CB-91A7-3D8A51D4CBF0}"/>
    <cellStyle name="Calculation 3" xfId="287" xr:uid="{27720B5F-0085-45A9-BD13-285C616E9957}"/>
    <cellStyle name="Check Cell 2" xfId="288" xr:uid="{B9712A00-74A4-470D-864E-8D868462AC32}"/>
    <cellStyle name="Check Cell 3" xfId="289" xr:uid="{6F7F513A-DA41-4327-B81B-BB8AACB56682}"/>
    <cellStyle name="Column_Title" xfId="133" xr:uid="{9DDDD5B0-010A-498D-A019-3D365D62E572}"/>
    <cellStyle name="Comma [00]" xfId="21" xr:uid="{00000000-0005-0000-0000-000014000000}"/>
    <cellStyle name="Comma 10" xfId="179" xr:uid="{35B422CA-419A-44C7-B481-E8A937F3578D}"/>
    <cellStyle name="Comma 10 2" xfId="292" xr:uid="{2D4758E5-0C24-464B-A60E-FF8AE71096FB}"/>
    <cellStyle name="Comma 10 2 2" xfId="293" xr:uid="{1E3D515B-6863-4FE3-9253-353AB124CFC3}"/>
    <cellStyle name="Comma 10 2 3" xfId="294" xr:uid="{8100878C-49A5-480B-8355-85C6E949F033}"/>
    <cellStyle name="Comma 10 3" xfId="295" xr:uid="{7CE431F1-FF46-4915-92FC-D908D561A6D7}"/>
    <cellStyle name="Comma 10 4" xfId="296" xr:uid="{30C088CD-E473-4CDD-B485-508D076BADA3}"/>
    <cellStyle name="Comma 10 5" xfId="291" xr:uid="{2978B522-E255-4A67-89A1-975628735C9F}"/>
    <cellStyle name="Comma 100" xfId="22" xr:uid="{00000000-0005-0000-0000-000015000000}"/>
    <cellStyle name="Comma 101" xfId="297" xr:uid="{82B79DC1-E677-4ECD-8580-A8CCF0E26136}"/>
    <cellStyle name="Comma 11" xfId="194" xr:uid="{90BA6497-EAB0-40FF-A6F5-55082A91E174}"/>
    <cellStyle name="Comma 11 2" xfId="299" xr:uid="{C913B7B2-2E61-45B5-B39E-A2BCFC4EFD57}"/>
    <cellStyle name="Comma 11 2 2" xfId="300" xr:uid="{6F6E622C-FB16-424F-87FF-63742AD58C6D}"/>
    <cellStyle name="Comma 11 2 3" xfId="301" xr:uid="{F8A1C190-A5F4-4A93-8C5A-666ADB2A314F}"/>
    <cellStyle name="Comma 11 3" xfId="302" xr:uid="{972CA361-8889-4B42-BB7C-5629C552D316}"/>
    <cellStyle name="Comma 11 4" xfId="303" xr:uid="{720AAA81-5E6A-43F9-8E38-E3126B9F921F}"/>
    <cellStyle name="Comma 11 5" xfId="298" xr:uid="{BD725B75-ED81-4403-A00F-FA81E02F5408}"/>
    <cellStyle name="Comma 12" xfId="180" xr:uid="{C03D9212-39B8-46E3-AE10-C942B341479A}"/>
    <cellStyle name="Comma 12 2" xfId="305" xr:uid="{1A205C23-D044-464E-90B6-7230F4C0B4E3}"/>
    <cellStyle name="Comma 12 2 2" xfId="306" xr:uid="{73B1E07B-6C3F-48D2-B899-240EDDD27CC3}"/>
    <cellStyle name="Comma 12 2 3" xfId="307" xr:uid="{50C4E5BB-A9AC-473E-A349-C94F614FFBF1}"/>
    <cellStyle name="Comma 12 3" xfId="308" xr:uid="{EBB55B0B-62AA-4F91-905B-C9C90D3FBC9F}"/>
    <cellStyle name="Comma 12 4" xfId="309" xr:uid="{74BB2566-DE7C-41C3-857D-1B500C8C2ED1}"/>
    <cellStyle name="Comma 12 5" xfId="304" xr:uid="{E09C10BC-7505-4AAC-8805-583317B26C8E}"/>
    <cellStyle name="Comma 13" xfId="195" xr:uid="{A6130354-F5C1-45D3-8E48-FF667A30D401}"/>
    <cellStyle name="Comma 13 2" xfId="311" xr:uid="{37D509F9-1244-4F09-A3CF-7B77187F875E}"/>
    <cellStyle name="Comma 13 2 2" xfId="312" xr:uid="{076C622D-DBC2-491C-8253-2D71D5C6E29F}"/>
    <cellStyle name="Comma 13 2 3" xfId="313" xr:uid="{A1FFD3EC-8DF2-4B66-8C02-36974115BDF2}"/>
    <cellStyle name="Comma 13 3" xfId="314" xr:uid="{C6CB4FA4-16B1-4EC5-9642-B1BC7431072E}"/>
    <cellStyle name="Comma 13 4" xfId="315" xr:uid="{AF5DAD6A-9429-4DFF-AE2E-D127EE4C04BF}"/>
    <cellStyle name="Comma 13 5" xfId="310" xr:uid="{8A60CF1B-ED69-4CA6-AF1F-B6A24FAA51E9}"/>
    <cellStyle name="Comma 14" xfId="181" xr:uid="{697983BA-85C0-4DDE-9BF7-573B9403553E}"/>
    <cellStyle name="Comma 14 2" xfId="317" xr:uid="{90917C32-6DB8-41C8-8323-0D101F82EEED}"/>
    <cellStyle name="Comma 14 2 2" xfId="318" xr:uid="{CABD3683-C781-4035-ADDF-0D4904C5F798}"/>
    <cellStyle name="Comma 14 2 3" xfId="319" xr:uid="{FB47E4B5-8F03-4A3D-A268-DDA7C49EC117}"/>
    <cellStyle name="Comma 14 3" xfId="320" xr:uid="{525ABA13-5560-4BAF-A92A-653E925F85DD}"/>
    <cellStyle name="Comma 14 3 2" xfId="321" xr:uid="{D158A563-B36B-422D-A23F-16E14096C8F9}"/>
    <cellStyle name="Comma 14 3 3" xfId="322" xr:uid="{36D32484-8261-46DE-84CC-9039AB92040C}"/>
    <cellStyle name="Comma 14 4" xfId="323" xr:uid="{0EA0083E-B7A6-4022-AC0C-D020652CA98F}"/>
    <cellStyle name="Comma 14 5" xfId="324" xr:uid="{5D448C52-DBE1-4FB3-B062-99CF905B98B0}"/>
    <cellStyle name="Comma 14 6" xfId="316" xr:uid="{824ED289-93BB-4899-A6B8-FC0B1042E573}"/>
    <cellStyle name="Comma 15" xfId="196" xr:uid="{D1F6685E-A015-4A55-A2DB-AF55003DB666}"/>
    <cellStyle name="Comma 15 2" xfId="326" xr:uid="{755DCEE3-A27F-4EAA-A848-3D6BB5E640A1}"/>
    <cellStyle name="Comma 15 2 2" xfId="327" xr:uid="{F59C8274-4740-487B-96AE-B57838CDB23F}"/>
    <cellStyle name="Comma 15 2 3" xfId="328" xr:uid="{8838B5BF-4313-4C94-BA47-D150596D1F2F}"/>
    <cellStyle name="Comma 15 3" xfId="329" xr:uid="{DD394538-0C1A-4987-8AE0-CF675C3482A2}"/>
    <cellStyle name="Comma 15 4" xfId="330" xr:uid="{8A09EABC-38EF-445A-9036-E76FD3A2F4DE}"/>
    <cellStyle name="Comma 15 5" xfId="325" xr:uid="{102619CE-E2FA-4D28-A903-AB2E1004B716}"/>
    <cellStyle name="Comma 16" xfId="182" xr:uid="{757D7D74-BEA9-4B64-B449-C54862C8495C}"/>
    <cellStyle name="Comma 16 2" xfId="332" xr:uid="{0F0A15CC-35FF-43C1-8739-E2322A04E640}"/>
    <cellStyle name="Comma 16 2 2" xfId="333" xr:uid="{992B3E03-0B78-489F-8011-3740C24517F3}"/>
    <cellStyle name="Comma 16 2 3" xfId="334" xr:uid="{764F51FE-688B-4FD8-BB5F-93448C93D50E}"/>
    <cellStyle name="Comma 16 3" xfId="335" xr:uid="{DC991B23-4956-46D6-9F9A-83947A6C6C29}"/>
    <cellStyle name="Comma 16 4" xfId="336" xr:uid="{45492233-B3B3-4157-862A-5E22566F8A39}"/>
    <cellStyle name="Comma 16 5" xfId="331" xr:uid="{35025420-73D2-4D8E-BD7C-A0DFB3B2B61C}"/>
    <cellStyle name="Comma 17" xfId="197" xr:uid="{3FAF3461-8CBF-46AC-AF39-E395ABA043AD}"/>
    <cellStyle name="Comma 17 2" xfId="338" xr:uid="{96FA6CC4-7D41-47B3-935B-FE0C062B6B5C}"/>
    <cellStyle name="Comma 17 3" xfId="339" xr:uid="{92D65FE7-73A2-4245-9FE8-E7736B19E9E5}"/>
    <cellStyle name="Comma 17 4" xfId="337" xr:uid="{A09CEDD9-018C-4AA7-9112-2A2909516AA6}"/>
    <cellStyle name="Comma 18" xfId="183" xr:uid="{E3A35075-9B9A-4A5D-AF6C-AD4C35515265}"/>
    <cellStyle name="Comma 18 2" xfId="341" xr:uid="{2E49BF83-30F7-4E79-BBCA-BF75F3202098}"/>
    <cellStyle name="Comma 18 3" xfId="342" xr:uid="{0220E3EC-2E6B-4A8B-9DC8-A08E968A6567}"/>
    <cellStyle name="Comma 18 4" xfId="340" xr:uid="{F6EDC6A0-8357-4FF1-9B6C-C9E05632886C}"/>
    <cellStyle name="Comma 19" xfId="198" xr:uid="{47160BB4-7D85-49C0-A601-39B7B5D4B649}"/>
    <cellStyle name="Comma 19 2" xfId="344" xr:uid="{83E034D0-ADC3-49CD-BA76-C17AD492872B}"/>
    <cellStyle name="Comma 19 3" xfId="345" xr:uid="{F009F073-162F-4DE4-BD3E-CC269BBDB251}"/>
    <cellStyle name="Comma 19 4" xfId="343" xr:uid="{0FC280CE-F7EB-48A6-A9E5-D06540FE098A}"/>
    <cellStyle name="Comma 2" xfId="23" xr:uid="{00000000-0005-0000-0000-000016000000}"/>
    <cellStyle name="Comma 2 2" xfId="137" xr:uid="{30A111F2-EC6B-4572-9FD8-60D7AEC9BF7B}"/>
    <cellStyle name="Comma 2 2 2" xfId="138" xr:uid="{7BEB3A34-439D-4297-AB70-2DB707F2579C}"/>
    <cellStyle name="Comma 2 2 2 2" xfId="348" xr:uid="{CCC42377-ED40-46CD-92DF-F1DEB5CC30F9}"/>
    <cellStyle name="Comma 2 2 3" xfId="349" xr:uid="{4AE7D0BC-D9A2-4B2B-A695-7A61891C6937}"/>
    <cellStyle name="Comma 2 2 4" xfId="347" xr:uid="{265A2FFF-2DFB-4C7A-8959-9A0115C41033}"/>
    <cellStyle name="Comma 2 3" xfId="139" xr:uid="{7B92F9AF-E543-4FF2-8DBB-17C9D26BF77E}"/>
    <cellStyle name="Comma 2 3 2" xfId="351" xr:uid="{AFDB2C13-B42B-456A-AB83-F16669795C53}"/>
    <cellStyle name="Comma 2 3 3" xfId="352" xr:uid="{2B7680DB-1F4A-4DC0-90A0-05E6BD7FAE07}"/>
    <cellStyle name="Comma 2 3 4" xfId="350" xr:uid="{1920CCD0-3CB8-4F39-B797-4204AEE02D64}"/>
    <cellStyle name="Comma 2 4" xfId="140" xr:uid="{81DFDE44-0346-4E50-A044-75997E6C8A74}"/>
    <cellStyle name="Comma 2 4 2" xfId="346" xr:uid="{AD31ADFB-9061-4FDE-9B62-F8210DF49C3A}"/>
    <cellStyle name="Comma 2 5" xfId="136" xr:uid="{DBD0C2C0-EF4E-4F9A-827A-C91DC6FA6062}"/>
    <cellStyle name="Comma 2 6" xfId="215" xr:uid="{7A43C0FD-5D22-4389-BE49-592ECCEB0C3D}"/>
    <cellStyle name="Comma 2 7" xfId="235" xr:uid="{03E6A1D7-A7D5-4DE4-AEA1-EC54CC046F2C}"/>
    <cellStyle name="Comma 20" xfId="184" xr:uid="{BC84E57D-987E-4D5A-8A60-EE2E25443D7F}"/>
    <cellStyle name="Comma 20 2" xfId="354" xr:uid="{294F1C00-D123-41F1-9D36-E454EF68C086}"/>
    <cellStyle name="Comma 20 3" xfId="355" xr:uid="{1CAA40C1-E818-4C49-BB40-2DBC027BD43D}"/>
    <cellStyle name="Comma 20 4" xfId="353" xr:uid="{D6F6961E-2E54-4655-A531-1D1ECFA05CE7}"/>
    <cellStyle name="Comma 21" xfId="193" xr:uid="{DB3EDB95-BFD3-462D-B638-869E5A829049}"/>
    <cellStyle name="Comma 21 2" xfId="357" xr:uid="{54B6FD79-C9CF-426B-8FC8-65FB17D862E3}"/>
    <cellStyle name="Comma 21 3" xfId="358" xr:uid="{3AD0B51A-AE33-4074-A71C-7F37968F5062}"/>
    <cellStyle name="Comma 21 4" xfId="356" xr:uid="{D7F4974F-A16A-45B6-A43D-9A99945F3695}"/>
    <cellStyle name="Comma 22" xfId="212" xr:uid="{E4D1FA6A-7F66-4A6D-B97A-6F48A1140D94}"/>
    <cellStyle name="Comma 22 2" xfId="360" xr:uid="{192384F9-94F9-4650-AB08-20A12A07CE35}"/>
    <cellStyle name="Comma 22 3" xfId="361" xr:uid="{A03E1632-4BFD-4261-A345-DE09C3C26B38}"/>
    <cellStyle name="Comma 22 4" xfId="359" xr:uid="{B812A0BB-1531-4438-A74B-F29F2BA5365C}"/>
    <cellStyle name="Comma 23" xfId="220" xr:uid="{36E60545-2772-488A-B60E-F79451BFC470}"/>
    <cellStyle name="Comma 23 2" xfId="363" xr:uid="{B42F2EDB-CF91-445B-8AD6-086C39CB4CD8}"/>
    <cellStyle name="Comma 23 3" xfId="364" xr:uid="{AAC11649-4816-47A2-B332-C361074038FA}"/>
    <cellStyle name="Comma 23 4" xfId="362" xr:uid="{C87BE355-43F5-4AC5-AA4B-0F678250FB82}"/>
    <cellStyle name="Comma 24" xfId="225" xr:uid="{1FBBD4C6-AEC0-4748-8B79-B18F43EEF56A}"/>
    <cellStyle name="Comma 24 2" xfId="366" xr:uid="{15854E16-ECA6-43BA-8A65-293AC2F268E8}"/>
    <cellStyle name="Comma 24 3" xfId="367" xr:uid="{6749FD69-C201-4620-A0CF-9E632647ECB9}"/>
    <cellStyle name="Comma 24 4" xfId="365" xr:uid="{300F5D0C-AF4D-48DD-A992-F3CC403C1D04}"/>
    <cellStyle name="Comma 25" xfId="368" xr:uid="{764C8577-1C12-4C3C-B438-FAE0C8B9BFF3}"/>
    <cellStyle name="Comma 25 2" xfId="369" xr:uid="{A4AB41C5-FBFA-4CD1-8FB3-C71CED08B17D}"/>
    <cellStyle name="Comma 25 3" xfId="370" xr:uid="{32941DE6-BA52-4613-808E-9CB4799670F4}"/>
    <cellStyle name="Comma 26" xfId="371" xr:uid="{CF670E90-7DDB-4B65-8C60-2EEE9AD758D5}"/>
    <cellStyle name="Comma 26 2" xfId="372" xr:uid="{543FE4C2-2B9E-41DD-99C7-45518E04F977}"/>
    <cellStyle name="Comma 26 3" xfId="373" xr:uid="{6CE92E98-9720-4984-A420-7D3E07008358}"/>
    <cellStyle name="Comma 27" xfId="374" xr:uid="{1BD99DB3-0E6C-40D3-84AE-70FD96446738}"/>
    <cellStyle name="Comma 27 2" xfId="375" xr:uid="{0982924F-37A8-4C31-B81B-B401554356B6}"/>
    <cellStyle name="Comma 27 3" xfId="376" xr:uid="{DB5E5BCF-126A-4908-BA65-9171212D5E92}"/>
    <cellStyle name="Comma 28" xfId="377" xr:uid="{939CD1DB-9608-4AAD-A608-6E46AFC47AFF}"/>
    <cellStyle name="Comma 28 2" xfId="378" xr:uid="{75E544B7-AA15-49FE-B08D-714BA4CD234A}"/>
    <cellStyle name="Comma 28 3" xfId="379" xr:uid="{CDA4D52A-F854-48C6-B928-AF56AB1DD541}"/>
    <cellStyle name="Comma 29" xfId="565" xr:uid="{4C4379D9-5C55-405A-B39B-E65B8CA43FA0}"/>
    <cellStyle name="Comma 3" xfId="24" xr:uid="{00000000-0005-0000-0000-000017000000}"/>
    <cellStyle name="Comma 3 2" xfId="142" xr:uid="{E602E288-7CD1-4BFD-8462-6CD74F510BBE}"/>
    <cellStyle name="Comma 3 2 2" xfId="382" xr:uid="{46E2A8FC-C628-4DB7-8E2B-D0F8E2B5E58F}"/>
    <cellStyle name="Comma 3 2 3" xfId="383" xr:uid="{6AB101C9-77D4-4B1D-B0B3-FA65AB7A415E}"/>
    <cellStyle name="Comma 3 2 4" xfId="381" xr:uid="{3D342980-6E0D-4BB4-B2BD-C086DECEF3B4}"/>
    <cellStyle name="Comma 3 3" xfId="143" xr:uid="{7C6E02AF-2477-4C23-95AE-0A88D153966E}"/>
    <cellStyle name="Comma 3 3 2" xfId="385" xr:uid="{6A22DEC1-1F51-45C9-B454-54760EE066C4}"/>
    <cellStyle name="Comma 3 3 3" xfId="386" xr:uid="{314B0C6B-F3F1-4E44-A00D-0593B9F5513A}"/>
    <cellStyle name="Comma 3 3 4" xfId="384" xr:uid="{F63FBB66-3653-40C5-99AB-44320EF9E958}"/>
    <cellStyle name="Comma 3 4" xfId="141" xr:uid="{B573FD15-99FE-42A6-A513-B0A763ED5BA3}"/>
    <cellStyle name="Comma 3 4 2" xfId="387" xr:uid="{C5ABE527-E1B6-449E-BE64-7F356E92EF9F}"/>
    <cellStyle name="Comma 3 5" xfId="216" xr:uid="{1101B2F2-AB83-4BCC-8317-EFBA2AF8C5FD}"/>
    <cellStyle name="Comma 3 5 2" xfId="388" xr:uid="{2EFC074C-8604-493E-A2DD-8135E249926E}"/>
    <cellStyle name="Comma 3 6" xfId="222" xr:uid="{84C2C685-EAF8-437E-9D02-5F5660803628}"/>
    <cellStyle name="Comma 3 7" xfId="227" xr:uid="{7DDFF0D1-007C-48AA-8FC2-FF00314A809F}"/>
    <cellStyle name="Comma 3 8" xfId="380" xr:uid="{5D50FC4C-87CC-4736-B445-F33A0503F694}"/>
    <cellStyle name="Comma 30" xfId="568" xr:uid="{9167A4C7-B9C5-4C28-BC42-589142675341}"/>
    <cellStyle name="Comma 31" xfId="572" xr:uid="{B16610EE-6650-4CB0-8479-75AC69748177}"/>
    <cellStyle name="Comma 32" xfId="574" xr:uid="{7AE332F6-3965-4E8C-9CFC-13519BCCAAF6}"/>
    <cellStyle name="Comma 33" xfId="578" xr:uid="{7BC086E1-ADE2-405C-9AA1-E3254A8B6AE8}"/>
    <cellStyle name="Comma 34" xfId="581" xr:uid="{5656F27B-C96D-4EF2-BA0F-E1C45E7FF83E}"/>
    <cellStyle name="Comma 35" xfId="583" xr:uid="{F7B6268B-F090-4C07-8EB4-12FFFC2C038B}"/>
    <cellStyle name="Comma 36" xfId="586" xr:uid="{7E1B5E12-4854-49E9-BBD5-D5F729F8BB1E}"/>
    <cellStyle name="Comma 37" xfId="589" xr:uid="{F4DDB4CC-3390-4E21-9C99-0C6B552548B3}"/>
    <cellStyle name="Comma 38" xfId="593" xr:uid="{162F0393-3027-4FD5-A67E-6EC7D093C757}"/>
    <cellStyle name="Comma 39" xfId="595" xr:uid="{635686D5-49E7-422D-80BA-2129FE7EA824}"/>
    <cellStyle name="Comma 4" xfId="25" xr:uid="{00000000-0005-0000-0000-000018000000}"/>
    <cellStyle name="Comma 4 2" xfId="144" xr:uid="{8BE2CBAA-30DD-4F25-B68D-D983E470910E}"/>
    <cellStyle name="Comma 4 2 2" xfId="390" xr:uid="{C4E47A84-37BA-46ED-894C-E50B6E09F86F}"/>
    <cellStyle name="Comma 4 2 3" xfId="391" xr:uid="{6C0054F0-3DD3-4E5E-BC8E-8D03EFF67CC2}"/>
    <cellStyle name="Comma 4 2 4" xfId="389" xr:uid="{98184D98-EA85-460C-8A5B-6A1A2174FC55}"/>
    <cellStyle name="Comma 40" xfId="290" xr:uid="{924717ED-7BFC-4819-90EB-2D4143C81610}"/>
    <cellStyle name="Comma 41" xfId="230" xr:uid="{EE48F3AD-3468-4D11-BFD1-EDA3BCF25E3D}"/>
    <cellStyle name="Comma 42" xfId="556" xr:uid="{F1A3FC81-8939-4E0E-95DA-B9B2C8656CB8}"/>
    <cellStyle name="Comma 43" xfId="392" xr:uid="{EF914325-CD9A-41D8-8FB2-BC1C39FE248F}"/>
    <cellStyle name="Comma 43 2" xfId="393" xr:uid="{E9E85AC4-CEED-4286-BEB2-B1947683541D}"/>
    <cellStyle name="Comma 43 3" xfId="394" xr:uid="{1C73A16B-0A62-4260-B18A-EF5EADF55369}"/>
    <cellStyle name="Comma 5" xfId="26" xr:uid="{00000000-0005-0000-0000-000019000000}"/>
    <cellStyle name="Comma 5 2" xfId="27" xr:uid="{00000000-0005-0000-0000-00001A000000}"/>
    <cellStyle name="Comma 5 2 2" xfId="147" xr:uid="{4D68E7FA-73AC-4C69-9887-D59147EB1D5A}"/>
    <cellStyle name="Comma 5 2 2 2" xfId="397" xr:uid="{136176B0-867D-41B8-9386-5D1DF762FB5F}"/>
    <cellStyle name="Comma 5 2 3" xfId="148" xr:uid="{A2EB4C2E-3DAE-44B1-856F-2C24A229E9E4}"/>
    <cellStyle name="Comma 5 2 3 2" xfId="398" xr:uid="{A17FA65D-2C32-4402-B9CB-C155A9FD0E4D}"/>
    <cellStyle name="Comma 5 2 4" xfId="146" xr:uid="{FF8D622E-A8C7-4062-967B-2CE5FA04B1F2}"/>
    <cellStyle name="Comma 5 2 5" xfId="396" xr:uid="{DCFB0012-1C37-4C93-8C56-AD562A2FA1DA}"/>
    <cellStyle name="Comma 5 3" xfId="149" xr:uid="{EFDE5086-A553-43FE-B05A-232D7BD9F2BF}"/>
    <cellStyle name="Comma 5 3 2" xfId="399" xr:uid="{DA003DD5-C0BE-47C1-BE8B-B729E179C972}"/>
    <cellStyle name="Comma 5 4" xfId="150" xr:uid="{F968A896-4EAA-40D5-951E-8BD7A3092007}"/>
    <cellStyle name="Comma 5 4 2" xfId="400" xr:uid="{F08FA336-B77B-4456-B09F-E13443078EB9}"/>
    <cellStyle name="Comma 5 5" xfId="145" xr:uid="{02A7F75B-85B3-4C8B-B198-A56A127494C6}"/>
    <cellStyle name="Comma 5 6" xfId="395" xr:uid="{BC8934DD-931C-4A9F-9C65-B5CDE7CA8C05}"/>
    <cellStyle name="Comma 6" xfId="28" xr:uid="{00000000-0005-0000-0000-00001B000000}"/>
    <cellStyle name="Comma 6 2" xfId="151" xr:uid="{144A12D7-B617-455F-8013-AE159499E6E4}"/>
    <cellStyle name="Comma 6 2 2" xfId="403" xr:uid="{EF8AA186-E015-4AD2-B419-5A28822452C4}"/>
    <cellStyle name="Comma 6 2 3" xfId="404" xr:uid="{5E892AFE-CDF8-4056-A905-E182D6390A91}"/>
    <cellStyle name="Comma 6 2 4" xfId="402" xr:uid="{E8454F67-3256-458E-A130-9C41CFC0CB4A}"/>
    <cellStyle name="Comma 6 3" xfId="405" xr:uid="{A68F9AFA-C8C2-494C-9CFD-757C62FBD870}"/>
    <cellStyle name="Comma 6 3 2" xfId="406" xr:uid="{A1E3C898-9B74-4056-9F56-8DCFDA366B4B}"/>
    <cellStyle name="Comma 6 3 3" xfId="407" xr:uid="{344B7110-CF6E-42F4-B348-18FC42F33865}"/>
    <cellStyle name="Comma 6 4" xfId="408" xr:uid="{C1ABBB9C-60CC-4416-BE7C-EB3B86E2B427}"/>
    <cellStyle name="Comma 6 4 2" xfId="409" xr:uid="{F1A162B2-7E89-445B-9FBD-DC54566D7DC5}"/>
    <cellStyle name="Comma 6 4 3" xfId="410" xr:uid="{0F24B6BE-BDBF-4B32-87DD-7CEB43F75F85}"/>
    <cellStyle name="Comma 6 5" xfId="411" xr:uid="{82CE639D-A93C-4406-B5E6-81E1CAC26FF1}"/>
    <cellStyle name="Comma 6 6" xfId="412" xr:uid="{876C9797-F038-4F9C-9632-9834760E57CE}"/>
    <cellStyle name="Comma 6 7" xfId="401" xr:uid="{3428D22B-3C85-455B-9291-BC8B740A2BEF}"/>
    <cellStyle name="Comma 7" xfId="29" xr:uid="{00000000-0005-0000-0000-00001C000000}"/>
    <cellStyle name="Comma 7 2" xfId="152" xr:uid="{E34A412E-7758-484A-8BD8-0AD14B3CF4B6}"/>
    <cellStyle name="Comma 7 2 2" xfId="415" xr:uid="{C86FDB5D-D569-4A32-A1F0-0DF8CE7726F3}"/>
    <cellStyle name="Comma 7 2 3" xfId="416" xr:uid="{A609CE4F-B1E3-43D9-89B6-0CF4C5F71BE0}"/>
    <cellStyle name="Comma 7 2 4" xfId="414" xr:uid="{3D378776-11BB-44AB-8E84-669378907CC2}"/>
    <cellStyle name="Comma 7 3" xfId="417" xr:uid="{E87C7668-86A1-4942-82A6-AD05E4E9FB06}"/>
    <cellStyle name="Comma 7 4" xfId="418" xr:uid="{36D4969B-79EA-46BE-A54C-E06628144000}"/>
    <cellStyle name="Comma 7 5" xfId="413" xr:uid="{C15A7C86-880D-425C-BDBC-680FAB29D790}"/>
    <cellStyle name="Comma 8" xfId="153" xr:uid="{6C4F3AAB-9B50-4105-A668-F58193225BF7}"/>
    <cellStyle name="Comma 8 2" xfId="420" xr:uid="{F92E8164-72B5-425E-A431-A213FEE6AE0A}"/>
    <cellStyle name="Comma 8 2 2" xfId="421" xr:uid="{979A31B4-7AC1-4215-919F-C16C02F94BBA}"/>
    <cellStyle name="Comma 8 2 3" xfId="422" xr:uid="{68541D2B-46B8-4B9B-B6B5-8A6D375584AE}"/>
    <cellStyle name="Comma 8 3" xfId="423" xr:uid="{2417835A-4F95-4821-8F64-7F40EE4008B0}"/>
    <cellStyle name="Comma 8 4" xfId="424" xr:uid="{6B27DE38-59BE-447E-B6CF-932F1F9C337D}"/>
    <cellStyle name="Comma 8 5" xfId="419" xr:uid="{F4AB4C2E-7C25-4A11-83DC-3D65221B3FF9}"/>
    <cellStyle name="Comma 9" xfId="134" xr:uid="{871FE9DE-D8AB-4D8C-94CF-5C71BBB85689}"/>
    <cellStyle name="Comma 9 2" xfId="426" xr:uid="{90E073E9-6A30-40A2-8133-C2707B4CEA10}"/>
    <cellStyle name="Comma 9 2 2" xfId="427" xr:uid="{0B8D3B71-D118-42C5-85E5-DF347F8A381E}"/>
    <cellStyle name="Comma 9 2 3" xfId="428" xr:uid="{37211689-F32A-495F-B7E7-BA82CCD991F2}"/>
    <cellStyle name="Comma 9 3" xfId="429" xr:uid="{CE3694A3-349E-4242-B020-D6A99E9DE6E4}"/>
    <cellStyle name="Comma 9 4" xfId="430" xr:uid="{122C4B81-EF84-4A44-9047-ADBC3A7738B6}"/>
    <cellStyle name="Comma 9 5" xfId="425" xr:uid="{67085D79-C31A-498F-889C-7821582A2AFC}"/>
    <cellStyle name="Comma 99" xfId="431" xr:uid="{7B2C502E-0A51-425F-9AE1-07994C45EFD1}"/>
    <cellStyle name="Comma 99 3" xfId="154" xr:uid="{985809C5-A146-4C02-913A-B381666996C6}"/>
    <cellStyle name="comma zerodec" xfId="30" xr:uid="{00000000-0005-0000-0000-00001D000000}"/>
    <cellStyle name="comma zerodec 2" xfId="155" xr:uid="{5E445B11-FD4F-4960-B3A5-C13DE868361A}"/>
    <cellStyle name="Comma_OHTL - E updat" xfId="31" xr:uid="{00000000-0005-0000-0000-00001E000000}"/>
    <cellStyle name="Copied" xfId="32" xr:uid="{00000000-0005-0000-0000-00001F000000}"/>
    <cellStyle name="Currency (0.00)" xfId="34" xr:uid="{00000000-0005-0000-0000-000021000000}"/>
    <cellStyle name="Currency [00]" xfId="35" xr:uid="{00000000-0005-0000-0000-000022000000}"/>
    <cellStyle name="Currency 10" xfId="178" xr:uid="{9CC0977B-3DBC-4D2D-927C-FA4DEE258FFB}"/>
    <cellStyle name="Currency 11" xfId="131" xr:uid="{D1E0CA7F-29D3-459F-A569-EC7039674892}"/>
    <cellStyle name="Currency 12" xfId="177" xr:uid="{5F552FFD-470F-431E-8A54-4FE91FABFF81}"/>
    <cellStyle name="Currency 13" xfId="132" xr:uid="{351D8FC9-80F8-4C77-BBE3-C8A19D054F01}"/>
    <cellStyle name="Currency 14" xfId="176" xr:uid="{57D54BE0-27B0-403A-8AEA-39965FD49D59}"/>
    <cellStyle name="Currency 15" xfId="135" xr:uid="{7F528523-363F-4898-8CDF-81B9BF7CDE13}"/>
    <cellStyle name="Currency 16" xfId="175" xr:uid="{6EB05D00-DAF8-49EB-9A04-5545DA7D0E0B}"/>
    <cellStyle name="Currency 2" xfId="192" xr:uid="{8C0C968E-E3F5-4D93-A10C-4B1372B4957E}"/>
    <cellStyle name="Currency 3" xfId="160" xr:uid="{F4AD2CA3-55AB-410A-8E22-46A3EF1CB557}"/>
    <cellStyle name="Currency 4" xfId="191" xr:uid="{21E6DC54-D7CE-449A-BA40-CA9E9FECFD3C}"/>
    <cellStyle name="Currency 5" xfId="159" xr:uid="{3A20A474-CED4-4349-97AD-F68094432062}"/>
    <cellStyle name="Currency 6" xfId="190" xr:uid="{6F4FB18E-A946-4D7C-8E6E-BD016BC8033A}"/>
    <cellStyle name="Currency 7" xfId="158" xr:uid="{EFB2DE2D-ADE3-4575-BF3F-FC7C9ADFBA88}"/>
    <cellStyle name="Currency 8" xfId="210" xr:uid="{CF7E0EF2-995D-4771-9403-5592BDAE30F5}"/>
    <cellStyle name="Currency 9" xfId="130" xr:uid="{62168C5D-EE54-4A0B-A988-8D0D995AC289}"/>
    <cellStyle name="Currency1" xfId="36" xr:uid="{00000000-0005-0000-0000-000023000000}"/>
    <cellStyle name="Currency1 2" xfId="156" xr:uid="{83E0EBB4-7833-4D9F-9CBF-81C57FE953B0}"/>
    <cellStyle name="Date Short" xfId="37" xr:uid="{00000000-0005-0000-0000-000024000000}"/>
    <cellStyle name="DELTA" xfId="38" xr:uid="{00000000-0005-0000-0000-000025000000}"/>
    <cellStyle name="Dezimal [0]_Compiling Utility Macros" xfId="39" xr:uid="{00000000-0005-0000-0000-000026000000}"/>
    <cellStyle name="Dezimal_Compiling Utility Macros" xfId="40" xr:uid="{00000000-0005-0000-0000-000027000000}"/>
    <cellStyle name="Dollar (zero dec)" xfId="41" xr:uid="{00000000-0005-0000-0000-000028000000}"/>
    <cellStyle name="Dollar (zero dec) 2" xfId="157" xr:uid="{047BE024-1249-4F42-8BD3-DB06501CC7B3}"/>
    <cellStyle name="Enter Currency (0)" xfId="42" xr:uid="{00000000-0005-0000-0000-000029000000}"/>
    <cellStyle name="Enter Currency (2)" xfId="43" xr:uid="{00000000-0005-0000-0000-00002A000000}"/>
    <cellStyle name="Enter Units (0)" xfId="44" xr:uid="{00000000-0005-0000-0000-00002B000000}"/>
    <cellStyle name="Enter Units (1)" xfId="45" xr:uid="{00000000-0005-0000-0000-00002C000000}"/>
    <cellStyle name="Enter Units (2)" xfId="46" xr:uid="{00000000-0005-0000-0000-00002D000000}"/>
    <cellStyle name="Entered" xfId="47" xr:uid="{00000000-0005-0000-0000-00002E000000}"/>
    <cellStyle name="Entry" xfId="48" xr:uid="{00000000-0005-0000-0000-00002F000000}"/>
    <cellStyle name="Euro" xfId="49" xr:uid="{00000000-0005-0000-0000-000030000000}"/>
    <cellStyle name="Explanatory Text 2" xfId="432" xr:uid="{6253CC75-496C-4FE7-BAB4-C244F6F4B415}"/>
    <cellStyle name="Explanatory Text 3" xfId="433" xr:uid="{DEDDA81E-853D-4BD1-8430-23A2B697C46C}"/>
    <cellStyle name="Good 2" xfId="434" xr:uid="{90C2D6E0-FB38-4F79-A271-C3BBFA5AB2F6}"/>
    <cellStyle name="Good 3" xfId="435" xr:uid="{ED7F9029-7BCA-45DA-A31A-E596B911B11B}"/>
    <cellStyle name="Grey" xfId="50" xr:uid="{00000000-0005-0000-0000-000031000000}"/>
    <cellStyle name="Grey 2" xfId="436" xr:uid="{252B46EC-CD13-4925-9338-443B138991F4}"/>
    <cellStyle name="Header1" xfId="51" xr:uid="{00000000-0005-0000-0000-000032000000}"/>
    <cellStyle name="Header2" xfId="52" xr:uid="{00000000-0005-0000-0000-000033000000}"/>
    <cellStyle name="Heading 1 2" xfId="437" xr:uid="{586773A1-A05B-4044-9B50-C604FDA3EDDA}"/>
    <cellStyle name="Heading 2 2" xfId="438" xr:uid="{9E5C243B-43FB-4539-AF5A-5681846174DD}"/>
    <cellStyle name="Heading 3 2" xfId="439" xr:uid="{B775A70C-96A6-4B1A-919F-4116F2129BA5}"/>
    <cellStyle name="Heading 4 2" xfId="440" xr:uid="{CB5B6DD3-2698-4766-9266-0EA335D0CE4A}"/>
    <cellStyle name="Hyperlink 2" xfId="441" xr:uid="{DE3891DD-AA28-4A5F-8938-4832D7E3A085}"/>
    <cellStyle name="Hyperlink 3" xfId="442" xr:uid="{1619E043-0895-4A8F-9027-A9EE1D48446C}"/>
    <cellStyle name="Input [yellow]" xfId="53" xr:uid="{00000000-0005-0000-0000-000034000000}"/>
    <cellStyle name="Input [yellow] 2" xfId="443" xr:uid="{8F48D675-E0BB-471F-A0B0-C105523896A0}"/>
    <cellStyle name="Input 10" xfId="444" xr:uid="{4FADA5DE-680A-4008-9CF7-A1D7B63E132F}"/>
    <cellStyle name="Input 11" xfId="445" xr:uid="{28BB5B5B-83BE-446F-A0BD-5FDCFB07B578}"/>
    <cellStyle name="Input 12" xfId="446" xr:uid="{6C41AAFD-E7BE-4D60-91F9-10CDFB8E0BAD}"/>
    <cellStyle name="Input 13" xfId="447" xr:uid="{975A9F53-26A6-4FA9-929C-6BC59FB788A6}"/>
    <cellStyle name="Input 2" xfId="448" xr:uid="{096B351B-7478-45A3-936F-47E27BD43B31}"/>
    <cellStyle name="Input 3" xfId="449" xr:uid="{42265024-E82A-4169-91E1-A19C16854D6E}"/>
    <cellStyle name="Input 4" xfId="450" xr:uid="{5B16D4BE-3749-4F18-910E-C54E9853DA23}"/>
    <cellStyle name="Input 5" xfId="451" xr:uid="{73D17D20-F23E-473F-A1C4-8771D99AE0E9}"/>
    <cellStyle name="Input 6" xfId="452" xr:uid="{A18FC888-6DA7-44EA-AE4A-D874BE692781}"/>
    <cellStyle name="Input 7" xfId="453" xr:uid="{9F0BA631-B787-4322-B0F7-EF70C00950BB}"/>
    <cellStyle name="Input 8" xfId="454" xr:uid="{230652A8-7E2E-4AE5-A7FF-8DEEDEF7E9B6}"/>
    <cellStyle name="Input 9" xfId="455" xr:uid="{E9B0FEBF-78D9-4206-BAC1-26BE39C90AB3}"/>
    <cellStyle name="lines" xfId="54" xr:uid="{00000000-0005-0000-0000-000035000000}"/>
    <cellStyle name="Link Currency (0)" xfId="55" xr:uid="{00000000-0005-0000-0000-000036000000}"/>
    <cellStyle name="Link Currency (2)" xfId="56" xr:uid="{00000000-0005-0000-0000-000037000000}"/>
    <cellStyle name="Link Units (0)" xfId="57" xr:uid="{00000000-0005-0000-0000-000038000000}"/>
    <cellStyle name="Link Units (1)" xfId="58" xr:uid="{00000000-0005-0000-0000-000039000000}"/>
    <cellStyle name="Link Units (2)" xfId="59" xr:uid="{00000000-0005-0000-0000-00003A000000}"/>
    <cellStyle name="Linked Cell 2" xfId="456" xr:uid="{78DA02A1-3875-469A-A918-CC1967E32185}"/>
    <cellStyle name="Linked Cell 3" xfId="457" xr:uid="{A245D817-7767-42F3-89EF-0833A52AF7E7}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Milliers [0]_AR1194" xfId="65" xr:uid="{00000000-0005-0000-0000-000040000000}"/>
    <cellStyle name="Milliers_AR1194" xfId="66" xr:uid="{00000000-0005-0000-0000-000041000000}"/>
    <cellStyle name="Monétaire [0]_AR1194" xfId="67" xr:uid="{00000000-0005-0000-0000-000042000000}"/>
    <cellStyle name="Monétaire_AR1194" xfId="68" xr:uid="{00000000-0005-0000-0000-000043000000}"/>
    <cellStyle name="Neutral 2" xfId="458" xr:uid="{6BB8D223-C4D6-4749-BD9F-5A4A0B4B6B2B}"/>
    <cellStyle name="Neutral 3" xfId="459" xr:uid="{BA8CA38A-5DB3-4F72-A722-3A00B5B4C1E5}"/>
    <cellStyle name="no dec" xfId="69" xr:uid="{00000000-0005-0000-0000-000044000000}"/>
    <cellStyle name="Normal - Stile6" xfId="70" xr:uid="{00000000-0005-0000-0000-000046000000}"/>
    <cellStyle name="Normal - Stile7" xfId="71" xr:uid="{00000000-0005-0000-0000-000047000000}"/>
    <cellStyle name="Normal - Stile8" xfId="72" xr:uid="{00000000-0005-0000-0000-000048000000}"/>
    <cellStyle name="Normal - Style1" xfId="73" xr:uid="{00000000-0005-0000-0000-000049000000}"/>
    <cellStyle name="Normal - Style1 2" xfId="161" xr:uid="{C9D2F655-19E7-477C-B798-1D247A24C742}"/>
    <cellStyle name="Normal 10" xfId="162" xr:uid="{FA7ACC51-6112-4352-BDEC-0BCBFAB7A1E4}"/>
    <cellStyle name="Normal 10 2" xfId="461" xr:uid="{5ECD42D1-2B1A-497A-BE57-19B97983749C}"/>
    <cellStyle name="Normal 10 3" xfId="460" xr:uid="{8EC6FD86-35F7-423A-AC7C-B359B1FB6895}"/>
    <cellStyle name="Normal 10 5 2 4" xfId="233" xr:uid="{958F39B8-F7F5-4A54-8D27-A3B91A33926D}"/>
    <cellStyle name="Normal 11" xfId="189" xr:uid="{9C64D50A-E84B-47D9-891F-77E9935E4F40}"/>
    <cellStyle name="Normal 11 2" xfId="463" xr:uid="{CB7AEB72-7CFB-4C81-87B8-C2A63D6FDDE6}"/>
    <cellStyle name="Normal 11 3" xfId="462" xr:uid="{62456F9A-5292-46A2-8C45-408FE383B83B}"/>
    <cellStyle name="Normal 12" xfId="199" xr:uid="{A17AC322-5B59-4956-B37C-199ABD3D30E7}"/>
    <cellStyle name="Normal 12 2" xfId="465" xr:uid="{B06AA12B-F29B-4875-B413-35E8B039E051}"/>
    <cellStyle name="Normal 12 3" xfId="464" xr:uid="{F35BCFDB-9B08-4F43-8D45-E08A36F14191}"/>
    <cellStyle name="Normal 13" xfId="200" xr:uid="{0CAC2474-6D0B-453B-A577-BBA974C0D590}"/>
    <cellStyle name="Normal 13 2" xfId="467" xr:uid="{6AB3B9FA-2BAD-4C4C-B771-F1D28F7830AD}"/>
    <cellStyle name="Normal 13 3" xfId="466" xr:uid="{646480E7-FEF2-4B78-9F7F-F3413DCE3703}"/>
    <cellStyle name="Normal 130" xfId="468" xr:uid="{B567AE9E-E6CC-481A-A64E-EF94C1EA6888}"/>
    <cellStyle name="Normal 130 2" xfId="469" xr:uid="{AE728F5E-7C83-4F1B-88BF-BA50C66F2B06}"/>
    <cellStyle name="Normal 134" xfId="74" xr:uid="{00000000-0005-0000-0000-00004A000000}"/>
    <cellStyle name="Normal 14" xfId="201" xr:uid="{A4BB24F0-27D5-4579-9B08-D70CA306DC44}"/>
    <cellStyle name="Normal 14 2" xfId="471" xr:uid="{96CFD79F-165E-4D1E-81CA-973970443015}"/>
    <cellStyle name="Normal 14 3" xfId="470" xr:uid="{2278B7B2-933C-495C-83C6-7B7B7EF0BBC8}"/>
    <cellStyle name="Normal 15" xfId="202" xr:uid="{F197B2DD-4C9E-425D-BA0B-D61B0CA497A8}"/>
    <cellStyle name="Normal 15 2" xfId="473" xr:uid="{1CC396ED-D714-415C-92E8-B2A929306B42}"/>
    <cellStyle name="Normal 15 3" xfId="472" xr:uid="{756857FD-56F7-4E00-9E7B-D9174B15458B}"/>
    <cellStyle name="Normal 16" xfId="203" xr:uid="{B7DC9F13-21ED-428C-BBDF-F49CD046F6DE}"/>
    <cellStyle name="Normal 16 2" xfId="475" xr:uid="{83D99B9A-F9A8-403E-A1B5-AD1F07D0B421}"/>
    <cellStyle name="Normal 16 3" xfId="474" xr:uid="{6B2AA85C-92CB-438D-9D83-F3973B7B9B43}"/>
    <cellStyle name="Normal 163" xfId="234" xr:uid="{262B16B9-1E40-474A-AE52-B3A1FDDB5FA1}"/>
    <cellStyle name="Normal 168" xfId="232" xr:uid="{16433C28-2183-4C78-8118-D32798352C90}"/>
    <cellStyle name="Normal 17" xfId="204" xr:uid="{8690E176-A1ED-4234-88EF-696C9826CA44}"/>
    <cellStyle name="Normal 17 2" xfId="477" xr:uid="{5E070767-8065-44B5-BFC1-FD021913DFA3}"/>
    <cellStyle name="Normal 17 3" xfId="476" xr:uid="{D39C60C2-13C6-4174-A26F-7AC38520A731}"/>
    <cellStyle name="Normal 18" xfId="205" xr:uid="{4ECE0B54-F6B8-4FFA-9A52-DF25EB992559}"/>
    <cellStyle name="Normal 18 2" xfId="478" xr:uid="{C11ED00A-AD16-46EB-BED3-CA4BDB5747B4}"/>
    <cellStyle name="Normal 19" xfId="206" xr:uid="{C5CE66E5-5772-4C43-8639-0B2FBA787892}"/>
    <cellStyle name="Normal 19 2" xfId="479" xr:uid="{4AB1D3F1-C069-426B-966F-7615EC8841FC}"/>
    <cellStyle name="Normal 2" xfId="75" xr:uid="{00000000-0005-0000-0000-00004B000000}"/>
    <cellStyle name="Normal 2 2" xfId="163" xr:uid="{93B4ABBE-E88E-4DBE-990C-ABC9104DE862}"/>
    <cellStyle name="Normal 2 2 2" xfId="481" xr:uid="{C9900CA9-E113-4C96-B9D2-3470FD19199E}"/>
    <cellStyle name="Normal 2 3" xfId="76" xr:uid="{00000000-0005-0000-0000-00004C000000}"/>
    <cellStyle name="Normal 2 4" xfId="482" xr:uid="{4696A614-D055-419D-9076-63E5AC406C5E}"/>
    <cellStyle name="Normal 2 5" xfId="480" xr:uid="{9DA66368-AA31-4E5C-A81D-7D622460B2F8}"/>
    <cellStyle name="Normal 2 6" xfId="229" xr:uid="{240B27DA-8B7C-45E5-9E28-227F4B7E290F}"/>
    <cellStyle name="Normal 20" xfId="208" xr:uid="{7EF9F194-AD92-4D96-AF50-8E2DDB641E5C}"/>
    <cellStyle name="Normal 20 2" xfId="483" xr:uid="{98982DE6-0996-4F52-9D9E-B4127B8685D1}"/>
    <cellStyle name="Normal 21" xfId="209" xr:uid="{9FF6671C-FF68-423F-9FF4-4A7FCFD447D1}"/>
    <cellStyle name="Normal 21 2" xfId="484" xr:uid="{F7602026-3B76-47B9-BE5B-E1E806BC6BDD}"/>
    <cellStyle name="Normal 211" xfId="485" xr:uid="{A6595DE8-3E1B-4E9E-91C9-40428D3F5BF1}"/>
    <cellStyle name="Normal 22" xfId="207" xr:uid="{915518C4-A6D3-4878-B2F9-0B27597F1333}"/>
    <cellStyle name="Normal 22 2" xfId="486" xr:uid="{19CCC511-D6B7-4800-8FB6-396A5D7838B0}"/>
    <cellStyle name="Normal 23" xfId="164" xr:uid="{C5FDAC04-57A6-4E48-880C-799FCCFF39BA}"/>
    <cellStyle name="Normal 23 2" xfId="488" xr:uid="{7C0F432C-E8B6-470D-9B5C-30FBD15C4CE3}"/>
    <cellStyle name="Normal 23 3" xfId="489" xr:uid="{21B5BA18-200D-4FBB-8D25-75546AB1CB5D}"/>
    <cellStyle name="Normal 23 4" xfId="487" xr:uid="{38F1D60C-20C9-46A9-9EAB-BFCC9488F022}"/>
    <cellStyle name="Normal 24" xfId="165" xr:uid="{5EAF578F-0FBA-4F1A-AFB0-D27E866BD577}"/>
    <cellStyle name="Normal 24 2" xfId="491" xr:uid="{89841505-F3A3-41C4-9084-6B18A4CF7E1C}"/>
    <cellStyle name="Normal 24 3" xfId="492" xr:uid="{6DF9B4D5-1D2A-449D-813F-C3AD0B9E6D59}"/>
    <cellStyle name="Normal 24 4" xfId="490" xr:uid="{C95FF7D3-9EDE-4932-9B2D-82A6E2198426}"/>
    <cellStyle name="Normal 25" xfId="211" xr:uid="{1B5131F7-CB58-44B9-A4B5-E2005CB30550}"/>
    <cellStyle name="Normal 25 2" xfId="493" xr:uid="{ED131E0F-EAC8-4862-A7DD-C4727BDE286F}"/>
    <cellStyle name="Normal 26" xfId="219" xr:uid="{DB3FECDD-5E68-4AC5-9999-7ED0F900B5B9}"/>
    <cellStyle name="Normal 26 2" xfId="494" xr:uid="{9E257B20-1144-4BDB-852A-D8EC9A31C3A6}"/>
    <cellStyle name="Normal 27" xfId="224" xr:uid="{3FC390EA-A2B8-46CE-863D-6B37430BF527}"/>
    <cellStyle name="Normal 27 2" xfId="495" xr:uid="{9899DC83-E0EA-4F94-B2D1-3E359CA68ACC}"/>
    <cellStyle name="Normal 28" xfId="496" xr:uid="{E7F4634B-115E-425B-B607-463BC5891EAB}"/>
    <cellStyle name="Normal 29" xfId="497" xr:uid="{5CB9207D-EA60-4176-B3DA-8FE539531C35}"/>
    <cellStyle name="Normal 3" xfId="77" xr:uid="{00000000-0005-0000-0000-00004D000000}"/>
    <cellStyle name="Normal 3 2" xfId="166" xr:uid="{1AF25098-BD5F-4AA7-AD11-1302006B4CE6}"/>
    <cellStyle name="Normal 3 2 2" xfId="499" xr:uid="{A75F7903-5BD4-43FB-A7DC-A879CD0D098E}"/>
    <cellStyle name="Normal 3 3" xfId="167" xr:uid="{21D76373-550D-44E3-A4F4-99A5CB954D01}"/>
    <cellStyle name="Normal 3 3 2" xfId="500" xr:uid="{CF29F363-618A-4331-A400-09D1A20F915E}"/>
    <cellStyle name="Normal 3 4" xfId="214" xr:uid="{56366EA6-3E26-436D-8957-CBF4D6C7CF3B}"/>
    <cellStyle name="Normal 3 4 2" xfId="498" xr:uid="{D1508184-517A-4FE9-A0D9-AAE4825CAA8E}"/>
    <cellStyle name="Normal 3 5" xfId="231" xr:uid="{0118DC6B-FD7D-49BF-95FF-F53A1C22FB00}"/>
    <cellStyle name="Normal 30" xfId="501" xr:uid="{62A12A98-A996-455C-88FE-DC4ED107E068}"/>
    <cellStyle name="Normal 31" xfId="502" xr:uid="{99B9BB85-06E7-4FCD-9688-3FBE6BB12019}"/>
    <cellStyle name="Normal 32" xfId="503" xr:uid="{FD8841C7-BCDC-4AB9-90C8-FE44C4873568}"/>
    <cellStyle name="Normal 33" xfId="504" xr:uid="{A99165A3-1C9C-40CD-8B8B-C8B3389451A6}"/>
    <cellStyle name="Normal 34" xfId="505" xr:uid="{4D189FBA-7714-41AD-8E27-91AEF47437FE}"/>
    <cellStyle name="Normal 35" xfId="506" xr:uid="{140905ED-B384-4D57-9C9F-C9FAAA37BA96}"/>
    <cellStyle name="Normal 36" xfId="507" xr:uid="{C61C9DA1-DA5C-43B4-8554-8837FAB60830}"/>
    <cellStyle name="Normal 37" xfId="508" xr:uid="{E563F8CA-6F0A-494D-BE6D-FE79A2EA6EE2}"/>
    <cellStyle name="Normal 38" xfId="509" xr:uid="{5C2E4913-9996-4839-ADD8-0CA0FE51A155}"/>
    <cellStyle name="Normal 39" xfId="510" xr:uid="{B630BEEE-28E4-4549-B58C-00C5CAA8488B}"/>
    <cellStyle name="Normal 4" xfId="78" xr:uid="{00000000-0005-0000-0000-00004E000000}"/>
    <cellStyle name="Normal 4 2" xfId="168" xr:uid="{C8780F82-9D18-4991-AE24-B52ACDD44407}"/>
    <cellStyle name="Normal 40" xfId="511" xr:uid="{5EC6808E-CFEE-44FA-850F-444D439E0A82}"/>
    <cellStyle name="Normal 41" xfId="512" xr:uid="{71B3C0B0-9F8E-4ADF-909D-02F8DE63BCE0}"/>
    <cellStyle name="Normal 42" xfId="513" xr:uid="{B155CE6A-493D-424F-A768-805F4C011969}"/>
    <cellStyle name="Normal 43" xfId="514" xr:uid="{190D36EB-9DCE-41E6-8A04-9F929EE29ADE}"/>
    <cellStyle name="Normal 44" xfId="515" xr:uid="{409D44B0-9627-4FF1-9E14-64BFE36484A8}"/>
    <cellStyle name="Normal 45" xfId="516" xr:uid="{5E49DCFA-F0C8-4C16-9B0C-D76BD56D16F7}"/>
    <cellStyle name="Normal 46" xfId="517" xr:uid="{6F95E5C6-BE31-4913-8042-16B6A53A421C}"/>
    <cellStyle name="Normal 47" xfId="518" xr:uid="{E096C0AE-353B-4971-A8F4-EE5095B09C01}"/>
    <cellStyle name="Normal 48" xfId="560" xr:uid="{6FACBC9F-F8E3-489A-8BCE-A8854B7E5E02}"/>
    <cellStyle name="Normal 49" xfId="561" xr:uid="{0378B107-817C-4734-89E5-1375D50E95BD}"/>
    <cellStyle name="Normal 5" xfId="169" xr:uid="{D628A08F-0110-40D4-9F0E-70BD1990ABEA}"/>
    <cellStyle name="Normal 5 2" xfId="520" xr:uid="{C0DC179E-94FB-43DD-8DE9-455DF41612FD}"/>
    <cellStyle name="Normal 5 2 11" xfId="170" xr:uid="{6CD83286-5A80-4FFD-BB1F-EE7F5CF64B0F}"/>
    <cellStyle name="Normal 5 2 2" xfId="521" xr:uid="{F21F31A3-8EB9-4133-A7EE-728AEF606346}"/>
    <cellStyle name="Normal 5 2 3" xfId="522" xr:uid="{654DF741-D6C6-4DFD-A09F-16E5649DF7FF}"/>
    <cellStyle name="Normal 5 3" xfId="523" xr:uid="{9B2D9C36-C102-434A-8A89-497CFAAE68F4}"/>
    <cellStyle name="Normal 5 4" xfId="524" xr:uid="{74DC101A-B77D-4DB5-B611-28544E597B84}"/>
    <cellStyle name="Normal 5 5" xfId="519" xr:uid="{4EA6E246-93B8-46D9-9737-CA3B5C6D4C08}"/>
    <cellStyle name="Normal 50" xfId="562" xr:uid="{D860FF9E-6E12-4F9D-A7FE-436E2A7B05D8}"/>
    <cellStyle name="Normal 51" xfId="563" xr:uid="{4BF34EC0-7C6E-48C4-BA14-7920A1CC74F3}"/>
    <cellStyle name="Normal 52" xfId="566" xr:uid="{E178A876-2E57-447A-B8EA-658D16C99125}"/>
    <cellStyle name="Normal 53" xfId="569" xr:uid="{B929B004-96B4-468A-88B0-945CAFF427AC}"/>
    <cellStyle name="Normal 54" xfId="570" xr:uid="{8C25BBE4-85C3-4035-A61A-B6A806B71B99}"/>
    <cellStyle name="Normal 55" xfId="575" xr:uid="{E71B20AE-EE5B-4AAC-8C34-A20C746D329F}"/>
    <cellStyle name="Normal 56" xfId="576" xr:uid="{C33F6C1B-1FEA-4968-A7E4-00E9EFF0F869}"/>
    <cellStyle name="Normal 57" xfId="579" xr:uid="{147CF824-4F57-4276-92A9-2951B30458CB}"/>
    <cellStyle name="Normal 58" xfId="584" xr:uid="{46CBB16D-5B1F-4334-903D-DA1737DFE0AA}"/>
    <cellStyle name="Normal 59" xfId="587" xr:uid="{C013BF1D-3F7F-41B4-8D11-1CB535C8340F}"/>
    <cellStyle name="Normal 6" xfId="79" xr:uid="{00000000-0005-0000-0000-00004F000000}"/>
    <cellStyle name="Normal 6 2" xfId="80" xr:uid="{00000000-0005-0000-0000-000050000000}"/>
    <cellStyle name="Normal 60" xfId="590" xr:uid="{881540B2-BE70-4273-B4AF-C7E00822AC42}"/>
    <cellStyle name="Normal 61" xfId="591" xr:uid="{9DFF16DC-2ABD-4C11-9128-95601AFA6423}"/>
    <cellStyle name="Normal 63" xfId="596" xr:uid="{E45D506B-DFE9-4DE5-B901-902C1E0C1C45}"/>
    <cellStyle name="Normal 64" xfId="597" xr:uid="{FA38C6B8-0594-4982-A834-3279FE001C32}"/>
    <cellStyle name="Normal 7" xfId="81" xr:uid="{00000000-0005-0000-0000-000051000000}"/>
    <cellStyle name="Normal 7 2" xfId="171" xr:uid="{9162B50E-45A3-43F6-8DEF-0D8E6019A572}"/>
    <cellStyle name="Normal 7 2 2" xfId="525" xr:uid="{489E6FD2-AC59-46BF-A56B-6207A43F5BD6}"/>
    <cellStyle name="Normal 8" xfId="129" xr:uid="{79A76477-CB2A-43CD-B854-795F1F5E85C5}"/>
    <cellStyle name="Normal 8 2" xfId="526" xr:uid="{9921FD69-CDBE-4D56-B540-CA13CC99D516}"/>
    <cellStyle name="Normal 9" xfId="82" xr:uid="{00000000-0005-0000-0000-000052000000}"/>
    <cellStyle name="Normal 9 2" xfId="527" xr:uid="{73F4476A-9910-4D07-950F-4E4FD01DA741}"/>
    <cellStyle name="Note 2" xfId="528" xr:uid="{9911FDAC-9BFB-4FB4-9518-9CE868A01615}"/>
    <cellStyle name="Output 2" xfId="529" xr:uid="{F4B2A2B1-BD14-414B-AE28-CCA3F2119AF0}"/>
    <cellStyle name="Output 3" xfId="530" xr:uid="{0146AF66-C19E-471D-9401-0DDD4192E10C}"/>
    <cellStyle name="Output Amounts" xfId="83" xr:uid="{00000000-0005-0000-0000-000054000000}"/>
    <cellStyle name="Output Line Items" xfId="84" xr:uid="{00000000-0005-0000-0000-000055000000}"/>
    <cellStyle name="Percent [0]" xfId="85" xr:uid="{00000000-0005-0000-0000-000056000000}"/>
    <cellStyle name="Percent [00]" xfId="86" xr:uid="{00000000-0005-0000-0000-000057000000}"/>
    <cellStyle name="Percent [2]" xfId="87" xr:uid="{00000000-0005-0000-0000-000058000000}"/>
    <cellStyle name="Percent 10" xfId="531" xr:uid="{FEB9AD12-1B6E-41C8-BAB1-91ABD75E0859}"/>
    <cellStyle name="Percent 10 2" xfId="532" xr:uid="{42C496D7-E318-4E25-9F80-61188AA28707}"/>
    <cellStyle name="Percent 11" xfId="533" xr:uid="{61B8A075-0D15-4EE1-AB40-3F7884B13343}"/>
    <cellStyle name="Percent 11 2" xfId="534" xr:uid="{CE8B804C-AF33-43A4-B22C-133196635E45}"/>
    <cellStyle name="Percent 12" xfId="535" xr:uid="{87CC722E-908A-4501-869A-5458E2D0FDDA}"/>
    <cellStyle name="Percent 13" xfId="536" xr:uid="{F45B8A0F-B59F-433A-A64B-978B1B9DD194}"/>
    <cellStyle name="Percent 14" xfId="564" xr:uid="{F789CBA2-6C51-4CB2-AAC6-73DE328CADBB}"/>
    <cellStyle name="Percent 15" xfId="567" xr:uid="{7478BC3F-2B44-4231-8C45-C04C6780F19C}"/>
    <cellStyle name="Percent 16" xfId="571" xr:uid="{03A0CB77-BBFF-46E5-A348-EF83892006E5}"/>
    <cellStyle name="Percent 17" xfId="573" xr:uid="{9A7695C3-6BA4-4DAB-9CAA-5459B1EDA15E}"/>
    <cellStyle name="Percent 18" xfId="577" xr:uid="{C7BD64B7-2807-4475-A7E4-3693BC915B85}"/>
    <cellStyle name="Percent 19" xfId="580" xr:uid="{B769DB80-2D1C-43EE-B2F6-4EA57FE43DF1}"/>
    <cellStyle name="Percent 2" xfId="88" xr:uid="{00000000-0005-0000-0000-000059000000}"/>
    <cellStyle name="Percent 2 2" xfId="172" xr:uid="{D47FCB81-7579-46A7-A61F-DF8BC5482151}"/>
    <cellStyle name="Percent 2 2 2" xfId="537" xr:uid="{24CA1BCE-7F76-4200-AECE-0BDE5BC5E236}"/>
    <cellStyle name="Percent 2 3" xfId="217" xr:uid="{195B5E76-C49C-4108-9A11-835F630207BD}"/>
    <cellStyle name="Percent 20" xfId="582" xr:uid="{ECEDA1F7-91B2-45AF-B279-29DD82DE6736}"/>
    <cellStyle name="Percent 21" xfId="585" xr:uid="{C592C2A0-DA6A-4B6A-A4F1-611F4A472ACD}"/>
    <cellStyle name="Percent 22" xfId="588" xr:uid="{3EEA49D8-A550-4699-8B4A-457A5E3BC272}"/>
    <cellStyle name="Percent 23" xfId="592" xr:uid="{62D3A462-5B37-4F19-A7A0-B04EAF53228C}"/>
    <cellStyle name="Percent 24" xfId="594" xr:uid="{1652C9F0-2DF6-42A9-8653-9115F1DFD1F3}"/>
    <cellStyle name="Percent 3" xfId="89" xr:uid="{00000000-0005-0000-0000-00005A000000}"/>
    <cellStyle name="Percent 3 2" xfId="173" xr:uid="{8F472D8F-52C6-4C53-86E7-FF67F8D837E5}"/>
    <cellStyle name="Percent 3 2 2" xfId="538" xr:uid="{CAB91DE7-AFD7-4B3D-ACF2-DDEF7DD4F59E}"/>
    <cellStyle name="Percent 3 3" xfId="218" xr:uid="{7929EC80-22D2-4AD0-8406-3277E3484FE9}"/>
    <cellStyle name="Percent 3 4" xfId="223" xr:uid="{DFF97837-3BC0-4BE1-B7E3-C03340BB03CA}"/>
    <cellStyle name="Percent 3 5" xfId="228" xr:uid="{6B4E0A56-0BCE-4329-A0FA-3791C663422E}"/>
    <cellStyle name="Percent 4" xfId="174" xr:uid="{8B9C8545-0545-4724-8FB1-74AE8709B9F0}"/>
    <cellStyle name="Percent 4 2" xfId="540" xr:uid="{E19593BD-7D11-412F-857E-237DFCBAC55F}"/>
    <cellStyle name="Percent 4 3" xfId="539" xr:uid="{A9CC247D-61CF-4650-990E-15C9B57B917D}"/>
    <cellStyle name="Percent 5" xfId="213" xr:uid="{A89E0282-8C70-4285-8D92-089FBF5DB519}"/>
    <cellStyle name="Percent 5 2" xfId="542" xr:uid="{F9E02A44-A759-4E72-B684-84B847E9333E}"/>
    <cellStyle name="Percent 5 3" xfId="541" xr:uid="{1C8B0367-5D95-48F1-BDCD-5D16BF9BEF50}"/>
    <cellStyle name="Percent 6" xfId="221" xr:uid="{A3021495-D423-4B17-B239-3DB7AD830923}"/>
    <cellStyle name="Percent 6 2" xfId="544" xr:uid="{4BBED126-09FD-4D7C-A1CA-2BCD8E26E033}"/>
    <cellStyle name="Percent 6 3" xfId="543" xr:uid="{C90339D5-DF90-4B01-8917-5F4578560697}"/>
    <cellStyle name="Percent 7" xfId="226" xr:uid="{AB3E906D-D623-4213-B902-7E58BCA262FD}"/>
    <cellStyle name="Percent 7 2" xfId="546" xr:uid="{0CC9D652-01BD-4436-8BF1-AFB68D935F41}"/>
    <cellStyle name="Percent 7 3" xfId="545" xr:uid="{E58F3EAF-7E65-4FC8-BAB2-7872CC6B1F21}"/>
    <cellStyle name="Percent 8" xfId="547" xr:uid="{85DC06EC-BAD3-4206-B0EA-8922EC7146EF}"/>
    <cellStyle name="Percent 8 2" xfId="548" xr:uid="{9DB840F6-265A-4DD0-A96D-8DBC6A07A99A}"/>
    <cellStyle name="Percent 9" xfId="549" xr:uid="{AF8FD1F2-15B5-4463-B863-9108A4D1C7F2}"/>
    <cellStyle name="Percent 9 2" xfId="550" xr:uid="{6F140789-8378-4D87-A0E8-E3E5CB05B8C5}"/>
    <cellStyle name="PERCENTAGE" xfId="90" xr:uid="{00000000-0005-0000-0000-00005B000000}"/>
    <cellStyle name="PrePop Currency (0)" xfId="91" xr:uid="{00000000-0005-0000-0000-00005C000000}"/>
    <cellStyle name="PrePop Currency (2)" xfId="92" xr:uid="{00000000-0005-0000-0000-00005D000000}"/>
    <cellStyle name="PrePop Units (0)" xfId="93" xr:uid="{00000000-0005-0000-0000-00005E000000}"/>
    <cellStyle name="PrePop Units (1)" xfId="94" xr:uid="{00000000-0005-0000-0000-00005F000000}"/>
    <cellStyle name="PrePop Units (2)" xfId="95" xr:uid="{00000000-0005-0000-0000-000060000000}"/>
    <cellStyle name="price" xfId="96" xr:uid="{00000000-0005-0000-0000-000061000000}"/>
    <cellStyle name="PSChar" xfId="97" xr:uid="{00000000-0005-0000-0000-000062000000}"/>
    <cellStyle name="PSDate" xfId="98" xr:uid="{00000000-0005-0000-0000-000063000000}"/>
    <cellStyle name="PSDec" xfId="99" xr:uid="{00000000-0005-0000-0000-000064000000}"/>
    <cellStyle name="PSHeading" xfId="100" xr:uid="{00000000-0005-0000-0000-000065000000}"/>
    <cellStyle name="PSInt" xfId="101" xr:uid="{00000000-0005-0000-0000-000066000000}"/>
    <cellStyle name="PSSpacer" xfId="102" xr:uid="{00000000-0005-0000-0000-000067000000}"/>
    <cellStyle name="pwstyle" xfId="103" xr:uid="{00000000-0005-0000-0000-000068000000}"/>
    <cellStyle name="Quantity" xfId="104" xr:uid="{00000000-0005-0000-0000-000069000000}"/>
    <cellStyle name="RevList" xfId="105" xr:uid="{00000000-0005-0000-0000-00006A000000}"/>
    <cellStyle name="rob" xfId="106" xr:uid="{00000000-0005-0000-0000-00006B000000}"/>
    <cellStyle name="sbt2" xfId="107" xr:uid="{00000000-0005-0000-0000-00006C000000}"/>
    <cellStyle name="Standard_Anpassen der Amortisation" xfId="108" xr:uid="{00000000-0005-0000-0000-00006D000000}"/>
    <cellStyle name="Style 1" xfId="109" xr:uid="{00000000-0005-0000-0000-00006E000000}"/>
    <cellStyle name="Style 2" xfId="110" xr:uid="{00000000-0005-0000-0000-00006F000000}"/>
    <cellStyle name="subt1" xfId="111" xr:uid="{00000000-0005-0000-0000-000070000000}"/>
    <cellStyle name="Subtotal" xfId="112" xr:uid="{00000000-0005-0000-0000-000071000000}"/>
    <cellStyle name="Text Indent A" xfId="113" xr:uid="{00000000-0005-0000-0000-000072000000}"/>
    <cellStyle name="Text Indent B" xfId="114" xr:uid="{00000000-0005-0000-0000-000073000000}"/>
    <cellStyle name="Text Indent C" xfId="115" xr:uid="{00000000-0005-0000-0000-000074000000}"/>
    <cellStyle name="Timing Schedule" xfId="116" xr:uid="{00000000-0005-0000-0000-000075000000}"/>
    <cellStyle name="Title 2" xfId="551" xr:uid="{6596AA92-88D2-4B93-BD7A-AD1B3E36E34C}"/>
    <cellStyle name="Total 2" xfId="552" xr:uid="{6EE1ED28-6844-45F9-817A-3DA2ADB5FAF3}"/>
    <cellStyle name="Total 3" xfId="553" xr:uid="{533A23F9-2E18-4D0B-B612-206706B06A3A}"/>
    <cellStyle name="v" xfId="117" xr:uid="{00000000-0005-0000-0000-000076000000}"/>
    <cellStyle name="Währung [0]_Compiling Utility Macros" xfId="118" xr:uid="{00000000-0005-0000-0000-000077000000}"/>
    <cellStyle name="Währung_Compiling Utility Macros" xfId="119" xr:uid="{00000000-0005-0000-0000-000078000000}"/>
    <cellStyle name="Warning Text 2" xfId="554" xr:uid="{2D1DA5C1-AA85-4EFF-BE04-6CC82EBBE26B}"/>
    <cellStyle name="Warning Text 3" xfId="555" xr:uid="{946AD950-13B1-4984-AEFD-0A51015FD585}"/>
    <cellStyle name="เครื่องหมายจุลภาค [0]_PERSONAL" xfId="185" xr:uid="{FB340CC7-7EB0-4D10-9AE7-DAA9FA23BD60}"/>
    <cellStyle name="เครื่องหมายจุลภาค_1999-PLAN-ACTUAL" xfId="186" xr:uid="{684181BD-6A7C-496A-B6E3-4538344697E4}"/>
    <cellStyle name="เครื่องหมายสกุลเงิน [0]_PERSONAL" xfId="187" xr:uid="{C17FA711-EF04-45F2-B8F6-40894AEE88CE}"/>
    <cellStyle name="เครื่องหมายสกุลเงิน_PERSONAL" xfId="188" xr:uid="{283B9542-7FB3-430D-B28B-CE3C99FB4E07}"/>
    <cellStyle name="เชื่อมโยงหลายมิติ" xfId="120" xr:uid="{00000000-0005-0000-0000-000079000000}"/>
    <cellStyle name="จุลภาค" xfId="20" builtinId="3"/>
    <cellStyle name="ตามการเชื่อมโยงหลายมิติ" xfId="121" xr:uid="{00000000-0005-0000-0000-00007A000000}"/>
    <cellStyle name="น้บะภฒ_95" xfId="122" xr:uid="{00000000-0005-0000-0000-00007B000000}"/>
    <cellStyle name="ปกติ" xfId="0" builtinId="0"/>
    <cellStyle name="ฤธถ [0]_95" xfId="123" xr:uid="{00000000-0005-0000-0000-00007C000000}"/>
    <cellStyle name="ฤธถ_95" xfId="124" xr:uid="{00000000-0005-0000-0000-00007D000000}"/>
    <cellStyle name="ล๋ศญ [0]_95" xfId="125" xr:uid="{00000000-0005-0000-0000-00007E000000}"/>
    <cellStyle name="ล๋ศญ_95" xfId="126" xr:uid="{00000000-0005-0000-0000-00007F000000}"/>
    <cellStyle name="วฅมุ_4ฟ๙ฝวภ๛" xfId="127" xr:uid="{00000000-0005-0000-0000-000080000000}"/>
    <cellStyle name="สกุลเงิน" xfId="33" builtinId="4"/>
    <cellStyle name="표준_(Appen A) 1.BS" xfId="557" xr:uid="{C13B21DF-E5B1-410E-938C-B2E7DC2B0514}"/>
    <cellStyle name="常规_Sheet1" xfId="128" xr:uid="{00000000-0005-0000-0000-000081000000}"/>
    <cellStyle name="桁区切り [0.00]_Trial balance formula 2nd for package-audit" xfId="558" xr:uid="{DA80C67E-16B5-485D-A810-011F13B4F285}"/>
    <cellStyle name="標準_schedule 15 (2)" xfId="559" xr:uid="{396D3575-7ABA-4765-85FE-355914EEBB6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C1453-E097-4EDD-8ABD-6B24F959AEDC}">
  <dimension ref="A1:Q129"/>
  <sheetViews>
    <sheetView topLeftCell="A122" zoomScaleNormal="100" zoomScaleSheetLayoutView="91" workbookViewId="0">
      <selection activeCell="H124" sqref="H124"/>
    </sheetView>
  </sheetViews>
  <sheetFormatPr defaultColWidth="1.5703125" defaultRowHeight="21.75" customHeight="1"/>
  <cols>
    <col min="1" max="7" width="1.42578125" style="151" customWidth="1"/>
    <col min="8" max="8" width="21" style="151" customWidth="1"/>
    <col min="9" max="9" width="7.42578125" style="152" customWidth="1"/>
    <col min="10" max="10" width="0.5703125" style="152" customWidth="1"/>
    <col min="11" max="11" width="14.42578125" style="152" customWidth="1"/>
    <col min="12" max="12" width="0.5703125" style="152" customWidth="1"/>
    <col min="13" max="13" width="12.42578125" style="76" customWidth="1"/>
    <col min="14" max="14" width="0.5703125" style="152" customWidth="1"/>
    <col min="15" max="15" width="14.42578125" style="152" customWidth="1"/>
    <col min="16" max="16" width="0.5703125" style="152" customWidth="1"/>
    <col min="17" max="17" width="12.42578125" style="76" customWidth="1"/>
    <col min="18" max="137" width="10.5703125" style="151" customWidth="1"/>
    <col min="138" max="16384" width="1.5703125" style="151"/>
  </cols>
  <sheetData>
    <row r="1" spans="1:17" s="145" customFormat="1" ht="21.75" customHeight="1">
      <c r="A1" s="145" t="s">
        <v>221</v>
      </c>
      <c r="I1" s="146"/>
      <c r="J1" s="146"/>
      <c r="K1" s="146"/>
      <c r="L1" s="146"/>
      <c r="M1" s="147"/>
      <c r="N1" s="146"/>
      <c r="O1" s="146"/>
      <c r="P1" s="146"/>
      <c r="Q1" s="147"/>
    </row>
    <row r="2" spans="1:17" s="145" customFormat="1" ht="21.75" customHeight="1">
      <c r="A2" s="145" t="s">
        <v>4</v>
      </c>
      <c r="I2" s="146"/>
      <c r="J2" s="146"/>
      <c r="K2" s="146"/>
      <c r="L2" s="146"/>
      <c r="M2" s="147"/>
      <c r="N2" s="146"/>
      <c r="O2" s="146"/>
      <c r="P2" s="146"/>
      <c r="Q2" s="147"/>
    </row>
    <row r="3" spans="1:17" s="145" customFormat="1" ht="21.75" customHeight="1">
      <c r="A3" s="175" t="s">
        <v>239</v>
      </c>
      <c r="B3" s="148"/>
      <c r="C3" s="148"/>
      <c r="D3" s="148"/>
      <c r="E3" s="148"/>
      <c r="F3" s="148"/>
      <c r="G3" s="148"/>
      <c r="H3" s="148"/>
      <c r="I3" s="149"/>
      <c r="J3" s="149"/>
      <c r="K3" s="149"/>
      <c r="L3" s="149"/>
      <c r="M3" s="150"/>
      <c r="N3" s="149"/>
      <c r="O3" s="149"/>
      <c r="P3" s="149"/>
      <c r="Q3" s="150"/>
    </row>
    <row r="4" spans="1:17" s="145" customFormat="1" ht="21.75" customHeight="1">
      <c r="I4" s="146"/>
      <c r="J4" s="146"/>
      <c r="K4" s="146"/>
      <c r="L4" s="146"/>
      <c r="M4" s="147"/>
      <c r="N4" s="146"/>
      <c r="O4" s="146"/>
      <c r="P4" s="146"/>
      <c r="Q4" s="147"/>
    </row>
    <row r="5" spans="1:17" s="145" customFormat="1" ht="21.75" customHeight="1">
      <c r="I5" s="146"/>
      <c r="J5" s="146"/>
      <c r="K5" s="228" t="s">
        <v>38</v>
      </c>
      <c r="L5" s="228"/>
      <c r="M5" s="228"/>
      <c r="N5" s="176"/>
      <c r="O5" s="228" t="s">
        <v>74</v>
      </c>
      <c r="P5" s="228"/>
      <c r="Q5" s="228"/>
    </row>
    <row r="6" spans="1:17" s="145" customFormat="1" ht="21.75" customHeight="1">
      <c r="I6" s="146"/>
      <c r="J6" s="146"/>
      <c r="K6" s="147" t="s">
        <v>91</v>
      </c>
      <c r="L6" s="176"/>
      <c r="M6" s="147" t="s">
        <v>92</v>
      </c>
      <c r="N6" s="176"/>
      <c r="O6" s="147" t="s">
        <v>91</v>
      </c>
      <c r="P6" s="176"/>
      <c r="Q6" s="147" t="s">
        <v>92</v>
      </c>
    </row>
    <row r="7" spans="1:17" s="145" customFormat="1" ht="21.75" customHeight="1">
      <c r="H7" s="177"/>
      <c r="I7" s="146"/>
      <c r="J7" s="146"/>
      <c r="K7" s="178" t="s">
        <v>240</v>
      </c>
      <c r="L7" s="146"/>
      <c r="M7" s="147" t="s">
        <v>45</v>
      </c>
      <c r="N7" s="176"/>
      <c r="O7" s="178" t="s">
        <v>240</v>
      </c>
      <c r="P7" s="146"/>
      <c r="Q7" s="147" t="s">
        <v>45</v>
      </c>
    </row>
    <row r="8" spans="1:17" s="145" customFormat="1" ht="21.75" customHeight="1">
      <c r="I8" s="146"/>
      <c r="J8" s="146"/>
      <c r="K8" s="104" t="s">
        <v>178</v>
      </c>
      <c r="L8" s="77"/>
      <c r="M8" s="104" t="s">
        <v>143</v>
      </c>
      <c r="N8" s="46"/>
      <c r="O8" s="104" t="s">
        <v>178</v>
      </c>
      <c r="P8" s="77"/>
      <c r="Q8" s="104" t="s">
        <v>143</v>
      </c>
    </row>
    <row r="9" spans="1:17" s="145" customFormat="1" ht="21.75" customHeight="1">
      <c r="I9" s="149" t="s">
        <v>39</v>
      </c>
      <c r="J9" s="146"/>
      <c r="K9" s="179" t="s">
        <v>25</v>
      </c>
      <c r="L9" s="146"/>
      <c r="M9" s="179" t="s">
        <v>25</v>
      </c>
      <c r="N9" s="146"/>
      <c r="O9" s="179" t="s">
        <v>25</v>
      </c>
      <c r="P9" s="146"/>
      <c r="Q9" s="179" t="s">
        <v>25</v>
      </c>
    </row>
    <row r="10" spans="1:17" ht="6" customHeight="1">
      <c r="E10" s="180"/>
      <c r="K10" s="181"/>
      <c r="M10" s="182"/>
      <c r="O10" s="181"/>
      <c r="P10" s="183"/>
      <c r="Q10" s="182"/>
    </row>
    <row r="11" spans="1:17" ht="21.75" customHeight="1">
      <c r="A11" s="145" t="s">
        <v>5</v>
      </c>
      <c r="K11" s="181"/>
      <c r="O11" s="181"/>
      <c r="P11" s="183"/>
    </row>
    <row r="12" spans="1:17" ht="6" customHeight="1">
      <c r="E12" s="180"/>
      <c r="K12" s="181"/>
      <c r="M12" s="182"/>
      <c r="O12" s="181"/>
      <c r="P12" s="183"/>
      <c r="Q12" s="182"/>
    </row>
    <row r="13" spans="1:17" ht="21.75" customHeight="1">
      <c r="A13" s="145" t="s">
        <v>1</v>
      </c>
      <c r="B13" s="180"/>
      <c r="E13" s="180"/>
      <c r="K13" s="181"/>
      <c r="M13" s="182"/>
      <c r="O13" s="181"/>
      <c r="P13" s="183"/>
      <c r="Q13" s="182"/>
    </row>
    <row r="14" spans="1:17" ht="6" customHeight="1">
      <c r="A14" s="145"/>
      <c r="B14" s="180"/>
      <c r="E14" s="180"/>
      <c r="K14" s="181"/>
      <c r="M14" s="182"/>
      <c r="O14" s="181"/>
      <c r="P14" s="183"/>
      <c r="Q14" s="182"/>
    </row>
    <row r="15" spans="1:17" ht="21.75" customHeight="1">
      <c r="A15" s="151" t="s">
        <v>0</v>
      </c>
      <c r="K15" s="184">
        <v>30954347</v>
      </c>
      <c r="M15" s="76">
        <v>279350821</v>
      </c>
      <c r="O15" s="184">
        <v>2711454</v>
      </c>
      <c r="P15" s="185"/>
      <c r="Q15" s="76">
        <v>187736417</v>
      </c>
    </row>
    <row r="16" spans="1:17" ht="21.75" customHeight="1">
      <c r="A16" s="151" t="s">
        <v>109</v>
      </c>
      <c r="K16" s="186"/>
      <c r="O16" s="186"/>
      <c r="P16" s="185"/>
    </row>
    <row r="17" spans="1:17" ht="21.75" customHeight="1">
      <c r="B17" s="151" t="s">
        <v>173</v>
      </c>
      <c r="I17" s="152">
        <v>5</v>
      </c>
      <c r="K17" s="187">
        <v>0</v>
      </c>
      <c r="M17" s="76">
        <v>313350000</v>
      </c>
      <c r="O17" s="187">
        <v>0</v>
      </c>
      <c r="P17" s="185"/>
      <c r="Q17" s="76">
        <v>313350000</v>
      </c>
    </row>
    <row r="18" spans="1:17" ht="21.75" customHeight="1">
      <c r="A18" s="151" t="s">
        <v>116</v>
      </c>
      <c r="I18" s="152">
        <v>6</v>
      </c>
      <c r="K18" s="184">
        <v>39269750</v>
      </c>
      <c r="M18" s="76">
        <v>25881273</v>
      </c>
      <c r="O18" s="184">
        <v>5065567</v>
      </c>
      <c r="P18" s="185"/>
      <c r="Q18" s="76">
        <v>9638998</v>
      </c>
    </row>
    <row r="19" spans="1:17" ht="21.75" customHeight="1">
      <c r="A19" s="151" t="s">
        <v>179</v>
      </c>
      <c r="K19" s="184">
        <v>330051870</v>
      </c>
      <c r="M19" s="76">
        <v>204426552</v>
      </c>
      <c r="O19" s="187">
        <v>0</v>
      </c>
      <c r="P19" s="185"/>
      <c r="Q19" s="76">
        <v>0</v>
      </c>
    </row>
    <row r="20" spans="1:17" ht="21.75" customHeight="1">
      <c r="A20" s="151" t="s">
        <v>180</v>
      </c>
      <c r="I20" s="188">
        <v>17.399999999999999</v>
      </c>
      <c r="K20" s="122">
        <v>0</v>
      </c>
      <c r="M20" s="76">
        <v>0</v>
      </c>
      <c r="O20" s="187">
        <v>594500000</v>
      </c>
      <c r="P20" s="185"/>
      <c r="Q20" s="76">
        <v>180000000</v>
      </c>
    </row>
    <row r="21" spans="1:17" ht="21.75" customHeight="1">
      <c r="A21" s="151" t="s">
        <v>237</v>
      </c>
      <c r="I21" s="188"/>
      <c r="K21" s="122">
        <v>1005000</v>
      </c>
      <c r="M21" s="76">
        <v>0</v>
      </c>
      <c r="O21" s="187">
        <v>1005000</v>
      </c>
      <c r="P21" s="185"/>
      <c r="Q21" s="76">
        <v>0</v>
      </c>
    </row>
    <row r="22" spans="1:17" ht="21.75" customHeight="1">
      <c r="A22" s="151" t="s">
        <v>6</v>
      </c>
      <c r="I22" s="152">
        <v>7</v>
      </c>
      <c r="K22" s="187">
        <v>388783711</v>
      </c>
      <c r="M22" s="76">
        <v>1564190</v>
      </c>
      <c r="O22" s="187">
        <v>0</v>
      </c>
      <c r="P22" s="185"/>
      <c r="Q22" s="76">
        <v>0</v>
      </c>
    </row>
    <row r="23" spans="1:17" ht="21.75" customHeight="1">
      <c r="A23" s="151" t="s">
        <v>181</v>
      </c>
      <c r="I23" s="152">
        <v>8</v>
      </c>
      <c r="K23" s="187">
        <v>8347266</v>
      </c>
      <c r="M23" s="76">
        <v>0</v>
      </c>
      <c r="O23" s="187">
        <v>0</v>
      </c>
      <c r="P23" s="185"/>
      <c r="Q23" s="76">
        <v>0</v>
      </c>
    </row>
    <row r="24" spans="1:17" ht="21.75" customHeight="1">
      <c r="A24" s="151" t="s">
        <v>46</v>
      </c>
      <c r="I24" s="152">
        <v>10</v>
      </c>
      <c r="K24" s="189">
        <v>53821128</v>
      </c>
      <c r="M24" s="190">
        <v>21259870</v>
      </c>
      <c r="O24" s="189">
        <v>1930487</v>
      </c>
      <c r="P24" s="185"/>
      <c r="Q24" s="190">
        <v>1351264</v>
      </c>
    </row>
    <row r="25" spans="1:17" ht="6" customHeight="1">
      <c r="E25" s="180"/>
      <c r="K25" s="187"/>
      <c r="L25" s="191"/>
      <c r="N25" s="191"/>
      <c r="O25" s="187"/>
      <c r="P25" s="191"/>
    </row>
    <row r="26" spans="1:17" ht="21.75" customHeight="1">
      <c r="A26" s="145" t="s">
        <v>47</v>
      </c>
      <c r="K26" s="189">
        <f>SUM(K15:K24)</f>
        <v>852233072</v>
      </c>
      <c r="M26" s="190">
        <f>SUM(M15:M24)</f>
        <v>845832706</v>
      </c>
      <c r="O26" s="189">
        <f>SUM(O15:O24)</f>
        <v>605212508</v>
      </c>
      <c r="P26" s="185"/>
      <c r="Q26" s="190">
        <f>SUM(Q15:Q24)</f>
        <v>692076679</v>
      </c>
    </row>
    <row r="27" spans="1:17" ht="15.75" customHeight="1">
      <c r="K27" s="187"/>
      <c r="L27" s="191"/>
      <c r="N27" s="191"/>
      <c r="O27" s="187"/>
      <c r="P27" s="191"/>
    </row>
    <row r="28" spans="1:17" ht="21.75" customHeight="1">
      <c r="A28" s="145" t="s">
        <v>7</v>
      </c>
      <c r="K28" s="187"/>
      <c r="L28" s="191"/>
      <c r="N28" s="191"/>
      <c r="O28" s="187"/>
      <c r="P28" s="191"/>
    </row>
    <row r="29" spans="1:17" ht="6" customHeight="1">
      <c r="A29" s="145"/>
      <c r="K29" s="187"/>
      <c r="L29" s="191"/>
      <c r="N29" s="191"/>
      <c r="O29" s="187"/>
      <c r="P29" s="191"/>
    </row>
    <row r="30" spans="1:17" ht="21.75" customHeight="1">
      <c r="A30" s="151" t="s">
        <v>56</v>
      </c>
      <c r="I30" s="152" t="s">
        <v>247</v>
      </c>
      <c r="K30" s="187">
        <v>250000</v>
      </c>
      <c r="L30" s="191"/>
      <c r="M30" s="76">
        <v>20250000</v>
      </c>
      <c r="N30" s="191"/>
      <c r="O30" s="187">
        <v>0</v>
      </c>
      <c r="P30" s="191"/>
      <c r="Q30" s="76">
        <v>20000000</v>
      </c>
    </row>
    <row r="31" spans="1:17" ht="21.75" customHeight="1">
      <c r="A31" s="151" t="s">
        <v>8</v>
      </c>
      <c r="I31" s="152">
        <v>11</v>
      </c>
      <c r="K31" s="187">
        <v>0</v>
      </c>
      <c r="L31" s="191"/>
      <c r="M31" s="76">
        <v>0</v>
      </c>
      <c r="N31" s="191"/>
      <c r="O31" s="187">
        <v>500000000</v>
      </c>
      <c r="P31" s="191"/>
      <c r="Q31" s="76">
        <v>400000000</v>
      </c>
    </row>
    <row r="32" spans="1:17" ht="21.75" customHeight="1">
      <c r="A32" s="151" t="s">
        <v>144</v>
      </c>
      <c r="I32" s="152">
        <v>12</v>
      </c>
      <c r="K32" s="187">
        <v>36636776</v>
      </c>
      <c r="L32" s="191"/>
      <c r="M32" s="76">
        <v>44861460</v>
      </c>
      <c r="N32" s="191"/>
      <c r="O32" s="187">
        <v>3098317</v>
      </c>
      <c r="P32" s="191"/>
      <c r="Q32" s="76">
        <v>3176684</v>
      </c>
    </row>
    <row r="33" spans="1:17" ht="21.75" customHeight="1">
      <c r="A33" s="151" t="s">
        <v>117</v>
      </c>
      <c r="I33" s="152">
        <v>13</v>
      </c>
      <c r="K33" s="187">
        <v>52061796</v>
      </c>
      <c r="L33" s="191"/>
      <c r="M33" s="76">
        <v>57235937</v>
      </c>
      <c r="N33" s="191"/>
      <c r="O33" s="187">
        <v>9059442</v>
      </c>
      <c r="P33" s="191"/>
      <c r="Q33" s="76">
        <v>9740496</v>
      </c>
    </row>
    <row r="34" spans="1:17" ht="21.75" customHeight="1">
      <c r="A34" s="151" t="s">
        <v>57</v>
      </c>
      <c r="K34" s="187">
        <v>180000000</v>
      </c>
      <c r="L34" s="191"/>
      <c r="M34" s="76">
        <v>180000000</v>
      </c>
      <c r="N34" s="191"/>
      <c r="O34" s="187">
        <v>0</v>
      </c>
      <c r="P34" s="191"/>
      <c r="Q34" s="76">
        <v>0</v>
      </c>
    </row>
    <row r="35" spans="1:17" ht="21.75" customHeight="1">
      <c r="A35" s="151" t="s">
        <v>118</v>
      </c>
      <c r="I35" s="152">
        <v>12</v>
      </c>
      <c r="K35" s="187">
        <v>34584570</v>
      </c>
      <c r="L35" s="191"/>
      <c r="M35" s="76">
        <v>36554800</v>
      </c>
      <c r="N35" s="191"/>
      <c r="O35" s="187">
        <v>31000</v>
      </c>
      <c r="P35" s="191"/>
      <c r="Q35" s="76">
        <v>0</v>
      </c>
    </row>
    <row r="36" spans="1:17" ht="21.75" customHeight="1">
      <c r="A36" s="151" t="s">
        <v>43</v>
      </c>
      <c r="K36" s="187">
        <v>309982</v>
      </c>
      <c r="L36" s="191"/>
      <c r="M36" s="76">
        <v>970697</v>
      </c>
      <c r="N36" s="191"/>
      <c r="O36" s="187">
        <v>309982</v>
      </c>
      <c r="P36" s="191"/>
      <c r="Q36" s="76">
        <v>970697</v>
      </c>
    </row>
    <row r="37" spans="1:17" ht="21.75" customHeight="1">
      <c r="A37" s="151" t="s">
        <v>9</v>
      </c>
      <c r="K37" s="189">
        <v>19602162</v>
      </c>
      <c r="L37" s="191"/>
      <c r="M37" s="190">
        <v>24261217</v>
      </c>
      <c r="N37" s="191"/>
      <c r="O37" s="189">
        <v>1287131</v>
      </c>
      <c r="P37" s="191"/>
      <c r="Q37" s="190">
        <v>992797</v>
      </c>
    </row>
    <row r="38" spans="1:17" ht="6" customHeight="1">
      <c r="E38" s="180"/>
      <c r="K38" s="187"/>
      <c r="L38" s="191"/>
      <c r="N38" s="191"/>
      <c r="O38" s="187"/>
      <c r="P38" s="191"/>
    </row>
    <row r="39" spans="1:17" ht="21.75" customHeight="1">
      <c r="A39" s="145" t="s">
        <v>10</v>
      </c>
      <c r="K39" s="189">
        <f>SUM(K29:K38)</f>
        <v>323445286</v>
      </c>
      <c r="L39" s="191"/>
      <c r="M39" s="190">
        <f>SUM(M29:M38)</f>
        <v>364134111</v>
      </c>
      <c r="N39" s="191"/>
      <c r="O39" s="189">
        <f>SUM(O29:O38)</f>
        <v>513785872</v>
      </c>
      <c r="P39" s="191"/>
      <c r="Q39" s="190">
        <f>SUM(Q29:Q38)</f>
        <v>434880674</v>
      </c>
    </row>
    <row r="40" spans="1:17" ht="6" customHeight="1">
      <c r="K40" s="187"/>
      <c r="L40" s="191"/>
      <c r="N40" s="191"/>
      <c r="O40" s="187"/>
      <c r="P40" s="191"/>
    </row>
    <row r="41" spans="1:17" ht="21.75" customHeight="1" thickBot="1">
      <c r="A41" s="145" t="s">
        <v>48</v>
      </c>
      <c r="K41" s="192">
        <f>SUM(K26,K39)</f>
        <v>1175678358</v>
      </c>
      <c r="L41" s="76"/>
      <c r="M41" s="193">
        <f>SUM(M26,M39)</f>
        <v>1209966817</v>
      </c>
      <c r="N41" s="76"/>
      <c r="O41" s="192">
        <f>SUM(O26,O39)</f>
        <v>1118998380</v>
      </c>
      <c r="P41" s="76"/>
      <c r="Q41" s="193">
        <f>SUM(Q26,Q39)</f>
        <v>1126957353</v>
      </c>
    </row>
    <row r="42" spans="1:17" ht="18" customHeight="1" thickTop="1">
      <c r="A42" s="145"/>
      <c r="K42" s="76"/>
      <c r="L42" s="76"/>
      <c r="N42" s="76"/>
      <c r="O42" s="76"/>
      <c r="P42" s="76"/>
    </row>
    <row r="43" spans="1:17" ht="22.35" customHeight="1">
      <c r="A43" s="1" t="s">
        <v>98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s="145" customFormat="1" ht="21.75" customHeight="1">
      <c r="A44" s="145" t="str">
        <f>+A1</f>
        <v xml:space="preserve">บริษัท เวฟ เอกซ์โพเนนเชียล จำกัด (มหาชน) </v>
      </c>
      <c r="I44" s="146"/>
      <c r="J44" s="146"/>
      <c r="K44" s="146"/>
      <c r="L44" s="146"/>
      <c r="M44" s="147"/>
      <c r="N44" s="146"/>
      <c r="O44" s="146"/>
      <c r="P44" s="146"/>
      <c r="Q44" s="147"/>
    </row>
    <row r="45" spans="1:17" s="145" customFormat="1" ht="21.75" customHeight="1">
      <c r="A45" s="145" t="s">
        <v>105</v>
      </c>
      <c r="I45" s="146"/>
      <c r="J45" s="146"/>
      <c r="K45" s="146"/>
      <c r="L45" s="146"/>
      <c r="M45" s="147"/>
      <c r="N45" s="146"/>
      <c r="O45" s="146"/>
      <c r="P45" s="146"/>
      <c r="Q45" s="147"/>
    </row>
    <row r="46" spans="1:17" s="145" customFormat="1" ht="21.75" customHeight="1">
      <c r="A46" s="153" t="str">
        <f>A3</f>
        <v>ณ วันที่ 30 กันยายน พ.ศ. 2566</v>
      </c>
      <c r="B46" s="148"/>
      <c r="C46" s="148"/>
      <c r="D46" s="148"/>
      <c r="E46" s="148"/>
      <c r="F46" s="148"/>
      <c r="G46" s="148"/>
      <c r="H46" s="148"/>
      <c r="I46" s="149"/>
      <c r="J46" s="149"/>
      <c r="K46" s="149"/>
      <c r="L46" s="149"/>
      <c r="M46" s="150"/>
      <c r="N46" s="149"/>
      <c r="O46" s="149"/>
      <c r="P46" s="149"/>
      <c r="Q46" s="150"/>
    </row>
    <row r="47" spans="1:17" s="145" customFormat="1" ht="21.75" customHeight="1">
      <c r="I47" s="146"/>
      <c r="J47" s="146"/>
      <c r="K47" s="146"/>
      <c r="L47" s="146"/>
      <c r="M47" s="147"/>
      <c r="N47" s="146"/>
      <c r="O47" s="146"/>
      <c r="P47" s="146"/>
      <c r="Q47" s="147"/>
    </row>
    <row r="48" spans="1:17" s="145" customFormat="1" ht="21.75" customHeight="1">
      <c r="I48" s="146"/>
      <c r="J48" s="146"/>
      <c r="K48" s="228" t="s">
        <v>38</v>
      </c>
      <c r="L48" s="228"/>
      <c r="M48" s="228"/>
      <c r="N48" s="176"/>
      <c r="O48" s="228" t="s">
        <v>74</v>
      </c>
      <c r="P48" s="228"/>
      <c r="Q48" s="228"/>
    </row>
    <row r="49" spans="1:17" s="145" customFormat="1" ht="21.75" customHeight="1">
      <c r="I49" s="146"/>
      <c r="J49" s="146"/>
      <c r="K49" s="147" t="s">
        <v>91</v>
      </c>
      <c r="L49" s="176"/>
      <c r="M49" s="147" t="s">
        <v>92</v>
      </c>
      <c r="N49" s="176"/>
      <c r="O49" s="147" t="s">
        <v>91</v>
      </c>
      <c r="P49" s="176"/>
      <c r="Q49" s="147" t="s">
        <v>92</v>
      </c>
    </row>
    <row r="50" spans="1:17" s="145" customFormat="1" ht="21.75" customHeight="1">
      <c r="I50" s="146"/>
      <c r="J50" s="146"/>
      <c r="K50" s="178" t="s">
        <v>240</v>
      </c>
      <c r="L50" s="146"/>
      <c r="M50" s="147" t="s">
        <v>45</v>
      </c>
      <c r="N50" s="176"/>
      <c r="O50" s="178" t="s">
        <v>240</v>
      </c>
      <c r="P50" s="146"/>
      <c r="Q50" s="147" t="s">
        <v>45</v>
      </c>
    </row>
    <row r="51" spans="1:17" s="145" customFormat="1" ht="21.75" customHeight="1">
      <c r="I51" s="146"/>
      <c r="J51" s="146"/>
      <c r="K51" s="104" t="s">
        <v>178</v>
      </c>
      <c r="L51" s="77"/>
      <c r="M51" s="104" t="s">
        <v>143</v>
      </c>
      <c r="N51" s="46"/>
      <c r="O51" s="104" t="s">
        <v>178</v>
      </c>
      <c r="P51" s="77"/>
      <c r="Q51" s="104" t="s">
        <v>143</v>
      </c>
    </row>
    <row r="52" spans="1:17" s="145" customFormat="1" ht="21.75" customHeight="1">
      <c r="I52" s="149" t="s">
        <v>39</v>
      </c>
      <c r="J52" s="146"/>
      <c r="K52" s="179" t="s">
        <v>25</v>
      </c>
      <c r="L52" s="146"/>
      <c r="M52" s="179" t="s">
        <v>25</v>
      </c>
      <c r="N52" s="146"/>
      <c r="O52" s="179" t="s">
        <v>25</v>
      </c>
      <c r="P52" s="146"/>
      <c r="Q52" s="179" t="s">
        <v>25</v>
      </c>
    </row>
    <row r="53" spans="1:17" ht="6" customHeight="1">
      <c r="E53" s="180"/>
      <c r="K53" s="187"/>
      <c r="O53" s="187"/>
      <c r="P53" s="183"/>
    </row>
    <row r="54" spans="1:17" ht="21.75" customHeight="1">
      <c r="A54" s="145" t="s">
        <v>70</v>
      </c>
      <c r="K54" s="187"/>
      <c r="O54" s="187"/>
      <c r="P54" s="183"/>
    </row>
    <row r="55" spans="1:17" ht="6" customHeight="1">
      <c r="E55" s="180"/>
      <c r="K55" s="187"/>
      <c r="O55" s="187"/>
      <c r="P55" s="183"/>
    </row>
    <row r="56" spans="1:17" ht="21.75" customHeight="1">
      <c r="A56" s="145" t="s">
        <v>11</v>
      </c>
      <c r="E56" s="180"/>
      <c r="K56" s="187"/>
      <c r="O56" s="187"/>
      <c r="P56" s="183"/>
    </row>
    <row r="57" spans="1:17" ht="6" customHeight="1">
      <c r="E57" s="180"/>
      <c r="K57" s="187"/>
      <c r="O57" s="187"/>
      <c r="P57" s="183"/>
    </row>
    <row r="58" spans="1:17" ht="21.75" customHeight="1">
      <c r="A58" s="151" t="s">
        <v>67</v>
      </c>
      <c r="E58" s="180"/>
      <c r="K58" s="187">
        <v>0</v>
      </c>
      <c r="M58" s="194">
        <v>19053200</v>
      </c>
      <c r="N58" s="195"/>
      <c r="O58" s="196">
        <v>0</v>
      </c>
      <c r="P58" s="195"/>
      <c r="Q58" s="194">
        <v>0</v>
      </c>
    </row>
    <row r="59" spans="1:17" ht="21.75" customHeight="1">
      <c r="A59" s="151" t="s">
        <v>37</v>
      </c>
      <c r="E59" s="180"/>
      <c r="K59" s="197">
        <v>22570607</v>
      </c>
      <c r="M59" s="198">
        <v>46393800</v>
      </c>
      <c r="N59" s="195"/>
      <c r="O59" s="196">
        <v>480431</v>
      </c>
      <c r="P59" s="195"/>
      <c r="Q59" s="194">
        <v>4385544</v>
      </c>
    </row>
    <row r="60" spans="1:17" ht="21.75" customHeight="1">
      <c r="A60" s="151" t="s">
        <v>59</v>
      </c>
      <c r="E60" s="180"/>
      <c r="K60" s="187">
        <v>184951259</v>
      </c>
      <c r="M60" s="194">
        <v>158700284</v>
      </c>
      <c r="N60" s="195"/>
      <c r="O60" s="196">
        <v>0</v>
      </c>
      <c r="P60" s="195"/>
      <c r="Q60" s="194">
        <v>0</v>
      </c>
    </row>
    <row r="61" spans="1:17" ht="21.75" customHeight="1">
      <c r="A61" s="151" t="s">
        <v>12</v>
      </c>
      <c r="E61" s="180"/>
      <c r="K61" s="197">
        <v>24699761</v>
      </c>
      <c r="M61" s="198">
        <v>42901025</v>
      </c>
      <c r="N61" s="195"/>
      <c r="O61" s="196">
        <v>1113089</v>
      </c>
      <c r="P61" s="195"/>
      <c r="Q61" s="198">
        <v>2723840</v>
      </c>
    </row>
    <row r="62" spans="1:17" ht="21.75" customHeight="1">
      <c r="A62" s="151" t="s">
        <v>182</v>
      </c>
      <c r="E62" s="180"/>
      <c r="K62" s="187"/>
      <c r="M62" s="194"/>
      <c r="N62" s="195"/>
      <c r="O62" s="196"/>
      <c r="P62" s="195"/>
      <c r="Q62" s="194"/>
    </row>
    <row r="63" spans="1:17" ht="21.75" customHeight="1">
      <c r="A63" s="151" t="s">
        <v>183</v>
      </c>
      <c r="E63" s="180"/>
      <c r="I63" s="152">
        <v>14</v>
      </c>
      <c r="K63" s="187">
        <v>28696598</v>
      </c>
      <c r="M63" s="194">
        <v>31458233</v>
      </c>
      <c r="N63" s="195"/>
      <c r="O63" s="196">
        <v>3663588</v>
      </c>
      <c r="P63" s="195"/>
      <c r="Q63" s="194">
        <v>3332345</v>
      </c>
    </row>
    <row r="64" spans="1:17" ht="21.75" customHeight="1">
      <c r="A64" s="151" t="s">
        <v>58</v>
      </c>
      <c r="E64" s="180"/>
      <c r="K64" s="187">
        <v>34391</v>
      </c>
      <c r="M64" s="194">
        <v>32635</v>
      </c>
      <c r="N64" s="195"/>
      <c r="O64" s="196">
        <v>0</v>
      </c>
      <c r="P64" s="195"/>
      <c r="Q64" s="194">
        <v>0</v>
      </c>
    </row>
    <row r="65" spans="1:17" ht="21.75" customHeight="1">
      <c r="A65" s="151" t="s">
        <v>49</v>
      </c>
      <c r="C65" s="145"/>
      <c r="K65" s="189">
        <v>8209448</v>
      </c>
      <c r="M65" s="190">
        <v>13103720</v>
      </c>
      <c r="O65" s="189">
        <v>135989</v>
      </c>
      <c r="Q65" s="190">
        <v>405289</v>
      </c>
    </row>
    <row r="66" spans="1:17" ht="6" customHeight="1">
      <c r="E66" s="180"/>
      <c r="K66" s="187"/>
      <c r="O66" s="187"/>
    </row>
    <row r="67" spans="1:17" ht="21.75" customHeight="1">
      <c r="A67" s="145" t="s">
        <v>50</v>
      </c>
      <c r="K67" s="189">
        <f>SUM(K58:K65)</f>
        <v>269162064</v>
      </c>
      <c r="M67" s="190">
        <f>SUM(M58:M65)</f>
        <v>311642897</v>
      </c>
      <c r="O67" s="189">
        <f>SUM(O58:O65)</f>
        <v>5393097</v>
      </c>
      <c r="Q67" s="190">
        <f>SUM(Q58:Q65)</f>
        <v>10847018</v>
      </c>
    </row>
    <row r="68" spans="1:17" ht="21.75" customHeight="1">
      <c r="E68" s="180"/>
      <c r="K68" s="187"/>
      <c r="O68" s="187"/>
    </row>
    <row r="69" spans="1:17" ht="21.75" customHeight="1">
      <c r="A69" s="145" t="s">
        <v>13</v>
      </c>
      <c r="J69" s="151"/>
      <c r="K69" s="187"/>
      <c r="L69" s="151"/>
      <c r="N69" s="151"/>
      <c r="O69" s="187"/>
      <c r="P69" s="151"/>
    </row>
    <row r="70" spans="1:17" ht="6" customHeight="1">
      <c r="E70" s="180"/>
      <c r="K70" s="187"/>
      <c r="O70" s="187"/>
    </row>
    <row r="71" spans="1:17" s="199" customFormat="1" ht="21.75" customHeight="1">
      <c r="A71" s="151" t="s">
        <v>184</v>
      </c>
      <c r="E71" s="200"/>
      <c r="I71" s="152"/>
      <c r="J71" s="152"/>
      <c r="K71" s="187">
        <v>4933719</v>
      </c>
      <c r="L71" s="152"/>
      <c r="M71" s="76">
        <v>1116164</v>
      </c>
      <c r="N71" s="152"/>
      <c r="O71" s="187">
        <v>0</v>
      </c>
      <c r="P71" s="152"/>
      <c r="Q71" s="76">
        <v>0</v>
      </c>
    </row>
    <row r="72" spans="1:17" s="199" customFormat="1" ht="21.75" customHeight="1">
      <c r="A72" s="151" t="s">
        <v>110</v>
      </c>
      <c r="E72" s="200"/>
      <c r="I72" s="152">
        <v>14</v>
      </c>
      <c r="J72" s="152"/>
      <c r="K72" s="187">
        <v>24999468</v>
      </c>
      <c r="L72" s="152"/>
      <c r="M72" s="76">
        <v>27201174</v>
      </c>
      <c r="N72" s="152"/>
      <c r="O72" s="187">
        <v>4858386</v>
      </c>
      <c r="P72" s="152"/>
      <c r="Q72" s="76">
        <v>5800635</v>
      </c>
    </row>
    <row r="73" spans="1:17" s="199" customFormat="1" ht="21.75" customHeight="1">
      <c r="A73" s="151" t="s">
        <v>14</v>
      </c>
      <c r="E73" s="200"/>
      <c r="I73" s="152"/>
      <c r="J73" s="152"/>
      <c r="K73" s="187">
        <v>5638029</v>
      </c>
      <c r="L73" s="152"/>
      <c r="M73" s="76">
        <v>2325754</v>
      </c>
      <c r="N73" s="152"/>
      <c r="O73" s="187">
        <v>2140998</v>
      </c>
      <c r="P73" s="152"/>
      <c r="Q73" s="76">
        <v>1153296</v>
      </c>
    </row>
    <row r="74" spans="1:17" s="199" customFormat="1" ht="21.75" customHeight="1">
      <c r="A74" s="151" t="s">
        <v>185</v>
      </c>
      <c r="E74" s="200"/>
      <c r="I74" s="152"/>
      <c r="J74" s="152"/>
      <c r="K74" s="189">
        <v>933360</v>
      </c>
      <c r="L74" s="152"/>
      <c r="M74" s="190">
        <v>0</v>
      </c>
      <c r="N74" s="152"/>
      <c r="O74" s="189">
        <v>0</v>
      </c>
      <c r="P74" s="152"/>
      <c r="Q74" s="190">
        <v>0</v>
      </c>
    </row>
    <row r="75" spans="1:17" ht="6" customHeight="1">
      <c r="J75" s="151"/>
      <c r="K75" s="187"/>
      <c r="L75" s="151"/>
      <c r="N75" s="151"/>
      <c r="O75" s="187"/>
      <c r="P75" s="151"/>
    </row>
    <row r="76" spans="1:17" ht="21.75" customHeight="1">
      <c r="A76" s="145" t="s">
        <v>51</v>
      </c>
      <c r="J76" s="151"/>
      <c r="K76" s="189">
        <f>SUM(K71:K75)</f>
        <v>36504576</v>
      </c>
      <c r="L76" s="151"/>
      <c r="M76" s="190">
        <f>SUM(M71:M75)</f>
        <v>30643092</v>
      </c>
      <c r="N76" s="151"/>
      <c r="O76" s="189">
        <f>SUM(O71:O75)</f>
        <v>6999384</v>
      </c>
      <c r="P76" s="151"/>
      <c r="Q76" s="190">
        <f>SUM(Q71:Q74)</f>
        <v>6953931</v>
      </c>
    </row>
    <row r="77" spans="1:17" ht="6" customHeight="1">
      <c r="K77" s="187"/>
      <c r="O77" s="187"/>
    </row>
    <row r="78" spans="1:17" ht="21.75" customHeight="1">
      <c r="A78" s="145" t="s">
        <v>15</v>
      </c>
      <c r="C78" s="145"/>
      <c r="K78" s="189">
        <f>SUM(K67+K76)</f>
        <v>305666640</v>
      </c>
      <c r="M78" s="190">
        <f>SUM(M67+M76)</f>
        <v>342285989</v>
      </c>
      <c r="O78" s="189">
        <f>SUM(O67+O76)</f>
        <v>12392481</v>
      </c>
      <c r="Q78" s="190">
        <f>SUM(Q67+Q76)</f>
        <v>17800949</v>
      </c>
    </row>
    <row r="79" spans="1:17" ht="21.75" customHeight="1">
      <c r="A79" s="145"/>
      <c r="C79" s="145"/>
      <c r="K79" s="76"/>
      <c r="O79" s="76"/>
      <c r="Q79" s="152"/>
    </row>
    <row r="80" spans="1:17" ht="21.75" customHeight="1">
      <c r="A80" s="145"/>
      <c r="C80" s="145"/>
      <c r="K80" s="76"/>
      <c r="O80" s="76"/>
    </row>
    <row r="81" spans="1:17" ht="21.75" customHeight="1">
      <c r="A81" s="145"/>
      <c r="C81" s="145"/>
      <c r="K81" s="76"/>
      <c r="O81" s="76"/>
    </row>
    <row r="82" spans="1:17" ht="21.75" customHeight="1">
      <c r="A82" s="145"/>
      <c r="C82" s="145"/>
      <c r="K82" s="76"/>
      <c r="O82" s="76"/>
    </row>
    <row r="83" spans="1:17" ht="21.75" customHeight="1">
      <c r="A83" s="145"/>
      <c r="C83" s="145"/>
      <c r="K83" s="76"/>
      <c r="O83" s="76"/>
    </row>
    <row r="84" spans="1:17" ht="21.75" customHeight="1">
      <c r="A84" s="145"/>
      <c r="C84" s="145"/>
      <c r="K84" s="76"/>
      <c r="O84" s="76"/>
    </row>
    <row r="85" spans="1:17" ht="12.75" customHeight="1">
      <c r="A85" s="145"/>
      <c r="C85" s="145"/>
      <c r="K85" s="76"/>
      <c r="O85" s="76"/>
    </row>
    <row r="86" spans="1:17" ht="22.35" customHeight="1">
      <c r="A86" s="1" t="str">
        <f>A43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s="145" customFormat="1" ht="21.75" customHeight="1">
      <c r="A87" s="145" t="str">
        <f>A44</f>
        <v xml:space="preserve">บริษัท เวฟ เอกซ์โพเนนเชียล จำกัด (มหาชน) </v>
      </c>
      <c r="I87" s="146"/>
      <c r="J87" s="146"/>
      <c r="K87" s="146"/>
      <c r="L87" s="146"/>
      <c r="M87" s="147"/>
      <c r="N87" s="146"/>
      <c r="O87" s="146"/>
      <c r="P87" s="146"/>
      <c r="Q87" s="147"/>
    </row>
    <row r="88" spans="1:17" s="145" customFormat="1" ht="21.75" customHeight="1">
      <c r="A88" s="145" t="s">
        <v>105</v>
      </c>
      <c r="I88" s="146"/>
      <c r="J88" s="146"/>
      <c r="K88" s="146"/>
      <c r="L88" s="146"/>
      <c r="M88" s="147"/>
      <c r="N88" s="146"/>
      <c r="O88" s="146"/>
      <c r="P88" s="146"/>
      <c r="Q88" s="147"/>
    </row>
    <row r="89" spans="1:17" s="145" customFormat="1" ht="21.75" customHeight="1">
      <c r="A89" s="153" t="str">
        <f>A46</f>
        <v>ณ วันที่ 30 กันยายน พ.ศ. 2566</v>
      </c>
      <c r="B89" s="148"/>
      <c r="C89" s="148"/>
      <c r="D89" s="148"/>
      <c r="E89" s="148"/>
      <c r="F89" s="148"/>
      <c r="G89" s="148"/>
      <c r="H89" s="148"/>
      <c r="I89" s="149"/>
      <c r="J89" s="149"/>
      <c r="K89" s="149"/>
      <c r="L89" s="149"/>
      <c r="M89" s="150"/>
      <c r="N89" s="149"/>
      <c r="O89" s="149"/>
      <c r="P89" s="149"/>
      <c r="Q89" s="150"/>
    </row>
    <row r="90" spans="1:17" s="145" customFormat="1" ht="21.75" customHeight="1">
      <c r="I90" s="146"/>
      <c r="J90" s="146"/>
      <c r="K90" s="146"/>
      <c r="L90" s="146"/>
      <c r="M90" s="147"/>
      <c r="N90" s="146"/>
      <c r="O90" s="146"/>
      <c r="P90" s="146"/>
      <c r="Q90" s="147"/>
    </row>
    <row r="91" spans="1:17" s="145" customFormat="1" ht="21.75" customHeight="1">
      <c r="I91" s="146"/>
      <c r="J91" s="146"/>
      <c r="K91" s="228" t="s">
        <v>38</v>
      </c>
      <c r="L91" s="228"/>
      <c r="M91" s="228"/>
      <c r="N91" s="176"/>
      <c r="O91" s="228" t="s">
        <v>74</v>
      </c>
      <c r="P91" s="228"/>
      <c r="Q91" s="228"/>
    </row>
    <row r="92" spans="1:17" s="145" customFormat="1" ht="21.75" customHeight="1">
      <c r="I92" s="146"/>
      <c r="J92" s="146"/>
      <c r="K92" s="147" t="s">
        <v>91</v>
      </c>
      <c r="L92" s="176"/>
      <c r="M92" s="147" t="s">
        <v>92</v>
      </c>
      <c r="N92" s="176"/>
      <c r="O92" s="147" t="s">
        <v>91</v>
      </c>
      <c r="P92" s="176"/>
      <c r="Q92" s="147" t="s">
        <v>92</v>
      </c>
    </row>
    <row r="93" spans="1:17" s="145" customFormat="1" ht="21.75" customHeight="1">
      <c r="I93" s="146"/>
      <c r="J93" s="146"/>
      <c r="K93" s="178" t="s">
        <v>240</v>
      </c>
      <c r="L93" s="146"/>
      <c r="M93" s="147" t="s">
        <v>45</v>
      </c>
      <c r="N93" s="176"/>
      <c r="O93" s="178" t="s">
        <v>240</v>
      </c>
      <c r="P93" s="146"/>
      <c r="Q93" s="147" t="s">
        <v>45</v>
      </c>
    </row>
    <row r="94" spans="1:17" s="145" customFormat="1" ht="21.75" customHeight="1">
      <c r="I94" s="146"/>
      <c r="J94" s="146"/>
      <c r="K94" s="104" t="s">
        <v>178</v>
      </c>
      <c r="L94" s="77"/>
      <c r="M94" s="104" t="s">
        <v>143</v>
      </c>
      <c r="N94" s="46"/>
      <c r="O94" s="104" t="s">
        <v>178</v>
      </c>
      <c r="P94" s="77"/>
      <c r="Q94" s="104" t="s">
        <v>143</v>
      </c>
    </row>
    <row r="95" spans="1:17" s="145" customFormat="1" ht="21.75" customHeight="1">
      <c r="I95" s="149" t="s">
        <v>39</v>
      </c>
      <c r="J95" s="146"/>
      <c r="K95" s="179" t="s">
        <v>25</v>
      </c>
      <c r="L95" s="146"/>
      <c r="M95" s="179" t="s">
        <v>25</v>
      </c>
      <c r="N95" s="146"/>
      <c r="O95" s="179" t="s">
        <v>25</v>
      </c>
      <c r="P95" s="146"/>
      <c r="Q95" s="179" t="s">
        <v>25</v>
      </c>
    </row>
    <row r="96" spans="1:17" ht="6" customHeight="1">
      <c r="A96" s="145"/>
      <c r="K96" s="187"/>
      <c r="O96" s="187"/>
    </row>
    <row r="97" spans="1:17" ht="21.75" customHeight="1">
      <c r="A97" s="145" t="s">
        <v>186</v>
      </c>
      <c r="K97" s="187"/>
      <c r="O97" s="187"/>
      <c r="P97" s="183"/>
    </row>
    <row r="98" spans="1:17" ht="6" customHeight="1">
      <c r="A98" s="201"/>
      <c r="B98" s="145"/>
      <c r="C98" s="145"/>
      <c r="D98" s="145"/>
      <c r="E98" s="145"/>
      <c r="F98" s="145"/>
      <c r="G98" s="145"/>
      <c r="H98" s="145"/>
      <c r="K98" s="187"/>
      <c r="O98" s="187"/>
      <c r="P98" s="76"/>
    </row>
    <row r="99" spans="1:17" ht="21.75" customHeight="1">
      <c r="A99" s="145" t="s">
        <v>71</v>
      </c>
      <c r="K99" s="187"/>
      <c r="O99" s="187"/>
      <c r="P99" s="183"/>
    </row>
    <row r="100" spans="1:17" ht="6" customHeight="1">
      <c r="A100" s="145"/>
      <c r="K100" s="187"/>
      <c r="O100" s="187"/>
      <c r="P100" s="183"/>
    </row>
    <row r="101" spans="1:17" ht="21.75" customHeight="1">
      <c r="A101" s="151" t="s">
        <v>52</v>
      </c>
      <c r="K101" s="187"/>
      <c r="L101" s="76"/>
      <c r="N101" s="76"/>
      <c r="O101" s="187"/>
      <c r="P101" s="76"/>
    </row>
    <row r="102" spans="1:17" ht="21.75" customHeight="1">
      <c r="B102" s="151" t="s">
        <v>53</v>
      </c>
      <c r="K102" s="187"/>
      <c r="L102" s="76"/>
      <c r="N102" s="76"/>
      <c r="O102" s="187"/>
      <c r="P102" s="76"/>
    </row>
    <row r="103" spans="1:17" ht="21.75" customHeight="1">
      <c r="C103" s="151" t="s">
        <v>187</v>
      </c>
      <c r="K103" s="187"/>
      <c r="L103" s="76"/>
      <c r="N103" s="76"/>
      <c r="O103" s="187"/>
      <c r="P103" s="76"/>
    </row>
    <row r="104" spans="1:17" ht="21.75" customHeight="1">
      <c r="D104" s="151" t="s">
        <v>188</v>
      </c>
      <c r="K104" s="187"/>
      <c r="L104" s="76"/>
      <c r="N104" s="76"/>
      <c r="O104" s="187"/>
      <c r="P104" s="76"/>
    </row>
    <row r="105" spans="1:17" ht="21.75" customHeight="1" thickBot="1">
      <c r="E105" s="151" t="s">
        <v>147</v>
      </c>
      <c r="I105" s="152">
        <v>16</v>
      </c>
      <c r="K105" s="192">
        <v>6406026518</v>
      </c>
      <c r="L105" s="76"/>
      <c r="M105" s="193">
        <v>6406026518</v>
      </c>
      <c r="N105" s="76"/>
      <c r="O105" s="192">
        <v>6406026518</v>
      </c>
      <c r="P105" s="76"/>
      <c r="Q105" s="193">
        <v>6406026518</v>
      </c>
    </row>
    <row r="106" spans="1:17" ht="6" customHeight="1" thickTop="1">
      <c r="K106" s="202"/>
      <c r="M106" s="203"/>
      <c r="O106" s="202"/>
      <c r="Q106" s="203"/>
    </row>
    <row r="107" spans="1:17" ht="21.75" customHeight="1">
      <c r="B107" s="151" t="s">
        <v>16</v>
      </c>
      <c r="J107" s="151"/>
      <c r="K107" s="187"/>
      <c r="L107" s="76"/>
      <c r="N107" s="76"/>
      <c r="O107" s="187"/>
      <c r="P107" s="76"/>
    </row>
    <row r="108" spans="1:17" ht="21.75" customHeight="1">
      <c r="C108" s="151" t="s">
        <v>256</v>
      </c>
      <c r="J108" s="151"/>
      <c r="K108" s="187"/>
      <c r="L108" s="76"/>
      <c r="N108" s="76"/>
      <c r="O108" s="187"/>
      <c r="P108" s="76"/>
    </row>
    <row r="109" spans="1:17" ht="21.75" customHeight="1">
      <c r="D109" s="151" t="s">
        <v>189</v>
      </c>
      <c r="J109" s="151"/>
      <c r="K109" s="187"/>
      <c r="L109" s="76"/>
      <c r="N109" s="76"/>
      <c r="O109" s="187"/>
      <c r="P109" s="76"/>
    </row>
    <row r="110" spans="1:17" ht="21.75" customHeight="1">
      <c r="E110" s="151" t="s">
        <v>190</v>
      </c>
      <c r="I110" s="152">
        <v>16</v>
      </c>
      <c r="J110" s="151"/>
      <c r="K110" s="187">
        <v>4324875079</v>
      </c>
      <c r="L110" s="76"/>
      <c r="M110" s="76">
        <v>4318936902</v>
      </c>
      <c r="N110" s="76"/>
      <c r="O110" s="187">
        <v>4324875079</v>
      </c>
      <c r="P110" s="76"/>
      <c r="Q110" s="76">
        <v>4318936902</v>
      </c>
    </row>
    <row r="111" spans="1:17" ht="21.75" customHeight="1">
      <c r="A111" s="151" t="s">
        <v>191</v>
      </c>
      <c r="I111" s="152">
        <v>16</v>
      </c>
      <c r="J111" s="151"/>
      <c r="K111" s="187">
        <v>-3145130309</v>
      </c>
      <c r="L111" s="76"/>
      <c r="M111" s="76">
        <v>-3141044841</v>
      </c>
      <c r="N111" s="76"/>
      <c r="O111" s="187">
        <v>-3145130309</v>
      </c>
      <c r="P111" s="76"/>
      <c r="Q111" s="76">
        <v>-3141044841</v>
      </c>
    </row>
    <row r="112" spans="1:17" ht="21.75" customHeight="1">
      <c r="A112" s="151" t="s">
        <v>126</v>
      </c>
      <c r="J112" s="151"/>
      <c r="K112" s="187">
        <v>-308647003</v>
      </c>
      <c r="L112" s="76"/>
      <c r="M112" s="76">
        <v>-303949872</v>
      </c>
      <c r="N112" s="76"/>
      <c r="O112" s="187">
        <v>-73138871</v>
      </c>
      <c r="P112" s="76"/>
      <c r="Q112" s="76">
        <v>-63537535</v>
      </c>
    </row>
    <row r="113" spans="1:17" ht="21.75" customHeight="1">
      <c r="A113" s="151" t="s">
        <v>81</v>
      </c>
      <c r="J113" s="151"/>
      <c r="K113" s="189">
        <v>-1086049</v>
      </c>
      <c r="L113" s="76"/>
      <c r="M113" s="190">
        <v>-6261361</v>
      </c>
      <c r="N113" s="76"/>
      <c r="O113" s="189">
        <v>0</v>
      </c>
      <c r="P113" s="76"/>
      <c r="Q113" s="190">
        <v>-5198122</v>
      </c>
    </row>
    <row r="114" spans="1:17" ht="6" customHeight="1">
      <c r="K114" s="202"/>
      <c r="M114" s="203"/>
      <c r="O114" s="202"/>
      <c r="Q114" s="203"/>
    </row>
    <row r="115" spans="1:17" ht="21.75" customHeight="1">
      <c r="A115" s="145" t="s">
        <v>100</v>
      </c>
      <c r="K115" s="189">
        <f>SUM(K110:K113)</f>
        <v>870011718</v>
      </c>
      <c r="M115" s="190">
        <f>SUM(M110:M113)</f>
        <v>867680828</v>
      </c>
      <c r="O115" s="189">
        <f>SUM(O110:O113)</f>
        <v>1106605899</v>
      </c>
      <c r="Q115" s="190">
        <f>SUM(Q110:Q113)</f>
        <v>1109156404</v>
      </c>
    </row>
    <row r="116" spans="1:17" ht="6" customHeight="1">
      <c r="E116" s="180"/>
      <c r="K116" s="187"/>
      <c r="O116" s="187"/>
    </row>
    <row r="117" spans="1:17" ht="21.75" customHeight="1">
      <c r="A117" s="145" t="s">
        <v>72</v>
      </c>
      <c r="K117" s="189">
        <f>SUM(K115:K115)</f>
        <v>870011718</v>
      </c>
      <c r="M117" s="190">
        <f>SUM(M115:M115)</f>
        <v>867680828</v>
      </c>
      <c r="O117" s="189">
        <f>SUM(O115:O115)</f>
        <v>1106605899</v>
      </c>
      <c r="Q117" s="190">
        <f>SUM(Q115:Q115)</f>
        <v>1109156404</v>
      </c>
    </row>
    <row r="118" spans="1:17" ht="6" customHeight="1">
      <c r="E118" s="180"/>
      <c r="K118" s="187"/>
      <c r="O118" s="187"/>
    </row>
    <row r="119" spans="1:17" ht="21.75" customHeight="1" thickBot="1">
      <c r="A119" s="145" t="s">
        <v>73</v>
      </c>
      <c r="K119" s="192">
        <f>K78+K117</f>
        <v>1175678358</v>
      </c>
      <c r="M119" s="193">
        <f>M78+M117</f>
        <v>1209966817</v>
      </c>
      <c r="O119" s="192">
        <f>O78+O117</f>
        <v>1118998380</v>
      </c>
      <c r="Q119" s="193">
        <f>Q78+Q117</f>
        <v>1126957353</v>
      </c>
    </row>
    <row r="120" spans="1:17" ht="21.75" customHeight="1" thickTop="1">
      <c r="K120" s="154"/>
      <c r="M120" s="154"/>
      <c r="O120" s="154"/>
      <c r="Q120" s="154"/>
    </row>
    <row r="128" spans="1:17" ht="12" customHeight="1"/>
    <row r="129" spans="1:17" ht="22.35" customHeight="1">
      <c r="A129" s="1" t="str">
        <f>A86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</sheetData>
  <mergeCells count="6">
    <mergeCell ref="K5:M5"/>
    <mergeCell ref="O5:Q5"/>
    <mergeCell ref="K48:M48"/>
    <mergeCell ref="O48:Q48"/>
    <mergeCell ref="K91:M91"/>
    <mergeCell ref="O91:Q9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56056-3B2E-4A81-BEE6-8A3D6ADB7E7F}">
  <dimension ref="A1:O95"/>
  <sheetViews>
    <sheetView tabSelected="1" zoomScaleNormal="100" zoomScaleSheetLayoutView="89" workbookViewId="0">
      <selection activeCell="Q54" sqref="Q54"/>
    </sheetView>
  </sheetViews>
  <sheetFormatPr defaultColWidth="9.42578125" defaultRowHeight="21.6" customHeight="1"/>
  <cols>
    <col min="1" max="4" width="1.5703125" style="14" customWidth="1"/>
    <col min="5" max="5" width="11.42578125" style="14" customWidth="1"/>
    <col min="6" max="6" width="25.42578125" style="14" customWidth="1"/>
    <col min="7" max="7" width="8" style="14" customWidth="1"/>
    <col min="8" max="8" width="0.5703125" style="21" customWidth="1"/>
    <col min="9" max="9" width="11.5703125" style="21" customWidth="1"/>
    <col min="10" max="10" width="0.5703125" style="21" customWidth="1"/>
    <col min="11" max="11" width="11.5703125" style="21" customWidth="1"/>
    <col min="12" max="12" width="0.5703125" style="21" customWidth="1"/>
    <col min="13" max="13" width="11.5703125" style="21" customWidth="1"/>
    <col min="14" max="14" width="0.5703125" style="21" customWidth="1"/>
    <col min="15" max="15" width="11.5703125" style="21" customWidth="1"/>
    <col min="16" max="16384" width="9.42578125" style="14"/>
  </cols>
  <sheetData>
    <row r="1" spans="1:15" ht="20.100000000000001" customHeight="1">
      <c r="A1" s="145" t="s">
        <v>221</v>
      </c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5"/>
      <c r="N1" s="5"/>
      <c r="O1" s="5"/>
    </row>
    <row r="2" spans="1:15" ht="20.100000000000001" customHeight="1">
      <c r="A2" s="6" t="s">
        <v>26</v>
      </c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5"/>
      <c r="N2" s="5"/>
      <c r="O2" s="5"/>
    </row>
    <row r="3" spans="1:15" ht="20.100000000000001" customHeight="1">
      <c r="A3" s="7" t="s">
        <v>243</v>
      </c>
      <c r="B3" s="8"/>
      <c r="C3" s="8"/>
      <c r="D3" s="8"/>
      <c r="E3" s="8"/>
      <c r="F3" s="8"/>
      <c r="G3" s="9"/>
      <c r="H3" s="10"/>
      <c r="I3" s="10"/>
      <c r="J3" s="10"/>
      <c r="K3" s="10"/>
      <c r="L3" s="10"/>
      <c r="M3" s="10"/>
      <c r="N3" s="10"/>
      <c r="O3" s="10"/>
    </row>
    <row r="4" spans="1:15" ht="20.100000000000001" customHeight="1">
      <c r="A4" s="3"/>
      <c r="B4" s="3"/>
      <c r="C4" s="3"/>
      <c r="D4" s="3"/>
      <c r="E4" s="3"/>
      <c r="F4" s="3"/>
      <c r="G4" s="4"/>
      <c r="H4" s="5"/>
      <c r="I4" s="5"/>
      <c r="J4" s="5"/>
      <c r="K4" s="5"/>
      <c r="L4" s="5"/>
      <c r="M4" s="5"/>
      <c r="N4" s="5"/>
      <c r="O4" s="5"/>
    </row>
    <row r="5" spans="1:15" ht="20.100000000000001" customHeight="1">
      <c r="A5" s="3"/>
      <c r="B5" s="3"/>
      <c r="C5" s="3"/>
      <c r="D5" s="3"/>
      <c r="E5" s="3"/>
      <c r="F5" s="3"/>
      <c r="G5" s="4"/>
      <c r="H5" s="4"/>
      <c r="I5" s="229" t="s">
        <v>36</v>
      </c>
      <c r="J5" s="229"/>
      <c r="K5" s="229"/>
      <c r="L5" s="45"/>
      <c r="M5" s="230" t="s">
        <v>74</v>
      </c>
      <c r="N5" s="230"/>
      <c r="O5" s="230"/>
    </row>
    <row r="6" spans="1:15" ht="20.100000000000001" customHeight="1">
      <c r="A6" s="3"/>
      <c r="B6" s="3"/>
      <c r="C6" s="3"/>
      <c r="D6" s="3"/>
      <c r="E6" s="3"/>
      <c r="F6" s="3"/>
      <c r="G6" s="4"/>
      <c r="H6" s="47"/>
      <c r="I6" s="46" t="s">
        <v>240</v>
      </c>
      <c r="J6" s="47"/>
      <c r="K6" s="46" t="s">
        <v>240</v>
      </c>
      <c r="L6" s="48"/>
      <c r="M6" s="46" t="s">
        <v>240</v>
      </c>
      <c r="N6" s="47"/>
      <c r="O6" s="46" t="s">
        <v>240</v>
      </c>
    </row>
    <row r="7" spans="1:15" ht="20.100000000000001" customHeight="1">
      <c r="A7" s="3"/>
      <c r="B7" s="3"/>
      <c r="C7" s="3"/>
      <c r="D7" s="3"/>
      <c r="E7" s="3"/>
      <c r="F7" s="3"/>
      <c r="G7" s="4"/>
      <c r="H7" s="50"/>
      <c r="I7" s="49" t="s">
        <v>178</v>
      </c>
      <c r="J7" s="50"/>
      <c r="K7" s="49" t="s">
        <v>143</v>
      </c>
      <c r="L7" s="51"/>
      <c r="M7" s="49" t="s">
        <v>178</v>
      </c>
      <c r="N7" s="50"/>
      <c r="O7" s="49" t="s">
        <v>143</v>
      </c>
    </row>
    <row r="8" spans="1:15" ht="20.100000000000001" customHeight="1">
      <c r="A8" s="3"/>
      <c r="B8" s="3"/>
      <c r="C8" s="3"/>
      <c r="D8" s="3"/>
      <c r="E8" s="3"/>
      <c r="F8" s="3"/>
      <c r="G8" s="51"/>
      <c r="H8" s="45"/>
      <c r="I8" s="53" t="s">
        <v>25</v>
      </c>
      <c r="J8" s="45"/>
      <c r="K8" s="53" t="s">
        <v>25</v>
      </c>
      <c r="L8" s="45"/>
      <c r="M8" s="53" t="s">
        <v>25</v>
      </c>
      <c r="N8" s="45"/>
      <c r="O8" s="53" t="s">
        <v>25</v>
      </c>
    </row>
    <row r="9" spans="1:15" ht="5.0999999999999996" customHeight="1">
      <c r="A9" s="3"/>
      <c r="B9" s="3"/>
      <c r="C9" s="3"/>
      <c r="D9" s="3"/>
      <c r="E9" s="3"/>
      <c r="F9" s="3"/>
      <c r="G9" s="4"/>
      <c r="H9" s="50"/>
      <c r="I9" s="119"/>
      <c r="J9" s="50"/>
      <c r="K9" s="50"/>
      <c r="L9" s="50"/>
      <c r="M9" s="119"/>
      <c r="N9" s="50"/>
      <c r="O9" s="50"/>
    </row>
    <row r="10" spans="1:15" ht="20.100000000000001" customHeight="1">
      <c r="A10" s="3" t="s">
        <v>128</v>
      </c>
      <c r="B10" s="3"/>
      <c r="C10" s="3"/>
      <c r="D10" s="3"/>
      <c r="E10" s="3"/>
      <c r="F10" s="3"/>
      <c r="G10" s="4"/>
      <c r="H10" s="11"/>
      <c r="I10" s="120">
        <v>119359988</v>
      </c>
      <c r="J10" s="11"/>
      <c r="K10" s="63">
        <v>77788663</v>
      </c>
      <c r="L10" s="63"/>
      <c r="M10" s="122">
        <v>0</v>
      </c>
      <c r="N10" s="63"/>
      <c r="O10" s="30">
        <v>0</v>
      </c>
    </row>
    <row r="11" spans="1:15" ht="20.100000000000001" customHeight="1">
      <c r="A11" s="3" t="s">
        <v>129</v>
      </c>
      <c r="B11" s="3"/>
      <c r="C11" s="3"/>
      <c r="D11" s="3"/>
      <c r="E11" s="3"/>
      <c r="F11" s="3"/>
      <c r="G11" s="4"/>
      <c r="H11" s="11"/>
      <c r="I11" s="121">
        <v>-66732980</v>
      </c>
      <c r="J11" s="11"/>
      <c r="K11" s="15">
        <v>-64156456</v>
      </c>
      <c r="L11" s="63"/>
      <c r="M11" s="121">
        <v>0</v>
      </c>
      <c r="N11" s="63"/>
      <c r="O11" s="15">
        <v>0</v>
      </c>
    </row>
    <row r="12" spans="1:15" ht="5.0999999999999996" customHeight="1">
      <c r="A12" s="55"/>
      <c r="B12" s="3"/>
      <c r="C12" s="3"/>
      <c r="D12" s="3"/>
      <c r="E12" s="3"/>
      <c r="F12" s="3"/>
      <c r="G12" s="4"/>
      <c r="H12" s="11"/>
      <c r="I12" s="91"/>
      <c r="J12" s="11"/>
      <c r="K12" s="11"/>
      <c r="L12" s="11"/>
      <c r="M12" s="91"/>
      <c r="N12" s="56"/>
      <c r="O12" s="11"/>
    </row>
    <row r="13" spans="1:15" ht="20.100000000000001" customHeight="1">
      <c r="A13" s="6" t="s">
        <v>44</v>
      </c>
      <c r="B13" s="3"/>
      <c r="C13" s="3"/>
      <c r="D13" s="3"/>
      <c r="E13" s="3"/>
      <c r="F13" s="3"/>
      <c r="G13" s="4"/>
      <c r="H13" s="12"/>
      <c r="I13" s="93">
        <f>+I10+I11</f>
        <v>52627008</v>
      </c>
      <c r="J13" s="12"/>
      <c r="K13" s="12">
        <f>+K10+K11</f>
        <v>13632207</v>
      </c>
      <c r="L13" s="12"/>
      <c r="M13" s="93">
        <f>+M10+M11</f>
        <v>0</v>
      </c>
      <c r="N13" s="57"/>
      <c r="O13" s="12">
        <f>+O10+O11</f>
        <v>0</v>
      </c>
    </row>
    <row r="14" spans="1:15" ht="20.100000000000001" customHeight="1">
      <c r="A14" s="3" t="s">
        <v>18</v>
      </c>
      <c r="B14" s="55"/>
      <c r="C14" s="3"/>
      <c r="D14" s="3"/>
      <c r="E14" s="3"/>
      <c r="F14" s="3"/>
      <c r="G14" s="4"/>
      <c r="H14" s="11"/>
      <c r="I14" s="120">
        <v>2482309</v>
      </c>
      <c r="J14" s="11"/>
      <c r="K14" s="63">
        <v>678860.17000000179</v>
      </c>
      <c r="L14" s="63"/>
      <c r="M14" s="120">
        <v>3768139</v>
      </c>
      <c r="N14" s="63"/>
      <c r="O14" s="63">
        <v>908541</v>
      </c>
    </row>
    <row r="15" spans="1:15" ht="20.100000000000001" customHeight="1">
      <c r="A15" s="3" t="s">
        <v>226</v>
      </c>
      <c r="B15" s="55"/>
      <c r="C15" s="3"/>
      <c r="D15" s="3"/>
      <c r="E15" s="3"/>
      <c r="F15" s="3"/>
      <c r="G15" s="4"/>
      <c r="H15" s="11"/>
      <c r="I15" s="120">
        <v>1023177</v>
      </c>
      <c r="J15" s="11"/>
      <c r="K15" s="12">
        <v>0</v>
      </c>
      <c r="L15" s="63"/>
      <c r="M15" s="93">
        <v>0</v>
      </c>
      <c r="N15" s="63"/>
      <c r="O15" s="12">
        <v>0</v>
      </c>
    </row>
    <row r="16" spans="1:15" ht="20.100000000000001" customHeight="1">
      <c r="A16" s="3" t="s">
        <v>19</v>
      </c>
      <c r="B16" s="3"/>
      <c r="C16" s="3"/>
      <c r="D16" s="3"/>
      <c r="E16" s="3"/>
      <c r="F16" s="3"/>
      <c r="G16" s="4"/>
      <c r="H16" s="11"/>
      <c r="I16" s="122">
        <v>-12986868</v>
      </c>
      <c r="J16" s="11"/>
      <c r="K16" s="30">
        <v>-9545892</v>
      </c>
      <c r="L16" s="63"/>
      <c r="M16" s="122">
        <v>0</v>
      </c>
      <c r="N16" s="63"/>
      <c r="O16" s="30">
        <v>0</v>
      </c>
    </row>
    <row r="17" spans="1:15" ht="20.100000000000001" customHeight="1">
      <c r="A17" s="3" t="s">
        <v>20</v>
      </c>
      <c r="B17" s="6"/>
      <c r="C17" s="3"/>
      <c r="D17" s="3"/>
      <c r="E17" s="3"/>
      <c r="F17" s="3"/>
      <c r="G17" s="4"/>
      <c r="H17" s="11"/>
      <c r="I17" s="122">
        <v>-39708142</v>
      </c>
      <c r="J17" s="11"/>
      <c r="K17" s="30">
        <v>-26004245</v>
      </c>
      <c r="L17" s="63"/>
      <c r="M17" s="122">
        <v>-8583807</v>
      </c>
      <c r="N17" s="63"/>
      <c r="O17" s="30">
        <v>-8750005</v>
      </c>
    </row>
    <row r="18" spans="1:15" ht="20.100000000000001" customHeight="1">
      <c r="A18" s="3" t="s">
        <v>55</v>
      </c>
      <c r="B18" s="6"/>
      <c r="C18" s="3"/>
      <c r="D18" s="3"/>
      <c r="E18" s="3"/>
      <c r="F18" s="3"/>
      <c r="G18" s="4"/>
      <c r="H18" s="11"/>
      <c r="I18" s="121">
        <v>-757825</v>
      </c>
      <c r="J18" s="11"/>
      <c r="K18" s="15">
        <v>-3902647</v>
      </c>
      <c r="L18" s="30"/>
      <c r="M18" s="121">
        <v>-130657</v>
      </c>
      <c r="N18" s="30"/>
      <c r="O18" s="15">
        <v>-2785857</v>
      </c>
    </row>
    <row r="19" spans="1:15" ht="5.0999999999999996" customHeight="1">
      <c r="A19" s="6"/>
      <c r="B19" s="6"/>
      <c r="C19" s="3"/>
      <c r="D19" s="3"/>
      <c r="E19" s="3"/>
      <c r="F19" s="3"/>
      <c r="G19" s="4"/>
      <c r="H19" s="11"/>
      <c r="I19" s="91"/>
      <c r="J19" s="11"/>
      <c r="K19" s="11"/>
      <c r="L19" s="11"/>
      <c r="M19" s="91"/>
      <c r="N19" s="56"/>
      <c r="O19" s="11"/>
    </row>
    <row r="20" spans="1:15" ht="20.100000000000001" customHeight="1">
      <c r="A20" s="6" t="s">
        <v>248</v>
      </c>
      <c r="H20" s="12"/>
      <c r="I20" s="93">
        <f>SUM(I13:I19)</f>
        <v>2679659</v>
      </c>
      <c r="J20" s="12"/>
      <c r="K20" s="12">
        <f>SUM(K13:K19)</f>
        <v>-25141716.829999998</v>
      </c>
      <c r="L20" s="12"/>
      <c r="M20" s="93">
        <v>-4946325</v>
      </c>
      <c r="N20" s="57"/>
      <c r="O20" s="12">
        <f>SUM(O13:O19)</f>
        <v>-10627321</v>
      </c>
    </row>
    <row r="21" spans="1:15" ht="20.100000000000001" customHeight="1">
      <c r="A21" s="3" t="s">
        <v>152</v>
      </c>
      <c r="G21" s="58"/>
      <c r="H21" s="11"/>
      <c r="I21" s="121">
        <v>-207692</v>
      </c>
      <c r="J21" s="11"/>
      <c r="K21" s="15">
        <v>-29058</v>
      </c>
      <c r="L21" s="63"/>
      <c r="M21" s="121">
        <v>0</v>
      </c>
      <c r="N21" s="31"/>
      <c r="O21" s="15">
        <v>0</v>
      </c>
    </row>
    <row r="22" spans="1:15" ht="5.0999999999999996" customHeight="1">
      <c r="A22" s="3"/>
      <c r="H22" s="11"/>
      <c r="I22" s="91"/>
      <c r="J22" s="11"/>
      <c r="K22" s="11"/>
      <c r="L22" s="57"/>
      <c r="M22" s="91"/>
      <c r="N22" s="11"/>
      <c r="O22" s="11"/>
    </row>
    <row r="23" spans="1:15" ht="20.100000000000001" customHeight="1">
      <c r="A23" s="6" t="s">
        <v>249</v>
      </c>
      <c r="H23" s="12"/>
      <c r="I23" s="93"/>
      <c r="J23" s="12"/>
      <c r="K23" s="12"/>
      <c r="L23" s="12"/>
      <c r="M23" s="93"/>
      <c r="N23" s="12"/>
      <c r="O23" s="12"/>
    </row>
    <row r="24" spans="1:15" ht="20.100000000000001" customHeight="1">
      <c r="A24" s="6"/>
      <c r="B24" s="6" t="s">
        <v>158</v>
      </c>
      <c r="H24" s="12"/>
      <c r="I24" s="93">
        <f>SUM(I20:I22)</f>
        <v>2471967</v>
      </c>
      <c r="J24" s="12"/>
      <c r="K24" s="12">
        <f>SUM(K20:K22)</f>
        <v>-25170774.829999998</v>
      </c>
      <c r="L24" s="12"/>
      <c r="M24" s="93">
        <f>SUM(M20:M22)</f>
        <v>-4946325</v>
      </c>
      <c r="N24" s="12"/>
      <c r="O24" s="12">
        <f>SUM(O20:O22)</f>
        <v>-10627321</v>
      </c>
    </row>
    <row r="25" spans="1:15" ht="20.100000000000001" customHeight="1">
      <c r="A25" s="3" t="s">
        <v>159</v>
      </c>
      <c r="B25" s="6"/>
      <c r="H25" s="12"/>
      <c r="I25" s="93"/>
      <c r="J25" s="12"/>
      <c r="K25" s="12"/>
      <c r="L25" s="12"/>
      <c r="M25" s="93"/>
      <c r="N25" s="12"/>
      <c r="O25" s="12"/>
    </row>
    <row r="26" spans="1:15" ht="20.100000000000001" customHeight="1">
      <c r="A26" s="3"/>
      <c r="B26" s="14" t="s">
        <v>160</v>
      </c>
      <c r="G26" s="58"/>
      <c r="H26" s="11"/>
      <c r="I26" s="121">
        <v>0</v>
      </c>
      <c r="J26" s="11"/>
      <c r="K26" s="15">
        <v>5590.8299999982119</v>
      </c>
      <c r="L26" s="30"/>
      <c r="M26" s="121">
        <v>0</v>
      </c>
      <c r="N26" s="30"/>
      <c r="O26" s="15">
        <v>0</v>
      </c>
    </row>
    <row r="27" spans="1:15" ht="5.0999999999999996" customHeight="1">
      <c r="A27" s="3"/>
      <c r="H27" s="12"/>
      <c r="I27" s="93"/>
      <c r="J27" s="12"/>
      <c r="K27" s="12"/>
      <c r="L27" s="12"/>
      <c r="M27" s="93"/>
      <c r="N27" s="12"/>
      <c r="O27" s="12"/>
    </row>
    <row r="28" spans="1:15" ht="20.100000000000001" customHeight="1">
      <c r="A28" s="6" t="s">
        <v>250</v>
      </c>
      <c r="H28" s="12"/>
      <c r="I28" s="92">
        <f>SUM(I23:I26)</f>
        <v>2471967</v>
      </c>
      <c r="J28" s="12"/>
      <c r="K28" s="54">
        <f>SUM(K23:K26)</f>
        <v>-25165184</v>
      </c>
      <c r="L28" s="12"/>
      <c r="M28" s="92">
        <f>SUM(M23:M26)</f>
        <v>-4946325</v>
      </c>
      <c r="N28" s="12"/>
      <c r="O28" s="54">
        <f>SUM(O23:O26)</f>
        <v>-10627321</v>
      </c>
    </row>
    <row r="29" spans="1:15" ht="5.0999999999999996" customHeight="1">
      <c r="A29" s="6"/>
      <c r="H29" s="12"/>
      <c r="I29" s="93"/>
      <c r="J29" s="12"/>
      <c r="K29" s="12"/>
      <c r="L29" s="12"/>
      <c r="M29" s="93"/>
      <c r="N29" s="12"/>
      <c r="O29" s="12"/>
    </row>
    <row r="30" spans="1:15" ht="20.100000000000001" customHeight="1">
      <c r="A30" s="6" t="s">
        <v>233</v>
      </c>
      <c r="B30" s="3"/>
      <c r="C30" s="3"/>
      <c r="D30" s="3"/>
      <c r="E30" s="3"/>
      <c r="F30" s="3"/>
      <c r="G30" s="4"/>
      <c r="H30" s="11"/>
      <c r="I30" s="93"/>
      <c r="J30" s="11"/>
      <c r="K30" s="12"/>
      <c r="L30" s="11"/>
      <c r="M30" s="93"/>
      <c r="N30" s="11"/>
      <c r="O30" s="12"/>
    </row>
    <row r="31" spans="1:15" ht="20.100000000000001" customHeight="1">
      <c r="A31" s="16" t="s">
        <v>101</v>
      </c>
      <c r="B31" s="3"/>
      <c r="C31" s="3"/>
      <c r="D31" s="3"/>
      <c r="E31" s="3"/>
      <c r="F31" s="3"/>
      <c r="G31" s="4"/>
      <c r="H31" s="11"/>
      <c r="I31" s="93"/>
      <c r="J31" s="11"/>
      <c r="K31" s="12"/>
      <c r="L31" s="11"/>
      <c r="M31" s="93"/>
      <c r="N31" s="11"/>
      <c r="O31" s="12"/>
    </row>
    <row r="32" spans="1:15" ht="20.100000000000001" customHeight="1">
      <c r="A32" s="6"/>
      <c r="B32" s="3" t="s">
        <v>148</v>
      </c>
      <c r="C32" s="3"/>
      <c r="D32" s="3"/>
      <c r="E32" s="3"/>
      <c r="F32" s="3"/>
      <c r="G32" s="4"/>
      <c r="H32" s="11"/>
      <c r="I32" s="93"/>
      <c r="J32" s="11"/>
      <c r="K32" s="12"/>
      <c r="L32" s="11"/>
      <c r="M32" s="93"/>
      <c r="N32" s="11"/>
      <c r="O32" s="12"/>
    </row>
    <row r="33" spans="1:15" ht="20.100000000000001" customHeight="1">
      <c r="A33" s="6"/>
      <c r="B33" s="3"/>
      <c r="C33" s="3" t="s">
        <v>149</v>
      </c>
      <c r="D33" s="3"/>
      <c r="E33" s="3"/>
      <c r="F33" s="3"/>
      <c r="G33" s="4"/>
      <c r="H33" s="11"/>
      <c r="I33" s="93"/>
      <c r="J33" s="11"/>
      <c r="K33" s="12"/>
      <c r="L33" s="11"/>
      <c r="M33" s="93"/>
      <c r="N33" s="11"/>
      <c r="O33" s="12"/>
    </row>
    <row r="34" spans="1:15" ht="20.100000000000001" customHeight="1">
      <c r="A34" s="6"/>
      <c r="B34" s="3"/>
      <c r="C34" s="3" t="s">
        <v>209</v>
      </c>
      <c r="D34" s="3"/>
      <c r="E34" s="3"/>
      <c r="F34" s="3"/>
      <c r="G34" s="4"/>
      <c r="H34" s="11"/>
      <c r="I34" s="93"/>
      <c r="J34" s="11"/>
      <c r="K34" s="12"/>
      <c r="L34" s="11"/>
      <c r="M34" s="93"/>
      <c r="N34" s="11"/>
      <c r="O34" s="12"/>
    </row>
    <row r="35" spans="1:15" ht="20.100000000000001" customHeight="1">
      <c r="A35" s="6"/>
      <c r="B35" s="3"/>
      <c r="C35" s="3"/>
      <c r="D35" s="3" t="s">
        <v>210</v>
      </c>
      <c r="E35" s="3"/>
      <c r="F35" s="3"/>
      <c r="G35" s="4"/>
      <c r="H35" s="11"/>
      <c r="I35" s="93"/>
      <c r="J35" s="11"/>
      <c r="K35" s="12"/>
      <c r="L35" s="11"/>
      <c r="M35" s="93"/>
      <c r="N35" s="11"/>
      <c r="O35" s="12"/>
    </row>
    <row r="36" spans="1:15" ht="20.100000000000001" customHeight="1">
      <c r="A36" s="6"/>
      <c r="B36" s="3"/>
      <c r="C36" s="3"/>
      <c r="D36" s="3"/>
      <c r="E36" s="3" t="s">
        <v>176</v>
      </c>
      <c r="F36" s="3"/>
      <c r="G36" s="4"/>
      <c r="H36" s="11"/>
      <c r="I36" s="93">
        <v>0</v>
      </c>
      <c r="J36" s="11"/>
      <c r="K36" s="12">
        <v>-5198122</v>
      </c>
      <c r="L36" s="11"/>
      <c r="M36" s="93">
        <v>0</v>
      </c>
      <c r="N36" s="11"/>
      <c r="O36" s="12">
        <v>-5198122</v>
      </c>
    </row>
    <row r="37" spans="1:15" ht="20.100000000000001" customHeight="1">
      <c r="A37" s="16"/>
      <c r="B37" s="3" t="s">
        <v>208</v>
      </c>
      <c r="C37" s="3"/>
      <c r="D37" s="3"/>
      <c r="E37" s="3"/>
      <c r="F37" s="3"/>
      <c r="G37" s="4"/>
      <c r="H37" s="11"/>
      <c r="I37" s="93"/>
      <c r="J37" s="11"/>
      <c r="K37" s="12"/>
      <c r="L37" s="11"/>
      <c r="M37" s="93"/>
      <c r="N37" s="11"/>
      <c r="O37" s="12"/>
    </row>
    <row r="38" spans="1:15" ht="20.100000000000001" customHeight="1">
      <c r="A38" s="16"/>
      <c r="B38" s="3"/>
      <c r="C38" s="3" t="s">
        <v>149</v>
      </c>
      <c r="D38" s="3"/>
      <c r="E38" s="3"/>
      <c r="F38" s="3"/>
      <c r="G38" s="4"/>
      <c r="H38" s="11"/>
      <c r="I38" s="93"/>
      <c r="J38" s="11"/>
      <c r="K38" s="12"/>
      <c r="L38" s="11"/>
      <c r="M38" s="93"/>
      <c r="N38" s="11"/>
      <c r="O38" s="12"/>
    </row>
    <row r="39" spans="1:15" ht="20.100000000000001" customHeight="1">
      <c r="A39" s="6"/>
      <c r="C39" s="3" t="s">
        <v>225</v>
      </c>
      <c r="D39" s="3"/>
      <c r="E39" s="3"/>
      <c r="F39" s="3"/>
      <c r="G39" s="4"/>
      <c r="H39" s="11"/>
      <c r="I39" s="121">
        <v>-17030</v>
      </c>
      <c r="J39" s="11"/>
      <c r="K39" s="15">
        <v>0</v>
      </c>
      <c r="L39" s="11"/>
      <c r="M39" s="121">
        <v>0</v>
      </c>
      <c r="N39" s="11"/>
      <c r="O39" s="15">
        <v>0</v>
      </c>
    </row>
    <row r="40" spans="1:15" ht="20.100000000000001" customHeight="1">
      <c r="A40" s="3" t="s">
        <v>215</v>
      </c>
      <c r="B40" s="16"/>
      <c r="C40" s="3"/>
      <c r="D40" s="3"/>
      <c r="E40" s="3"/>
      <c r="F40" s="3"/>
      <c r="G40" s="4"/>
      <c r="H40" s="11"/>
      <c r="I40" s="91"/>
      <c r="J40" s="11"/>
      <c r="K40" s="11"/>
      <c r="L40" s="11"/>
      <c r="M40" s="91"/>
      <c r="N40" s="11"/>
      <c r="O40" s="11"/>
    </row>
    <row r="41" spans="1:15" ht="20.100000000000001" customHeight="1">
      <c r="B41" s="14" t="s">
        <v>127</v>
      </c>
      <c r="C41" s="3"/>
      <c r="D41" s="3"/>
      <c r="E41" s="3"/>
      <c r="F41" s="3"/>
      <c r="G41" s="4"/>
      <c r="H41" s="12"/>
      <c r="I41" s="93">
        <f>I24+SUM(I31:I39)</f>
        <v>2454937</v>
      </c>
      <c r="J41" s="12"/>
      <c r="K41" s="12">
        <f>SUM(K36:K39,K24)</f>
        <v>-30368896.829999998</v>
      </c>
      <c r="L41" s="12"/>
      <c r="M41" s="93">
        <f>M24+SUM(M31:M39)</f>
        <v>-4946325</v>
      </c>
      <c r="N41" s="11"/>
      <c r="O41" s="12">
        <f>SUM(O36:O39,O28)</f>
        <v>-15825443</v>
      </c>
    </row>
    <row r="42" spans="1:15" ht="5.0999999999999996" customHeight="1">
      <c r="A42" s="3"/>
      <c r="B42" s="16"/>
      <c r="C42" s="3"/>
      <c r="D42" s="3"/>
      <c r="E42" s="3"/>
      <c r="F42" s="3"/>
      <c r="G42" s="4"/>
      <c r="H42" s="12"/>
      <c r="I42" s="93"/>
      <c r="J42" s="12"/>
      <c r="K42" s="12"/>
      <c r="L42" s="12"/>
      <c r="M42" s="93"/>
      <c r="N42" s="11"/>
      <c r="O42" s="12"/>
    </row>
    <row r="43" spans="1:15" ht="20.100000000000001" customHeight="1">
      <c r="A43" s="16" t="s">
        <v>102</v>
      </c>
      <c r="F43" s="3"/>
      <c r="G43" s="58"/>
      <c r="H43" s="12"/>
      <c r="I43" s="121">
        <v>0</v>
      </c>
      <c r="J43" s="12"/>
      <c r="K43" s="15">
        <v>0</v>
      </c>
      <c r="L43" s="30"/>
      <c r="M43" s="121">
        <v>0</v>
      </c>
      <c r="N43" s="30"/>
      <c r="O43" s="15">
        <v>0</v>
      </c>
    </row>
    <row r="44" spans="1:15" ht="20.100000000000001" customHeight="1">
      <c r="A44" s="55" t="s">
        <v>86</v>
      </c>
      <c r="B44" s="6"/>
      <c r="C44" s="3"/>
      <c r="D44" s="3"/>
      <c r="E44" s="3"/>
      <c r="F44" s="3"/>
      <c r="G44" s="4"/>
      <c r="H44" s="12"/>
      <c r="I44" s="93"/>
      <c r="J44" s="12"/>
      <c r="K44" s="12"/>
      <c r="L44" s="12"/>
      <c r="M44" s="93"/>
      <c r="N44" s="11"/>
      <c r="O44" s="12"/>
    </row>
    <row r="45" spans="1:15" ht="20.100000000000001" customHeight="1">
      <c r="A45" s="20"/>
      <c r="B45" s="3" t="s">
        <v>94</v>
      </c>
      <c r="C45" s="3"/>
      <c r="D45" s="3"/>
      <c r="E45" s="3"/>
      <c r="F45" s="3"/>
      <c r="G45" s="4"/>
      <c r="H45" s="12"/>
      <c r="I45" s="92">
        <v>0</v>
      </c>
      <c r="J45" s="12"/>
      <c r="K45" s="54">
        <v>5591</v>
      </c>
      <c r="L45" s="12"/>
      <c r="M45" s="92">
        <f>M26+M43</f>
        <v>0</v>
      </c>
      <c r="N45" s="11"/>
      <c r="O45" s="54">
        <f>O26+O43</f>
        <v>0</v>
      </c>
    </row>
    <row r="46" spans="1:15" ht="5.0999999999999996" customHeight="1">
      <c r="A46" s="20"/>
      <c r="B46" s="6"/>
      <c r="C46" s="3"/>
      <c r="D46" s="3"/>
      <c r="E46" s="3"/>
      <c r="F46" s="3"/>
      <c r="G46" s="4"/>
      <c r="H46" s="12"/>
      <c r="I46" s="93"/>
      <c r="J46" s="12"/>
      <c r="K46" s="12"/>
      <c r="L46" s="12"/>
      <c r="M46" s="93"/>
      <c r="N46" s="11"/>
      <c r="O46" s="12"/>
    </row>
    <row r="47" spans="1:15" ht="20.100000000000001" customHeight="1" thickBot="1">
      <c r="A47" s="20" t="s">
        <v>215</v>
      </c>
      <c r="B47" s="6"/>
      <c r="C47" s="3"/>
      <c r="D47" s="3"/>
      <c r="E47" s="3"/>
      <c r="F47" s="3"/>
      <c r="G47" s="4"/>
      <c r="H47" s="12"/>
      <c r="I47" s="94">
        <f>I41+I45</f>
        <v>2454937</v>
      </c>
      <c r="J47" s="12"/>
      <c r="K47" s="60">
        <f>K41+K45</f>
        <v>-30363305.829999998</v>
      </c>
      <c r="L47" s="12"/>
      <c r="M47" s="94">
        <f>M41+M45</f>
        <v>-4946325</v>
      </c>
      <c r="N47" s="11"/>
      <c r="O47" s="60">
        <f>O41+O45</f>
        <v>-15825443</v>
      </c>
    </row>
    <row r="48" spans="1:15" ht="18" customHeight="1" thickTop="1">
      <c r="A48" s="20"/>
      <c r="B48" s="6"/>
      <c r="C48" s="3"/>
      <c r="D48" s="3"/>
      <c r="E48" s="3"/>
      <c r="F48" s="3"/>
      <c r="G48" s="4"/>
      <c r="H48" s="12"/>
      <c r="I48" s="12"/>
      <c r="J48" s="12"/>
      <c r="K48" s="12"/>
      <c r="L48" s="12"/>
      <c r="M48" s="12"/>
      <c r="N48" s="11"/>
      <c r="O48" s="12"/>
    </row>
    <row r="49" spans="1:15" ht="22.35" customHeight="1">
      <c r="A49" s="1" t="s">
        <v>98</v>
      </c>
      <c r="B49" s="17"/>
      <c r="C49" s="17"/>
      <c r="D49" s="17"/>
      <c r="E49" s="17"/>
      <c r="F49" s="17"/>
      <c r="G49" s="17"/>
      <c r="H49" s="13"/>
      <c r="I49" s="13"/>
      <c r="J49" s="13"/>
      <c r="K49" s="13"/>
      <c r="L49" s="18"/>
      <c r="M49" s="13"/>
      <c r="N49" s="13"/>
      <c r="O49" s="13"/>
    </row>
    <row r="50" spans="1:15" ht="21.6" customHeight="1">
      <c r="A50" s="145" t="s">
        <v>221</v>
      </c>
      <c r="B50" s="3"/>
      <c r="C50" s="3"/>
      <c r="D50" s="3"/>
      <c r="E50" s="3"/>
      <c r="F50" s="3"/>
      <c r="G50" s="4"/>
      <c r="H50" s="5"/>
      <c r="I50" s="5"/>
      <c r="J50" s="5"/>
      <c r="K50" s="5"/>
      <c r="L50" s="5"/>
      <c r="M50" s="5"/>
      <c r="N50" s="5"/>
      <c r="O50" s="5"/>
    </row>
    <row r="51" spans="1:15" ht="21.6" customHeight="1">
      <c r="A51" s="6" t="s">
        <v>106</v>
      </c>
      <c r="B51" s="3"/>
      <c r="C51" s="3"/>
      <c r="D51" s="3"/>
      <c r="E51" s="3"/>
      <c r="F51" s="3"/>
      <c r="G51" s="4"/>
      <c r="H51" s="5"/>
      <c r="I51" s="5"/>
      <c r="J51" s="5"/>
      <c r="K51" s="5"/>
      <c r="L51" s="5"/>
      <c r="M51" s="5"/>
      <c r="N51" s="5"/>
      <c r="O51" s="5"/>
    </row>
    <row r="52" spans="1:15" ht="21.6" customHeight="1">
      <c r="A52" s="19" t="str">
        <f>+A3</f>
        <v>สำหรับงวดสามเดือนสิ้นสุดวันที่ 30 กันยายน พ.ศ. 2566</v>
      </c>
      <c r="B52" s="8"/>
      <c r="C52" s="8"/>
      <c r="D52" s="8"/>
      <c r="E52" s="8"/>
      <c r="F52" s="8"/>
      <c r="G52" s="9"/>
      <c r="H52" s="10"/>
      <c r="I52" s="10"/>
      <c r="J52" s="10"/>
      <c r="K52" s="10"/>
      <c r="L52" s="10"/>
      <c r="M52" s="10"/>
      <c r="N52" s="10"/>
      <c r="O52" s="10"/>
    </row>
    <row r="53" spans="1:15" ht="21.6" customHeight="1">
      <c r="A53" s="3"/>
      <c r="B53" s="3"/>
      <c r="C53" s="3"/>
      <c r="D53" s="3"/>
      <c r="E53" s="3"/>
      <c r="F53" s="3"/>
      <c r="G53" s="4"/>
      <c r="H53" s="5"/>
      <c r="I53" s="5"/>
      <c r="J53" s="5"/>
      <c r="K53" s="5"/>
      <c r="L53" s="5"/>
      <c r="M53" s="5"/>
      <c r="N53" s="5"/>
      <c r="O53" s="5"/>
    </row>
    <row r="54" spans="1:15" ht="21.6" customHeight="1">
      <c r="A54" s="3"/>
      <c r="B54" s="3"/>
      <c r="C54" s="3"/>
      <c r="D54" s="3"/>
      <c r="E54" s="3"/>
      <c r="F54" s="3"/>
      <c r="G54" s="4"/>
      <c r="H54" s="4"/>
      <c r="I54" s="229" t="s">
        <v>36</v>
      </c>
      <c r="J54" s="229"/>
      <c r="K54" s="229"/>
      <c r="L54" s="45"/>
      <c r="M54" s="230" t="s">
        <v>74</v>
      </c>
      <c r="N54" s="230"/>
      <c r="O54" s="230"/>
    </row>
    <row r="55" spans="1:15" ht="21.6" customHeight="1">
      <c r="A55" s="3"/>
      <c r="B55" s="3"/>
      <c r="C55" s="3"/>
      <c r="D55" s="3"/>
      <c r="E55" s="3"/>
      <c r="F55" s="3"/>
      <c r="G55" s="4"/>
      <c r="H55" s="47"/>
      <c r="I55" s="46" t="s">
        <v>240</v>
      </c>
      <c r="J55" s="47"/>
      <c r="K55" s="46" t="s">
        <v>240</v>
      </c>
      <c r="L55" s="48"/>
      <c r="M55" s="46" t="s">
        <v>240</v>
      </c>
      <c r="N55" s="47"/>
      <c r="O55" s="46" t="s">
        <v>240</v>
      </c>
    </row>
    <row r="56" spans="1:15" ht="21.6" customHeight="1">
      <c r="A56" s="3"/>
      <c r="B56" s="3"/>
      <c r="C56" s="3"/>
      <c r="D56" s="3"/>
      <c r="E56" s="3"/>
      <c r="F56" s="3"/>
      <c r="G56" s="4"/>
      <c r="H56" s="50"/>
      <c r="I56" s="49" t="s">
        <v>178</v>
      </c>
      <c r="J56" s="50"/>
      <c r="K56" s="49" t="s">
        <v>143</v>
      </c>
      <c r="L56" s="51"/>
      <c r="M56" s="49" t="s">
        <v>178</v>
      </c>
      <c r="N56" s="50"/>
      <c r="O56" s="49" t="s">
        <v>143</v>
      </c>
    </row>
    <row r="57" spans="1:15" ht="21.6" customHeight="1">
      <c r="A57" s="3"/>
      <c r="B57" s="3"/>
      <c r="C57" s="3"/>
      <c r="D57" s="3"/>
      <c r="E57" s="3"/>
      <c r="F57" s="3"/>
      <c r="G57" s="52"/>
      <c r="H57" s="45"/>
      <c r="I57" s="53" t="s">
        <v>25</v>
      </c>
      <c r="J57" s="45"/>
      <c r="K57" s="53" t="s">
        <v>25</v>
      </c>
      <c r="L57" s="45"/>
      <c r="M57" s="53" t="s">
        <v>25</v>
      </c>
      <c r="N57" s="45"/>
      <c r="O57" s="53" t="s">
        <v>25</v>
      </c>
    </row>
    <row r="58" spans="1:15" ht="6" customHeight="1">
      <c r="A58" s="6"/>
      <c r="B58" s="3"/>
      <c r="C58" s="3"/>
      <c r="D58" s="3"/>
      <c r="E58" s="3"/>
      <c r="F58" s="3"/>
      <c r="G58" s="4"/>
      <c r="H58" s="50"/>
      <c r="I58" s="119"/>
      <c r="J58" s="50"/>
      <c r="K58" s="50"/>
      <c r="L58" s="50"/>
      <c r="M58" s="119"/>
      <c r="N58" s="50"/>
      <c r="O58" s="50"/>
    </row>
    <row r="59" spans="1:15" ht="21.6" customHeight="1">
      <c r="A59" s="2" t="s">
        <v>251</v>
      </c>
      <c r="B59" s="6"/>
      <c r="C59" s="3"/>
      <c r="D59" s="3"/>
      <c r="E59" s="3"/>
      <c r="F59" s="3"/>
      <c r="G59" s="4"/>
      <c r="H59" s="50"/>
      <c r="I59" s="119"/>
      <c r="J59" s="50"/>
      <c r="K59" s="50"/>
      <c r="L59" s="50"/>
      <c r="M59" s="119"/>
      <c r="N59" s="50"/>
      <c r="O59" s="50"/>
    </row>
    <row r="60" spans="1:15" ht="21.6" customHeight="1">
      <c r="A60" s="20"/>
      <c r="B60" s="14" t="s">
        <v>60</v>
      </c>
      <c r="C60" s="3"/>
      <c r="D60" s="3"/>
      <c r="E60" s="3"/>
      <c r="F60" s="3"/>
      <c r="G60" s="4"/>
      <c r="H60" s="14"/>
      <c r="I60" s="123"/>
      <c r="J60" s="14"/>
      <c r="K60" s="14"/>
      <c r="L60" s="50"/>
      <c r="M60" s="123"/>
      <c r="N60" s="50"/>
      <c r="O60" s="14"/>
    </row>
    <row r="61" spans="1:15" ht="21.6" customHeight="1">
      <c r="A61" s="20"/>
      <c r="B61" s="6"/>
      <c r="C61" s="16" t="s">
        <v>96</v>
      </c>
      <c r="D61" s="16"/>
      <c r="E61" s="16"/>
      <c r="F61" s="3"/>
      <c r="G61" s="4"/>
      <c r="H61" s="50"/>
      <c r="I61" s="124">
        <v>2471967</v>
      </c>
      <c r="J61" s="50"/>
      <c r="K61" s="77">
        <v>-25170774.829999998</v>
      </c>
      <c r="L61" s="77"/>
      <c r="M61" s="124">
        <v>-4946325</v>
      </c>
      <c r="N61" s="77"/>
      <c r="O61" s="77">
        <v>-10627321</v>
      </c>
    </row>
    <row r="62" spans="1:15" ht="21.6" customHeight="1">
      <c r="A62" s="20"/>
      <c r="B62" s="6"/>
      <c r="C62" s="16" t="s">
        <v>95</v>
      </c>
      <c r="D62" s="16"/>
      <c r="E62" s="16"/>
      <c r="F62" s="3"/>
      <c r="G62" s="4"/>
      <c r="H62" s="50"/>
      <c r="I62" s="121">
        <v>0</v>
      </c>
      <c r="J62" s="50"/>
      <c r="K62" s="15">
        <v>5590.8299999982119</v>
      </c>
      <c r="L62" s="77"/>
      <c r="M62" s="121">
        <v>0</v>
      </c>
      <c r="N62" s="77"/>
      <c r="O62" s="15">
        <v>0</v>
      </c>
    </row>
    <row r="63" spans="1:15" ht="6" customHeight="1">
      <c r="A63" s="20"/>
      <c r="B63" s="6"/>
      <c r="C63" s="16"/>
      <c r="D63" s="16"/>
      <c r="E63" s="16"/>
      <c r="F63" s="3"/>
      <c r="G63" s="4"/>
      <c r="H63" s="50"/>
      <c r="I63" s="119"/>
      <c r="J63" s="50"/>
      <c r="K63" s="50"/>
      <c r="L63" s="50"/>
      <c r="M63" s="119"/>
      <c r="N63" s="50"/>
      <c r="O63" s="50"/>
    </row>
    <row r="64" spans="1:15" ht="21.6" customHeight="1">
      <c r="A64" s="20"/>
      <c r="B64" s="3" t="s">
        <v>103</v>
      </c>
      <c r="C64" s="16"/>
      <c r="D64" s="16"/>
      <c r="E64" s="16"/>
      <c r="F64" s="3"/>
      <c r="G64" s="4"/>
      <c r="H64" s="50"/>
      <c r="I64" s="119">
        <f>SUM(I61:I62)</f>
        <v>2471967</v>
      </c>
      <c r="J64" s="50"/>
      <c r="K64" s="50">
        <f>SUM(K61:K62)</f>
        <v>-25165184</v>
      </c>
      <c r="L64" s="50"/>
      <c r="M64" s="119">
        <f>SUM(M61:M62)</f>
        <v>-4946325</v>
      </c>
      <c r="N64" s="50"/>
      <c r="O64" s="50">
        <f>SUM(O61:O62)</f>
        <v>-10627321</v>
      </c>
    </row>
    <row r="65" spans="1:15" ht="21.6" customHeight="1">
      <c r="B65" s="14" t="s">
        <v>61</v>
      </c>
      <c r="G65" s="4"/>
      <c r="H65" s="11"/>
      <c r="I65" s="121">
        <v>0</v>
      </c>
      <c r="J65" s="11"/>
      <c r="K65" s="15">
        <v>0</v>
      </c>
      <c r="L65" s="63"/>
      <c r="M65" s="121">
        <v>0</v>
      </c>
      <c r="N65" s="63"/>
      <c r="O65" s="15">
        <v>0</v>
      </c>
    </row>
    <row r="66" spans="1:15" ht="6" customHeight="1">
      <c r="G66" s="4"/>
      <c r="H66" s="61"/>
      <c r="I66" s="125"/>
      <c r="J66" s="61"/>
      <c r="K66" s="57"/>
      <c r="L66" s="57"/>
      <c r="M66" s="125"/>
      <c r="N66" s="57"/>
      <c r="O66" s="57"/>
    </row>
    <row r="67" spans="1:15" ht="21.6" customHeight="1" thickBot="1">
      <c r="G67" s="4"/>
      <c r="H67" s="50"/>
      <c r="I67" s="126">
        <f>SUM(I64:I65)</f>
        <v>2471967</v>
      </c>
      <c r="J67" s="50"/>
      <c r="K67" s="62">
        <f>SUM(K64:K65)</f>
        <v>-25165184</v>
      </c>
      <c r="L67" s="50"/>
      <c r="M67" s="126">
        <f t="shared" ref="M67" si="0">SUM(M64:M65)</f>
        <v>-4946325</v>
      </c>
      <c r="N67" s="50"/>
      <c r="O67" s="62">
        <f t="shared" ref="O67" si="1">SUM(O64:O65)</f>
        <v>-10627321</v>
      </c>
    </row>
    <row r="68" spans="1:15" ht="21.6" customHeight="1" thickTop="1">
      <c r="A68" s="20"/>
      <c r="B68" s="6"/>
      <c r="C68" s="3"/>
      <c r="D68" s="3"/>
      <c r="E68" s="3"/>
      <c r="F68" s="3"/>
      <c r="G68" s="4"/>
      <c r="H68" s="50"/>
      <c r="I68" s="119"/>
      <c r="J68" s="50"/>
      <c r="K68" s="50"/>
      <c r="L68" s="50"/>
      <c r="M68" s="119"/>
      <c r="N68" s="50"/>
      <c r="O68" s="50"/>
    </row>
    <row r="69" spans="1:15" ht="21.6" customHeight="1">
      <c r="A69" s="20" t="s">
        <v>216</v>
      </c>
      <c r="B69" s="6"/>
      <c r="C69" s="3"/>
      <c r="D69" s="3"/>
      <c r="E69" s="3"/>
      <c r="F69" s="3"/>
      <c r="G69" s="4"/>
      <c r="H69" s="50"/>
      <c r="I69" s="119"/>
      <c r="J69" s="50"/>
      <c r="K69" s="50"/>
      <c r="L69" s="50"/>
      <c r="M69" s="119"/>
      <c r="N69" s="50"/>
      <c r="O69" s="50"/>
    </row>
    <row r="70" spans="1:15" ht="21.6" customHeight="1">
      <c r="A70" s="20"/>
      <c r="B70" s="14" t="s">
        <v>60</v>
      </c>
      <c r="C70" s="3"/>
      <c r="D70" s="3"/>
      <c r="E70" s="3"/>
      <c r="F70" s="3"/>
      <c r="G70" s="4"/>
      <c r="H70" s="50"/>
      <c r="I70" s="119"/>
      <c r="J70" s="50"/>
      <c r="K70" s="50"/>
      <c r="L70" s="50"/>
      <c r="M70" s="119"/>
      <c r="N70" s="50"/>
      <c r="O70" s="50"/>
    </row>
    <row r="71" spans="1:15" ht="21.6" customHeight="1">
      <c r="A71" s="20"/>
      <c r="B71" s="6"/>
      <c r="C71" s="16" t="s">
        <v>96</v>
      </c>
      <c r="D71" s="16"/>
      <c r="E71" s="16"/>
      <c r="F71" s="3"/>
      <c r="G71" s="4"/>
      <c r="H71" s="50"/>
      <c r="I71" s="124">
        <v>2454937</v>
      </c>
      <c r="J71" s="50"/>
      <c r="K71" s="77">
        <v>-30368896.829999998</v>
      </c>
      <c r="L71" s="77"/>
      <c r="M71" s="124">
        <v>-4946325</v>
      </c>
      <c r="N71" s="77"/>
      <c r="O71" s="77">
        <v>-15825443</v>
      </c>
    </row>
    <row r="72" spans="1:15" ht="21.6" customHeight="1">
      <c r="A72" s="20"/>
      <c r="B72" s="6"/>
      <c r="C72" s="16" t="s">
        <v>95</v>
      </c>
      <c r="D72" s="16"/>
      <c r="E72" s="16"/>
      <c r="F72" s="3"/>
      <c r="G72" s="4"/>
      <c r="H72" s="50"/>
      <c r="I72" s="121">
        <v>0</v>
      </c>
      <c r="J72" s="50"/>
      <c r="K72" s="15">
        <v>5590.8299999982119</v>
      </c>
      <c r="L72" s="77"/>
      <c r="M72" s="121">
        <v>0</v>
      </c>
      <c r="N72" s="77"/>
      <c r="O72" s="15">
        <v>0</v>
      </c>
    </row>
    <row r="73" spans="1:15" ht="6" customHeight="1">
      <c r="A73" s="20"/>
      <c r="B73" s="6"/>
      <c r="C73" s="3"/>
      <c r="D73" s="3"/>
      <c r="E73" s="3"/>
      <c r="F73" s="3"/>
      <c r="G73" s="4"/>
      <c r="H73" s="50"/>
      <c r="I73" s="119"/>
      <c r="J73" s="50"/>
      <c r="K73" s="50"/>
      <c r="L73" s="50"/>
      <c r="M73" s="119"/>
      <c r="N73" s="50"/>
      <c r="O73" s="50"/>
    </row>
    <row r="74" spans="1:15" ht="21.6" customHeight="1">
      <c r="A74" s="20"/>
      <c r="B74" s="3" t="s">
        <v>103</v>
      </c>
      <c r="C74" s="3"/>
      <c r="D74" s="3"/>
      <c r="E74" s="3"/>
      <c r="F74" s="3"/>
      <c r="G74" s="4"/>
      <c r="H74" s="50"/>
      <c r="I74" s="119">
        <f>SUM(I71:I72)</f>
        <v>2454937</v>
      </c>
      <c r="J74" s="50"/>
      <c r="K74" s="50">
        <f>SUM(K71:K72)</f>
        <v>-30363306</v>
      </c>
      <c r="L74" s="50"/>
      <c r="M74" s="119">
        <f>SUM(M71:M72)</f>
        <v>-4946325</v>
      </c>
      <c r="N74" s="50"/>
      <c r="O74" s="50">
        <f>SUM(O71:O72)</f>
        <v>-15825443</v>
      </c>
    </row>
    <row r="75" spans="1:15" ht="21.6" customHeight="1">
      <c r="A75" s="20"/>
      <c r="B75" s="3" t="s">
        <v>61</v>
      </c>
      <c r="C75" s="3"/>
      <c r="D75" s="3"/>
      <c r="E75" s="3"/>
      <c r="F75" s="3"/>
      <c r="G75" s="4"/>
      <c r="H75" s="50"/>
      <c r="I75" s="121">
        <v>0</v>
      </c>
      <c r="J75" s="50"/>
      <c r="K75" s="15">
        <v>0</v>
      </c>
      <c r="L75" s="77"/>
      <c r="M75" s="121">
        <v>0</v>
      </c>
      <c r="N75" s="77"/>
      <c r="O75" s="15">
        <v>0</v>
      </c>
    </row>
    <row r="76" spans="1:15" ht="6" customHeight="1">
      <c r="A76" s="20"/>
      <c r="B76" s="6"/>
      <c r="C76" s="3"/>
      <c r="D76" s="3"/>
      <c r="E76" s="3"/>
      <c r="F76" s="3"/>
      <c r="G76" s="4"/>
      <c r="H76" s="50"/>
      <c r="I76" s="119"/>
      <c r="J76" s="50"/>
      <c r="K76" s="50"/>
      <c r="L76" s="50"/>
      <c r="M76" s="119"/>
      <c r="N76" s="50"/>
      <c r="O76" s="50"/>
    </row>
    <row r="77" spans="1:15" ht="21.6" customHeight="1" thickBot="1">
      <c r="A77" s="20"/>
      <c r="B77" s="6"/>
      <c r="C77" s="3"/>
      <c r="D77" s="3"/>
      <c r="E77" s="3"/>
      <c r="F77" s="3"/>
      <c r="G77" s="4"/>
      <c r="H77" s="50"/>
      <c r="I77" s="126">
        <f>SUM(I74:I76)</f>
        <v>2454937</v>
      </c>
      <c r="J77" s="50"/>
      <c r="K77" s="62">
        <f>SUM(K74:K76)</f>
        <v>-30363306</v>
      </c>
      <c r="L77" s="50"/>
      <c r="M77" s="126">
        <f>SUM(M74:M76)</f>
        <v>-4946325</v>
      </c>
      <c r="N77" s="50"/>
      <c r="O77" s="62">
        <f>SUM(O74:O76)</f>
        <v>-15825443</v>
      </c>
    </row>
    <row r="78" spans="1:15" ht="21.6" customHeight="1" thickTop="1">
      <c r="A78" s="20"/>
      <c r="B78" s="6"/>
      <c r="C78" s="3"/>
      <c r="D78" s="3"/>
      <c r="E78" s="3"/>
      <c r="F78" s="3"/>
      <c r="G78" s="4"/>
      <c r="H78" s="50"/>
      <c r="I78" s="119"/>
      <c r="J78" s="50"/>
      <c r="K78" s="50"/>
      <c r="L78" s="50"/>
      <c r="M78" s="119"/>
      <c r="N78" s="50"/>
      <c r="O78" s="50"/>
    </row>
    <row r="79" spans="1:15" ht="21.6" customHeight="1">
      <c r="A79" s="6" t="s">
        <v>252</v>
      </c>
      <c r="G79" s="4"/>
      <c r="H79" s="14"/>
      <c r="I79" s="123"/>
      <c r="J79" s="14"/>
      <c r="K79" s="14"/>
      <c r="L79" s="14"/>
      <c r="M79" s="123"/>
      <c r="N79" s="14"/>
      <c r="O79" s="14"/>
    </row>
    <row r="80" spans="1:15" ht="6" customHeight="1">
      <c r="A80" s="6"/>
      <c r="G80" s="4"/>
      <c r="H80" s="14"/>
      <c r="I80" s="123"/>
      <c r="J80" s="14"/>
      <c r="K80" s="14"/>
      <c r="L80" s="14"/>
      <c r="M80" s="123"/>
      <c r="N80" s="14"/>
      <c r="O80" s="14"/>
    </row>
    <row r="81" spans="1:15" ht="21.6" customHeight="1">
      <c r="A81" s="14" t="s">
        <v>253</v>
      </c>
      <c r="G81" s="4"/>
      <c r="H81" s="14"/>
      <c r="I81" s="123"/>
      <c r="J81" s="14"/>
      <c r="K81" s="14"/>
      <c r="L81" s="14"/>
      <c r="M81" s="123"/>
      <c r="N81" s="14"/>
      <c r="O81" s="14"/>
    </row>
    <row r="82" spans="1:15" ht="21.6" customHeight="1" thickBot="1">
      <c r="B82" s="16" t="s">
        <v>96</v>
      </c>
      <c r="G82" s="4"/>
      <c r="H82" s="23"/>
      <c r="I82" s="159">
        <v>0</v>
      </c>
      <c r="J82" s="23"/>
      <c r="K82" s="160">
        <v>-3.2000000000000001E-2</v>
      </c>
      <c r="L82" s="23"/>
      <c r="M82" s="159">
        <v>-1E-3</v>
      </c>
      <c r="N82" s="23"/>
      <c r="O82" s="160">
        <v>1.4E-2</v>
      </c>
    </row>
    <row r="83" spans="1:15" ht="6" customHeight="1" thickTop="1">
      <c r="B83" s="16"/>
      <c r="G83" s="4"/>
      <c r="H83" s="23"/>
      <c r="I83" s="95"/>
      <c r="J83" s="23"/>
      <c r="K83" s="24"/>
      <c r="L83" s="23"/>
      <c r="M83" s="95"/>
      <c r="N83" s="23"/>
      <c r="O83" s="24"/>
    </row>
    <row r="84" spans="1:15" ht="21.6" customHeight="1" thickBot="1">
      <c r="B84" s="16" t="s">
        <v>95</v>
      </c>
      <c r="G84" s="4"/>
      <c r="H84" s="23"/>
      <c r="I84" s="223" t="s">
        <v>260</v>
      </c>
      <c r="J84" s="224"/>
      <c r="K84" s="160">
        <v>0</v>
      </c>
      <c r="L84" s="23"/>
      <c r="M84" s="159" t="s">
        <v>260</v>
      </c>
      <c r="N84" s="23"/>
      <c r="O84" s="160" t="s">
        <v>260</v>
      </c>
    </row>
    <row r="85" spans="1:15" ht="21.6" customHeight="1" thickTop="1">
      <c r="B85" s="16"/>
      <c r="G85" s="4"/>
      <c r="H85" s="23"/>
      <c r="I85" s="161"/>
      <c r="J85" s="23"/>
      <c r="K85" s="23"/>
      <c r="L85" s="23"/>
      <c r="M85" s="161"/>
      <c r="N85" s="23"/>
      <c r="O85" s="23"/>
    </row>
    <row r="86" spans="1:15" ht="21.6" customHeight="1">
      <c r="A86" s="14" t="s">
        <v>254</v>
      </c>
      <c r="B86" s="16"/>
      <c r="G86" s="4"/>
      <c r="H86" s="23"/>
      <c r="I86" s="162"/>
      <c r="J86" s="23"/>
      <c r="K86" s="163"/>
      <c r="L86" s="23"/>
      <c r="M86" s="162"/>
      <c r="N86" s="23"/>
      <c r="O86" s="163"/>
    </row>
    <row r="87" spans="1:15" ht="21.6" customHeight="1" thickBot="1">
      <c r="B87" s="16" t="s">
        <v>96</v>
      </c>
      <c r="G87" s="4"/>
      <c r="H87" s="23"/>
      <c r="I87" s="159">
        <v>0</v>
      </c>
      <c r="J87" s="23"/>
      <c r="K87" s="160">
        <v>-3.2000000000000001E-2</v>
      </c>
      <c r="L87" s="23"/>
      <c r="M87" s="159">
        <v>-1E-3</v>
      </c>
      <c r="N87" s="23"/>
      <c r="O87" s="160">
        <v>1.4E-2</v>
      </c>
    </row>
    <row r="88" spans="1:15" ht="6" customHeight="1" thickTop="1">
      <c r="B88" s="16"/>
      <c r="G88" s="4"/>
      <c r="H88" s="23"/>
      <c r="I88" s="95"/>
      <c r="J88" s="23"/>
      <c r="K88" s="24"/>
      <c r="L88" s="23"/>
      <c r="M88" s="95"/>
      <c r="N88" s="23"/>
      <c r="O88" s="24"/>
    </row>
    <row r="89" spans="1:15" ht="21.6" customHeight="1" thickBot="1">
      <c r="B89" s="16" t="s">
        <v>95</v>
      </c>
      <c r="G89" s="4"/>
      <c r="H89" s="23"/>
      <c r="I89" s="159" t="s">
        <v>260</v>
      </c>
      <c r="J89" s="23"/>
      <c r="K89" s="160">
        <v>0</v>
      </c>
      <c r="L89" s="23"/>
      <c r="M89" s="159" t="s">
        <v>260</v>
      </c>
      <c r="N89" s="23"/>
      <c r="O89" s="160" t="s">
        <v>260</v>
      </c>
    </row>
    <row r="90" spans="1:15" ht="21.6" customHeight="1" thickTop="1">
      <c r="B90" s="16"/>
      <c r="G90" s="4"/>
      <c r="H90" s="23"/>
      <c r="I90" s="24"/>
      <c r="J90" s="23"/>
      <c r="K90" s="24"/>
      <c r="L90" s="23"/>
      <c r="M90" s="24"/>
      <c r="N90" s="23"/>
      <c r="O90" s="24"/>
    </row>
    <row r="91" spans="1:15" ht="21.6" customHeight="1">
      <c r="B91" s="16"/>
      <c r="G91" s="4"/>
      <c r="H91" s="23"/>
      <c r="I91" s="24"/>
      <c r="J91" s="23"/>
      <c r="K91" s="24"/>
      <c r="L91" s="23"/>
      <c r="M91" s="24"/>
      <c r="N91" s="23"/>
      <c r="O91" s="24"/>
    </row>
    <row r="92" spans="1:15" ht="21.6" customHeight="1">
      <c r="B92" s="16"/>
      <c r="G92" s="4"/>
      <c r="H92" s="23"/>
      <c r="I92" s="24"/>
      <c r="J92" s="23"/>
      <c r="K92" s="24"/>
      <c r="L92" s="23"/>
      <c r="M92" s="24"/>
      <c r="N92" s="23"/>
      <c r="O92" s="24"/>
    </row>
    <row r="93" spans="1:15" ht="19.5" customHeight="1">
      <c r="B93" s="16"/>
      <c r="G93" s="4"/>
      <c r="H93" s="23"/>
      <c r="I93" s="24"/>
      <c r="J93" s="23"/>
      <c r="K93" s="24"/>
      <c r="L93" s="23"/>
      <c r="M93" s="24"/>
      <c r="N93" s="23"/>
      <c r="O93" s="24"/>
    </row>
    <row r="94" spans="1:15" ht="18.75" customHeight="1">
      <c r="B94" s="16"/>
      <c r="G94" s="4"/>
      <c r="H94" s="23"/>
      <c r="I94" s="24"/>
      <c r="J94" s="23"/>
      <c r="K94" s="24"/>
      <c r="L94" s="23"/>
      <c r="M94" s="24"/>
      <c r="N94" s="23"/>
      <c r="O94" s="24"/>
    </row>
    <row r="95" spans="1:15" ht="22.35" customHeight="1">
      <c r="A95" s="1" t="s">
        <v>98</v>
      </c>
      <c r="B95" s="8"/>
      <c r="C95" s="8"/>
      <c r="D95" s="8"/>
      <c r="E95" s="8"/>
      <c r="F95" s="8"/>
      <c r="G95" s="9"/>
      <c r="H95" s="22"/>
      <c r="I95" s="22"/>
      <c r="J95" s="22"/>
      <c r="K95" s="22"/>
      <c r="L95" s="22"/>
      <c r="M95" s="22"/>
      <c r="N95" s="22"/>
      <c r="O95" s="22"/>
    </row>
  </sheetData>
  <mergeCells count="4">
    <mergeCell ref="I5:K5"/>
    <mergeCell ref="M5:O5"/>
    <mergeCell ref="I54:K54"/>
    <mergeCell ref="M54:O54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  <ignoredErrors>
    <ignoredError sqref="L41:M4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0"/>
  <sheetViews>
    <sheetView zoomScaleNormal="100" zoomScaleSheetLayoutView="88" workbookViewId="0"/>
  </sheetViews>
  <sheetFormatPr defaultColWidth="9.42578125" defaultRowHeight="21.6" customHeight="1"/>
  <cols>
    <col min="1" max="4" width="1.5703125" style="14" customWidth="1"/>
    <col min="5" max="5" width="11" style="14" customWidth="1"/>
    <col min="6" max="6" width="26.7109375" style="14" customWidth="1"/>
    <col min="7" max="7" width="7.5703125" style="14" customWidth="1"/>
    <col min="8" max="8" width="0.5703125" style="21" customWidth="1"/>
    <col min="9" max="9" width="11.42578125" style="21" customWidth="1"/>
    <col min="10" max="10" width="0.5703125" style="21" customWidth="1"/>
    <col min="11" max="11" width="11.42578125" style="21" customWidth="1"/>
    <col min="12" max="12" width="0.5703125" style="21" customWidth="1"/>
    <col min="13" max="13" width="11.42578125" style="21" customWidth="1"/>
    <col min="14" max="14" width="0.5703125" style="21" customWidth="1"/>
    <col min="15" max="15" width="11.42578125" style="21" customWidth="1"/>
    <col min="16" max="16384" width="9.42578125" style="14"/>
  </cols>
  <sheetData>
    <row r="1" spans="1:15" ht="18" customHeight="1">
      <c r="A1" s="145" t="s">
        <v>221</v>
      </c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5"/>
      <c r="N1" s="5"/>
      <c r="O1" s="5"/>
    </row>
    <row r="2" spans="1:15" ht="18" customHeight="1">
      <c r="A2" s="6" t="s">
        <v>26</v>
      </c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5"/>
      <c r="N2" s="5"/>
      <c r="O2" s="5"/>
    </row>
    <row r="3" spans="1:15" ht="18" customHeight="1">
      <c r="A3" s="7" t="s">
        <v>244</v>
      </c>
      <c r="B3" s="8"/>
      <c r="C3" s="8"/>
      <c r="D3" s="8"/>
      <c r="E3" s="8"/>
      <c r="F3" s="8"/>
      <c r="G3" s="9"/>
      <c r="H3" s="10"/>
      <c r="I3" s="10"/>
      <c r="J3" s="10"/>
      <c r="K3" s="10"/>
      <c r="L3" s="10"/>
      <c r="M3" s="10"/>
      <c r="N3" s="10"/>
      <c r="O3" s="10"/>
    </row>
    <row r="4" spans="1:15" ht="10.5" customHeight="1">
      <c r="A4" s="3"/>
      <c r="B4" s="3"/>
      <c r="C4" s="3"/>
      <c r="D4" s="3"/>
      <c r="E4" s="3"/>
      <c r="F4" s="3"/>
      <c r="G4" s="4"/>
      <c r="H4" s="5"/>
      <c r="I4" s="5"/>
      <c r="J4" s="5"/>
      <c r="K4" s="5"/>
      <c r="L4" s="5"/>
      <c r="M4" s="5"/>
      <c r="N4" s="5"/>
      <c r="O4" s="5"/>
    </row>
    <row r="5" spans="1:15" ht="18.600000000000001" customHeight="1">
      <c r="A5" s="3"/>
      <c r="B5" s="3"/>
      <c r="C5" s="3"/>
      <c r="D5" s="3"/>
      <c r="E5" s="3"/>
      <c r="F5" s="3"/>
      <c r="G5" s="4"/>
      <c r="H5" s="4"/>
      <c r="I5" s="229" t="s">
        <v>36</v>
      </c>
      <c r="J5" s="229"/>
      <c r="K5" s="229"/>
      <c r="L5" s="45"/>
      <c r="M5" s="230" t="s">
        <v>74</v>
      </c>
      <c r="N5" s="230"/>
      <c r="O5" s="230"/>
    </row>
    <row r="6" spans="1:15" ht="18.600000000000001" customHeight="1">
      <c r="A6" s="3"/>
      <c r="B6" s="3"/>
      <c r="C6" s="3"/>
      <c r="D6" s="3"/>
      <c r="E6" s="3"/>
      <c r="F6" s="3"/>
      <c r="G6" s="4"/>
      <c r="H6" s="47"/>
      <c r="I6" s="46" t="s">
        <v>240</v>
      </c>
      <c r="J6" s="47"/>
      <c r="K6" s="46" t="s">
        <v>240</v>
      </c>
      <c r="L6" s="48"/>
      <c r="M6" s="46" t="s">
        <v>240</v>
      </c>
      <c r="N6" s="47"/>
      <c r="O6" s="46" t="s">
        <v>240</v>
      </c>
    </row>
    <row r="7" spans="1:15" ht="18.600000000000001" customHeight="1">
      <c r="A7" s="3"/>
      <c r="B7" s="3"/>
      <c r="C7" s="3"/>
      <c r="D7" s="3"/>
      <c r="E7" s="3"/>
      <c r="F7" s="3"/>
      <c r="G7" s="4"/>
      <c r="H7" s="50"/>
      <c r="I7" s="49" t="s">
        <v>178</v>
      </c>
      <c r="J7" s="50"/>
      <c r="K7" s="49" t="s">
        <v>143</v>
      </c>
      <c r="L7" s="51"/>
      <c r="M7" s="49" t="s">
        <v>178</v>
      </c>
      <c r="N7" s="50"/>
      <c r="O7" s="49" t="s">
        <v>143</v>
      </c>
    </row>
    <row r="8" spans="1:15" ht="18.600000000000001" customHeight="1">
      <c r="A8" s="3"/>
      <c r="B8" s="3"/>
      <c r="C8" s="3"/>
      <c r="D8" s="3"/>
      <c r="E8" s="3"/>
      <c r="F8" s="3"/>
      <c r="G8" s="75" t="s">
        <v>39</v>
      </c>
      <c r="H8" s="45"/>
      <c r="I8" s="53" t="s">
        <v>25</v>
      </c>
      <c r="J8" s="45"/>
      <c r="K8" s="53" t="s">
        <v>25</v>
      </c>
      <c r="L8" s="45"/>
      <c r="M8" s="53" t="s">
        <v>25</v>
      </c>
      <c r="N8" s="45"/>
      <c r="O8" s="53" t="s">
        <v>25</v>
      </c>
    </row>
    <row r="9" spans="1:15" ht="5.0999999999999996" customHeight="1">
      <c r="A9" s="3"/>
      <c r="B9" s="3"/>
      <c r="C9" s="3"/>
      <c r="D9" s="3"/>
      <c r="E9" s="3"/>
      <c r="F9" s="3"/>
      <c r="G9" s="4"/>
      <c r="H9" s="50"/>
      <c r="I9" s="119"/>
      <c r="J9" s="50"/>
      <c r="K9" s="50"/>
      <c r="L9" s="50"/>
      <c r="M9" s="119"/>
      <c r="N9" s="50"/>
      <c r="O9" s="50"/>
    </row>
    <row r="10" spans="1:15" ht="18.600000000000001" customHeight="1">
      <c r="A10" s="3" t="s">
        <v>128</v>
      </c>
      <c r="B10" s="3"/>
      <c r="C10" s="3"/>
      <c r="D10" s="3"/>
      <c r="E10" s="3"/>
      <c r="F10" s="3"/>
      <c r="G10" s="4"/>
      <c r="H10" s="11"/>
      <c r="I10" s="120">
        <v>332915571</v>
      </c>
      <c r="J10" s="11"/>
      <c r="K10" s="63">
        <v>195060199</v>
      </c>
      <c r="L10" s="63"/>
      <c r="M10" s="122">
        <v>0</v>
      </c>
      <c r="N10" s="63"/>
      <c r="O10" s="30">
        <v>0</v>
      </c>
    </row>
    <row r="11" spans="1:15" ht="18.600000000000001" customHeight="1">
      <c r="A11" s="3" t="s">
        <v>129</v>
      </c>
      <c r="B11" s="3"/>
      <c r="C11" s="3"/>
      <c r="D11" s="3"/>
      <c r="E11" s="3"/>
      <c r="F11" s="3"/>
      <c r="G11" s="4"/>
      <c r="H11" s="11"/>
      <c r="I11" s="121">
        <v>-198835127</v>
      </c>
      <c r="J11" s="11"/>
      <c r="K11" s="15">
        <v>-179312787</v>
      </c>
      <c r="L11" s="63"/>
      <c r="M11" s="121">
        <v>0</v>
      </c>
      <c r="N11" s="63"/>
      <c r="O11" s="15">
        <v>0</v>
      </c>
    </row>
    <row r="12" spans="1:15" ht="5.0999999999999996" customHeight="1">
      <c r="A12" s="55"/>
      <c r="B12" s="3"/>
      <c r="C12" s="3"/>
      <c r="D12" s="3"/>
      <c r="E12" s="3"/>
      <c r="F12" s="3"/>
      <c r="G12" s="4"/>
      <c r="H12" s="11"/>
      <c r="I12" s="91"/>
      <c r="J12" s="11"/>
      <c r="K12" s="11"/>
      <c r="L12" s="11"/>
      <c r="M12" s="91"/>
      <c r="N12" s="56"/>
      <c r="O12" s="11"/>
    </row>
    <row r="13" spans="1:15" ht="18.600000000000001" customHeight="1">
      <c r="A13" s="6" t="s">
        <v>44</v>
      </c>
      <c r="B13" s="3"/>
      <c r="C13" s="3"/>
      <c r="D13" s="3"/>
      <c r="E13" s="3"/>
      <c r="F13" s="3"/>
      <c r="G13" s="4"/>
      <c r="H13" s="12"/>
      <c r="I13" s="93">
        <f>+I10+I11</f>
        <v>134080444</v>
      </c>
      <c r="J13" s="12"/>
      <c r="K13" s="12">
        <f>+K10+K11</f>
        <v>15747412</v>
      </c>
      <c r="L13" s="12"/>
      <c r="M13" s="93">
        <f>+M10+M11</f>
        <v>0</v>
      </c>
      <c r="N13" s="57"/>
      <c r="O13" s="12">
        <f>+O10+O11</f>
        <v>0</v>
      </c>
    </row>
    <row r="14" spans="1:15" ht="18.600000000000001" customHeight="1">
      <c r="A14" s="3" t="s">
        <v>18</v>
      </c>
      <c r="B14" s="55"/>
      <c r="C14" s="3"/>
      <c r="D14" s="3"/>
      <c r="E14" s="3"/>
      <c r="F14" s="3"/>
      <c r="G14" s="4"/>
      <c r="H14" s="11"/>
      <c r="I14" s="120">
        <v>6111167</v>
      </c>
      <c r="J14" s="11"/>
      <c r="K14" s="63">
        <v>20616706.170000002</v>
      </c>
      <c r="L14" s="63"/>
      <c r="M14" s="120">
        <v>7758396</v>
      </c>
      <c r="N14" s="63"/>
      <c r="O14" s="63">
        <v>21311949</v>
      </c>
    </row>
    <row r="15" spans="1:15" ht="18.600000000000001" customHeight="1">
      <c r="A15" s="3" t="s">
        <v>226</v>
      </c>
      <c r="B15" s="55"/>
      <c r="C15" s="3"/>
      <c r="D15" s="3"/>
      <c r="E15" s="3"/>
      <c r="F15" s="3"/>
      <c r="G15" s="4"/>
      <c r="H15" s="11"/>
      <c r="I15" s="120">
        <v>4666802</v>
      </c>
      <c r="J15" s="11"/>
      <c r="K15" s="30">
        <v>0</v>
      </c>
      <c r="L15" s="63"/>
      <c r="M15" s="122">
        <v>0</v>
      </c>
      <c r="N15" s="63"/>
      <c r="O15" s="30">
        <v>0</v>
      </c>
    </row>
    <row r="16" spans="1:15" ht="18.600000000000001" customHeight="1">
      <c r="A16" s="3" t="s">
        <v>19</v>
      </c>
      <c r="B16" s="3"/>
      <c r="C16" s="3"/>
      <c r="D16" s="3"/>
      <c r="E16" s="3"/>
      <c r="F16" s="3"/>
      <c r="G16" s="4"/>
      <c r="H16" s="11"/>
      <c r="I16" s="122">
        <v>-40944995</v>
      </c>
      <c r="J16" s="11"/>
      <c r="K16" s="30">
        <v>-27912695</v>
      </c>
      <c r="L16" s="63"/>
      <c r="M16" s="122">
        <v>0</v>
      </c>
      <c r="N16" s="63"/>
      <c r="O16" s="30">
        <v>0</v>
      </c>
    </row>
    <row r="17" spans="1:15" ht="18.600000000000001" customHeight="1">
      <c r="A17" s="3" t="s">
        <v>20</v>
      </c>
      <c r="B17" s="6"/>
      <c r="C17" s="3"/>
      <c r="D17" s="3"/>
      <c r="E17" s="3"/>
      <c r="F17" s="3"/>
      <c r="G17" s="4"/>
      <c r="H17" s="11"/>
      <c r="I17" s="122">
        <v>-114539728</v>
      </c>
      <c r="J17" s="11"/>
      <c r="K17" s="30">
        <v>-74896618</v>
      </c>
      <c r="L17" s="63"/>
      <c r="M17" s="122">
        <v>-25008643</v>
      </c>
      <c r="N17" s="63"/>
      <c r="O17" s="30">
        <v>-21572349</v>
      </c>
    </row>
    <row r="18" spans="1:15" ht="18.600000000000001" customHeight="1">
      <c r="A18" s="3" t="s">
        <v>124</v>
      </c>
      <c r="B18" s="6"/>
      <c r="C18" s="3"/>
      <c r="D18" s="3"/>
      <c r="E18" s="3"/>
      <c r="F18" s="3"/>
      <c r="G18" s="4"/>
      <c r="H18" s="11"/>
      <c r="I18" s="122"/>
      <c r="J18" s="11"/>
      <c r="K18" s="30"/>
      <c r="L18" s="63"/>
      <c r="M18" s="122"/>
      <c r="N18" s="63"/>
      <c r="O18" s="30"/>
    </row>
    <row r="19" spans="1:15" ht="18.600000000000001" customHeight="1">
      <c r="A19" s="3"/>
      <c r="B19" s="90" t="s">
        <v>125</v>
      </c>
      <c r="C19" s="3"/>
      <c r="D19" s="3"/>
      <c r="E19" s="3"/>
      <c r="F19" s="3"/>
      <c r="G19" s="4"/>
      <c r="H19" s="11"/>
      <c r="I19" s="122">
        <v>0</v>
      </c>
      <c r="J19" s="11"/>
      <c r="K19" s="30">
        <v>0</v>
      </c>
      <c r="L19" s="63"/>
      <c r="M19" s="122">
        <v>0</v>
      </c>
      <c r="N19" s="63"/>
      <c r="O19" s="30">
        <v>-1943890</v>
      </c>
    </row>
    <row r="20" spans="1:15" ht="18.600000000000001" customHeight="1">
      <c r="A20" s="3" t="s">
        <v>161</v>
      </c>
      <c r="B20" s="6"/>
      <c r="C20" s="3"/>
      <c r="D20" s="3"/>
      <c r="E20" s="3"/>
      <c r="F20" s="3"/>
      <c r="G20" s="59">
        <v>9.3000000000000007</v>
      </c>
      <c r="H20" s="11"/>
      <c r="I20" s="122">
        <v>0</v>
      </c>
      <c r="J20" s="11"/>
      <c r="K20" s="30">
        <v>-13887926</v>
      </c>
      <c r="L20" s="63"/>
      <c r="M20" s="122">
        <v>0</v>
      </c>
      <c r="N20" s="63"/>
      <c r="O20" s="30">
        <v>93918217</v>
      </c>
    </row>
    <row r="21" spans="1:15" ht="18.600000000000001" customHeight="1">
      <c r="A21" s="3" t="s">
        <v>55</v>
      </c>
      <c r="B21" s="6"/>
      <c r="C21" s="3"/>
      <c r="D21" s="3"/>
      <c r="E21" s="3"/>
      <c r="F21" s="3"/>
      <c r="G21" s="4"/>
      <c r="H21" s="11"/>
      <c r="I21" s="122">
        <v>-2732608</v>
      </c>
      <c r="J21" s="11"/>
      <c r="K21" s="30">
        <v>-12094079</v>
      </c>
      <c r="L21" s="63"/>
      <c r="M21" s="122">
        <v>-414895</v>
      </c>
      <c r="N21" s="63"/>
      <c r="O21" s="30">
        <v>-8569556</v>
      </c>
    </row>
    <row r="22" spans="1:15" ht="18.600000000000001" customHeight="1">
      <c r="A22" s="14" t="s">
        <v>120</v>
      </c>
      <c r="B22" s="6"/>
      <c r="C22" s="3"/>
      <c r="D22" s="3"/>
      <c r="E22" s="3"/>
      <c r="F22" s="3"/>
      <c r="G22" s="59"/>
      <c r="H22" s="11"/>
      <c r="I22" s="121">
        <v>0</v>
      </c>
      <c r="J22" s="11"/>
      <c r="K22" s="15">
        <v>10016390</v>
      </c>
      <c r="L22" s="63"/>
      <c r="M22" s="121">
        <v>0</v>
      </c>
      <c r="N22" s="63"/>
      <c r="O22" s="15">
        <v>0</v>
      </c>
    </row>
    <row r="23" spans="1:15" ht="5.0999999999999996" customHeight="1">
      <c r="A23" s="6"/>
      <c r="B23" s="6"/>
      <c r="C23" s="3"/>
      <c r="D23" s="3"/>
      <c r="E23" s="3"/>
      <c r="F23" s="3"/>
      <c r="G23" s="4"/>
      <c r="H23" s="11"/>
      <c r="I23" s="91"/>
      <c r="J23" s="11"/>
      <c r="K23" s="11"/>
      <c r="L23" s="11"/>
      <c r="M23" s="91"/>
      <c r="N23" s="56"/>
      <c r="O23" s="11"/>
    </row>
    <row r="24" spans="1:15" ht="18.600000000000001" customHeight="1">
      <c r="A24" s="6" t="s">
        <v>87</v>
      </c>
      <c r="H24" s="12"/>
      <c r="I24" s="93">
        <f>SUM(I13:I23)</f>
        <v>-13358918</v>
      </c>
      <c r="J24" s="12"/>
      <c r="K24" s="12">
        <f>SUM(K13:K23)</f>
        <v>-82410809.829999998</v>
      </c>
      <c r="L24" s="12"/>
      <c r="M24" s="93">
        <f>SUM(M13:M23)</f>
        <v>-17665142</v>
      </c>
      <c r="N24" s="57"/>
      <c r="O24" s="12">
        <f>SUM(O13:O23)</f>
        <v>83144371</v>
      </c>
    </row>
    <row r="25" spans="1:15" ht="18.600000000000001" customHeight="1">
      <c r="A25" s="3" t="s">
        <v>152</v>
      </c>
      <c r="G25" s="58">
        <v>15</v>
      </c>
      <c r="H25" s="11"/>
      <c r="I25" s="121">
        <v>-1628466</v>
      </c>
      <c r="J25" s="11"/>
      <c r="K25" s="15">
        <v>-47948</v>
      </c>
      <c r="L25" s="63"/>
      <c r="M25" s="121">
        <v>-660715</v>
      </c>
      <c r="N25" s="31"/>
      <c r="O25" s="15">
        <v>0</v>
      </c>
    </row>
    <row r="26" spans="1:15" ht="5.0999999999999996" customHeight="1">
      <c r="A26" s="3"/>
      <c r="H26" s="11"/>
      <c r="I26" s="91"/>
      <c r="J26" s="11"/>
      <c r="K26" s="11"/>
      <c r="L26" s="57"/>
      <c r="M26" s="91"/>
      <c r="N26" s="11"/>
      <c r="O26" s="11"/>
    </row>
    <row r="27" spans="1:15" ht="18.600000000000001" customHeight="1">
      <c r="A27" s="6" t="s">
        <v>157</v>
      </c>
      <c r="H27" s="12"/>
      <c r="I27" s="93"/>
      <c r="J27" s="12"/>
      <c r="K27" s="12"/>
      <c r="L27" s="12"/>
      <c r="M27" s="93"/>
      <c r="N27" s="12"/>
      <c r="O27" s="12"/>
    </row>
    <row r="28" spans="1:15" ht="18.600000000000001" customHeight="1">
      <c r="A28" s="6"/>
      <c r="B28" s="6" t="s">
        <v>158</v>
      </c>
      <c r="H28" s="12"/>
      <c r="I28" s="93">
        <f>SUM(I24:I26)</f>
        <v>-14987384</v>
      </c>
      <c r="J28" s="12"/>
      <c r="K28" s="12">
        <f>SUM(K24:K26)</f>
        <v>-82458757.829999998</v>
      </c>
      <c r="L28" s="12"/>
      <c r="M28" s="93">
        <f>SUM(M24:M26)</f>
        <v>-18325857</v>
      </c>
      <c r="N28" s="12"/>
      <c r="O28" s="12">
        <f>SUM(O24:O26)</f>
        <v>83144371</v>
      </c>
    </row>
    <row r="29" spans="1:15" ht="18.600000000000001" customHeight="1">
      <c r="A29" s="3" t="s">
        <v>159</v>
      </c>
      <c r="B29" s="6"/>
      <c r="H29" s="12"/>
      <c r="I29" s="93"/>
      <c r="J29" s="12"/>
      <c r="K29" s="12"/>
      <c r="L29" s="12"/>
      <c r="M29" s="93"/>
      <c r="N29" s="12"/>
      <c r="O29" s="12"/>
    </row>
    <row r="30" spans="1:15" ht="18.600000000000001" customHeight="1">
      <c r="A30" s="3"/>
      <c r="B30" s="14" t="s">
        <v>160</v>
      </c>
      <c r="G30" s="58"/>
      <c r="H30" s="11"/>
      <c r="I30" s="121">
        <v>1565732</v>
      </c>
      <c r="J30" s="11"/>
      <c r="K30" s="15">
        <v>58145101.829999998</v>
      </c>
      <c r="L30" s="30"/>
      <c r="M30" s="121">
        <v>0</v>
      </c>
      <c r="N30" s="30"/>
      <c r="O30" s="15">
        <v>0</v>
      </c>
    </row>
    <row r="31" spans="1:15" ht="5.0999999999999996" customHeight="1">
      <c r="A31" s="3"/>
      <c r="H31" s="12"/>
      <c r="I31" s="93"/>
      <c r="J31" s="12"/>
      <c r="K31" s="12"/>
      <c r="L31" s="12"/>
      <c r="M31" s="93"/>
      <c r="N31" s="12"/>
      <c r="O31" s="12"/>
    </row>
    <row r="32" spans="1:15" ht="18.600000000000001" customHeight="1">
      <c r="A32" s="6" t="s">
        <v>135</v>
      </c>
      <c r="H32" s="12"/>
      <c r="I32" s="92">
        <f>SUM(I27:I30)</f>
        <v>-13421652</v>
      </c>
      <c r="J32" s="12"/>
      <c r="K32" s="54">
        <f>SUM(K27:K30)</f>
        <v>-24313656</v>
      </c>
      <c r="L32" s="12"/>
      <c r="M32" s="92">
        <f>SUM(M27:M30)</f>
        <v>-18325857</v>
      </c>
      <c r="N32" s="12"/>
      <c r="O32" s="54">
        <f>SUM(O27:O30)</f>
        <v>83144371</v>
      </c>
    </row>
    <row r="33" spans="1:15" ht="5.0999999999999996" customHeight="1">
      <c r="A33" s="6"/>
      <c r="H33" s="12"/>
      <c r="I33" s="93"/>
      <c r="J33" s="12"/>
      <c r="K33" s="12"/>
      <c r="L33" s="12"/>
      <c r="M33" s="93"/>
      <c r="N33" s="12"/>
      <c r="O33" s="12"/>
    </row>
    <row r="34" spans="1:15" ht="18.600000000000001" customHeight="1">
      <c r="A34" s="6" t="s">
        <v>234</v>
      </c>
      <c r="B34" s="3"/>
      <c r="C34" s="3"/>
      <c r="D34" s="3"/>
      <c r="E34" s="3"/>
      <c r="F34" s="3"/>
      <c r="G34" s="4"/>
      <c r="H34" s="11"/>
      <c r="I34" s="93"/>
      <c r="J34" s="11"/>
      <c r="K34" s="12"/>
      <c r="L34" s="11"/>
      <c r="M34" s="93"/>
      <c r="N34" s="11"/>
      <c r="O34" s="12"/>
    </row>
    <row r="35" spans="1:15" ht="18.600000000000001" customHeight="1">
      <c r="A35" s="16" t="s">
        <v>101</v>
      </c>
      <c r="B35" s="3"/>
      <c r="C35" s="3"/>
      <c r="D35" s="3"/>
      <c r="E35" s="3"/>
      <c r="F35" s="3"/>
      <c r="G35" s="4"/>
      <c r="H35" s="11"/>
      <c r="I35" s="93"/>
      <c r="J35" s="11"/>
      <c r="K35" s="12"/>
      <c r="L35" s="11"/>
      <c r="M35" s="93"/>
      <c r="N35" s="11"/>
      <c r="O35" s="12"/>
    </row>
    <row r="36" spans="1:15" ht="18.600000000000001" customHeight="1">
      <c r="A36" s="16"/>
      <c r="B36" s="3" t="s">
        <v>148</v>
      </c>
      <c r="C36" s="3"/>
      <c r="D36" s="3"/>
      <c r="E36" s="3"/>
      <c r="F36" s="3"/>
      <c r="G36" s="4"/>
      <c r="H36" s="11"/>
      <c r="I36" s="93"/>
      <c r="J36" s="11"/>
      <c r="K36" s="12"/>
      <c r="L36" s="11"/>
      <c r="M36" s="93"/>
      <c r="N36" s="11"/>
      <c r="O36" s="12"/>
    </row>
    <row r="37" spans="1:15" ht="18.600000000000001" customHeight="1">
      <c r="A37" s="16"/>
      <c r="B37" s="3"/>
      <c r="C37" s="3" t="s">
        <v>149</v>
      </c>
      <c r="D37" s="3"/>
      <c r="E37" s="3"/>
      <c r="F37" s="3"/>
      <c r="G37" s="4"/>
      <c r="H37" s="11"/>
      <c r="I37" s="93"/>
      <c r="J37" s="11"/>
      <c r="K37" s="12"/>
      <c r="L37" s="11"/>
      <c r="M37" s="93"/>
      <c r="N37" s="11"/>
      <c r="O37" s="12"/>
    </row>
    <row r="38" spans="1:15" ht="18.600000000000001" customHeight="1">
      <c r="A38" s="16"/>
      <c r="B38" s="3"/>
      <c r="C38" s="3" t="s">
        <v>150</v>
      </c>
      <c r="D38" s="3"/>
      <c r="E38" s="3"/>
      <c r="F38" s="3"/>
      <c r="G38" s="4"/>
      <c r="H38" s="11"/>
      <c r="I38" s="93"/>
      <c r="J38" s="11"/>
      <c r="K38" s="12"/>
      <c r="L38" s="11"/>
      <c r="M38" s="93"/>
      <c r="N38" s="11"/>
      <c r="O38" s="12"/>
    </row>
    <row r="39" spans="1:15" ht="18.600000000000001" customHeight="1">
      <c r="A39" s="16"/>
      <c r="B39" s="3"/>
      <c r="C39" s="3"/>
      <c r="D39" s="3" t="s">
        <v>151</v>
      </c>
      <c r="E39" s="3"/>
      <c r="F39" s="3"/>
      <c r="G39" s="4"/>
      <c r="H39" s="11"/>
      <c r="I39" s="93">
        <v>-477357</v>
      </c>
      <c r="J39" s="11"/>
      <c r="K39" s="12">
        <v>-1143501</v>
      </c>
      <c r="L39" s="11"/>
      <c r="M39" s="93">
        <v>-477357</v>
      </c>
      <c r="N39" s="11"/>
      <c r="O39" s="12">
        <v>-1143501</v>
      </c>
    </row>
    <row r="40" spans="1:15" ht="18.600000000000001" customHeight="1">
      <c r="A40" s="16"/>
      <c r="B40" s="3"/>
      <c r="C40" s="3" t="s">
        <v>209</v>
      </c>
      <c r="D40" s="3"/>
      <c r="E40" s="3"/>
      <c r="F40" s="3"/>
      <c r="G40" s="4"/>
      <c r="H40" s="11"/>
      <c r="I40" s="93"/>
      <c r="J40" s="11"/>
      <c r="K40" s="12"/>
      <c r="L40" s="11"/>
      <c r="M40" s="93"/>
      <c r="N40" s="11"/>
      <c r="O40" s="12"/>
    </row>
    <row r="41" spans="1:15" ht="18.600000000000001" customHeight="1">
      <c r="A41" s="16"/>
      <c r="B41" s="3"/>
      <c r="C41" s="3"/>
      <c r="D41" s="3" t="s">
        <v>210</v>
      </c>
      <c r="E41" s="3"/>
      <c r="F41" s="3"/>
      <c r="G41" s="4"/>
      <c r="H41" s="11"/>
      <c r="I41" s="93"/>
      <c r="J41" s="11"/>
      <c r="K41" s="12"/>
      <c r="L41" s="11"/>
      <c r="M41" s="93"/>
      <c r="N41" s="11"/>
      <c r="O41" s="12"/>
    </row>
    <row r="42" spans="1:15" ht="18.600000000000001" customHeight="1">
      <c r="A42" s="16"/>
      <c r="B42" s="3"/>
      <c r="C42" s="3"/>
      <c r="D42" s="3" t="s">
        <v>176</v>
      </c>
      <c r="F42" s="3"/>
      <c r="G42" s="4">
        <v>5</v>
      </c>
      <c r="H42" s="11"/>
      <c r="I42" s="93">
        <v>14400000</v>
      </c>
      <c r="J42" s="11"/>
      <c r="K42" s="12">
        <v>-5198122</v>
      </c>
      <c r="L42" s="11"/>
      <c r="M42" s="93">
        <v>14400000</v>
      </c>
      <c r="N42" s="11"/>
      <c r="O42" s="12">
        <v>-5198122</v>
      </c>
    </row>
    <row r="43" spans="1:15" ht="18.600000000000001" customHeight="1">
      <c r="A43" s="16"/>
      <c r="B43" s="3" t="s">
        <v>208</v>
      </c>
      <c r="C43" s="3"/>
      <c r="D43" s="3"/>
      <c r="E43" s="3"/>
      <c r="F43" s="3"/>
      <c r="G43" s="4"/>
      <c r="H43" s="11"/>
      <c r="I43" s="93"/>
      <c r="J43" s="11"/>
      <c r="K43" s="12"/>
      <c r="L43" s="11"/>
      <c r="M43" s="93"/>
      <c r="N43" s="11"/>
      <c r="O43" s="12"/>
    </row>
    <row r="44" spans="1:15" ht="18.600000000000001" customHeight="1">
      <c r="A44" s="16"/>
      <c r="B44" s="3"/>
      <c r="C44" s="3" t="s">
        <v>149</v>
      </c>
      <c r="D44" s="3"/>
      <c r="E44" s="3"/>
      <c r="F44" s="3"/>
      <c r="G44" s="4"/>
      <c r="H44" s="11"/>
      <c r="I44" s="93"/>
      <c r="J44" s="11"/>
      <c r="K44" s="12"/>
      <c r="L44" s="11"/>
      <c r="M44" s="93"/>
      <c r="N44" s="11"/>
      <c r="O44" s="12"/>
    </row>
    <row r="45" spans="1:15" ht="18.600000000000001" customHeight="1">
      <c r="A45" s="6"/>
      <c r="C45" s="3" t="s">
        <v>225</v>
      </c>
      <c r="D45" s="3"/>
      <c r="E45" s="3"/>
      <c r="F45" s="3"/>
      <c r="G45" s="4"/>
      <c r="H45" s="11"/>
      <c r="I45" s="121">
        <v>-22810</v>
      </c>
      <c r="J45" s="11"/>
      <c r="K45" s="15">
        <v>0</v>
      </c>
      <c r="L45" s="11"/>
      <c r="M45" s="121">
        <v>0</v>
      </c>
      <c r="N45" s="11"/>
      <c r="O45" s="15">
        <v>0</v>
      </c>
    </row>
    <row r="46" spans="1:15" ht="5.0999999999999996" customHeight="1">
      <c r="B46" s="16"/>
      <c r="C46" s="3"/>
      <c r="D46" s="3"/>
      <c r="E46" s="3"/>
      <c r="F46" s="3"/>
      <c r="G46" s="4"/>
      <c r="H46" s="11"/>
      <c r="I46" s="91"/>
      <c r="J46" s="11"/>
      <c r="K46" s="11"/>
      <c r="L46" s="11"/>
      <c r="M46" s="91"/>
      <c r="N46" s="11"/>
      <c r="O46" s="11"/>
    </row>
    <row r="47" spans="1:15" ht="18.600000000000001" customHeight="1">
      <c r="A47" s="3" t="s">
        <v>235</v>
      </c>
      <c r="C47" s="3"/>
      <c r="D47" s="3"/>
      <c r="E47" s="3"/>
      <c r="F47" s="3"/>
      <c r="G47" s="4"/>
      <c r="H47" s="12"/>
      <c r="I47" s="93">
        <f>I28+SUM(I39:I45)</f>
        <v>-1087551</v>
      </c>
      <c r="J47" s="12"/>
      <c r="K47" s="12">
        <f>K28+SUM(K39:K45)</f>
        <v>-88800380.829999998</v>
      </c>
      <c r="L47" s="12"/>
      <c r="M47" s="93">
        <f>M28+SUM(M39:M45)</f>
        <v>-4403214</v>
      </c>
      <c r="N47" s="11"/>
      <c r="O47" s="12">
        <f>O28+SUM(O39:O45)</f>
        <v>76802748</v>
      </c>
    </row>
    <row r="48" spans="1:15" ht="5.0999999999999996" customHeight="1">
      <c r="A48" s="3"/>
      <c r="B48" s="16"/>
      <c r="C48" s="3"/>
      <c r="D48" s="3"/>
      <c r="E48" s="3"/>
      <c r="F48" s="3"/>
      <c r="G48" s="4"/>
      <c r="H48" s="12"/>
      <c r="I48" s="93"/>
      <c r="J48" s="12"/>
      <c r="K48" s="12"/>
      <c r="L48" s="12"/>
      <c r="M48" s="93"/>
      <c r="N48" s="11"/>
      <c r="O48" s="12"/>
    </row>
    <row r="49" spans="1:15" ht="18.600000000000001" customHeight="1">
      <c r="A49" s="16" t="s">
        <v>102</v>
      </c>
      <c r="B49" s="16"/>
      <c r="C49" s="3"/>
      <c r="D49" s="3"/>
      <c r="E49" s="3"/>
      <c r="F49" s="3"/>
      <c r="G49" s="4"/>
      <c r="H49" s="12"/>
      <c r="I49" s="121">
        <v>0</v>
      </c>
      <c r="J49" s="11"/>
      <c r="K49" s="15">
        <v>0</v>
      </c>
      <c r="L49" s="11"/>
      <c r="M49" s="121">
        <v>0</v>
      </c>
      <c r="N49" s="11"/>
      <c r="O49" s="15">
        <v>0</v>
      </c>
    </row>
    <row r="50" spans="1:15" ht="18.600000000000001" customHeight="1">
      <c r="A50" s="55" t="s">
        <v>227</v>
      </c>
      <c r="B50" s="3"/>
      <c r="C50" s="3"/>
      <c r="D50" s="3"/>
      <c r="E50" s="3"/>
      <c r="F50" s="3"/>
      <c r="G50" s="4"/>
      <c r="H50" s="12"/>
      <c r="I50" s="92">
        <f>SUM(I30,I49)</f>
        <v>1565732</v>
      </c>
      <c r="J50" s="12"/>
      <c r="K50" s="54">
        <f>SUM(K30,K49)</f>
        <v>58145101.829999998</v>
      </c>
      <c r="L50" s="12"/>
      <c r="M50" s="92">
        <f>SUM(M30,M49)</f>
        <v>0</v>
      </c>
      <c r="N50" s="11"/>
      <c r="O50" s="54">
        <f>SUM(O30,O49)</f>
        <v>0</v>
      </c>
    </row>
    <row r="51" spans="1:15" ht="6" customHeight="1">
      <c r="A51" s="20"/>
      <c r="B51" s="6"/>
      <c r="C51" s="3"/>
      <c r="D51" s="3"/>
      <c r="E51" s="3"/>
      <c r="F51" s="3"/>
      <c r="G51" s="4"/>
      <c r="H51" s="12"/>
      <c r="I51" s="93"/>
      <c r="J51" s="12"/>
      <c r="K51" s="12"/>
      <c r="L51" s="12"/>
      <c r="M51" s="93"/>
      <c r="N51" s="11"/>
      <c r="O51" s="12"/>
    </row>
    <row r="52" spans="1:15" ht="18.600000000000001" customHeight="1" thickBot="1">
      <c r="A52" s="20" t="s">
        <v>215</v>
      </c>
      <c r="B52" s="6"/>
      <c r="C52" s="3"/>
      <c r="D52" s="3"/>
      <c r="E52" s="3"/>
      <c r="F52" s="3"/>
      <c r="G52" s="4"/>
      <c r="H52" s="12"/>
      <c r="I52" s="94">
        <f>I47+I50</f>
        <v>478181</v>
      </c>
      <c r="J52" s="12"/>
      <c r="K52" s="60">
        <f>K47+K50</f>
        <v>-30655279</v>
      </c>
      <c r="L52" s="12"/>
      <c r="M52" s="94">
        <f>M47+M50</f>
        <v>-4403214</v>
      </c>
      <c r="N52" s="11"/>
      <c r="O52" s="60">
        <f>O47+O50</f>
        <v>76802748</v>
      </c>
    </row>
    <row r="53" spans="1:15" ht="5.0999999999999996" customHeight="1" thickTop="1">
      <c r="A53" s="20"/>
      <c r="B53" s="6"/>
      <c r="C53" s="3"/>
      <c r="D53" s="3"/>
      <c r="E53" s="3"/>
      <c r="F53" s="3"/>
      <c r="G53" s="4"/>
      <c r="H53" s="12"/>
      <c r="I53" s="12"/>
      <c r="J53" s="12"/>
      <c r="K53" s="12"/>
      <c r="L53" s="12"/>
      <c r="M53" s="12"/>
      <c r="N53" s="11"/>
      <c r="O53" s="12"/>
    </row>
    <row r="54" spans="1:15" ht="22.35" customHeight="1">
      <c r="A54" s="1" t="s">
        <v>98</v>
      </c>
      <c r="B54" s="17"/>
      <c r="C54" s="17"/>
      <c r="D54" s="17"/>
      <c r="E54" s="17"/>
      <c r="F54" s="17"/>
      <c r="G54" s="17"/>
      <c r="H54" s="13"/>
      <c r="I54" s="13"/>
      <c r="J54" s="13"/>
      <c r="K54" s="13"/>
      <c r="L54" s="18"/>
      <c r="M54" s="13"/>
      <c r="N54" s="13"/>
      <c r="O54" s="13"/>
    </row>
    <row r="55" spans="1:15" ht="21.6" customHeight="1">
      <c r="A55" s="145" t="s">
        <v>221</v>
      </c>
      <c r="B55" s="3"/>
      <c r="C55" s="3"/>
      <c r="D55" s="3"/>
      <c r="E55" s="3"/>
      <c r="F55" s="3"/>
      <c r="G55" s="4"/>
      <c r="H55" s="5"/>
      <c r="I55" s="5"/>
      <c r="J55" s="5"/>
      <c r="K55" s="5"/>
      <c r="L55" s="5"/>
      <c r="M55" s="5"/>
      <c r="N55" s="5"/>
      <c r="O55" s="5"/>
    </row>
    <row r="56" spans="1:15" ht="21.6" customHeight="1">
      <c r="A56" s="6" t="s">
        <v>106</v>
      </c>
      <c r="B56" s="3"/>
      <c r="C56" s="3"/>
      <c r="D56" s="3"/>
      <c r="E56" s="3"/>
      <c r="F56" s="3"/>
      <c r="G56" s="4"/>
      <c r="H56" s="5"/>
      <c r="I56" s="5"/>
      <c r="J56" s="5"/>
      <c r="K56" s="5"/>
      <c r="L56" s="5"/>
      <c r="M56" s="5"/>
      <c r="N56" s="5"/>
      <c r="O56" s="5"/>
    </row>
    <row r="57" spans="1:15" ht="21.6" customHeight="1">
      <c r="A57" s="19" t="str">
        <f>+A3</f>
        <v>สำหรับงวดเก้าเดือนสิ้นสุดวันที่ 30 กันยายน พ.ศ. 2566</v>
      </c>
      <c r="B57" s="8"/>
      <c r="C57" s="8"/>
      <c r="D57" s="8"/>
      <c r="E57" s="8"/>
      <c r="F57" s="8"/>
      <c r="G57" s="9"/>
      <c r="H57" s="10"/>
      <c r="I57" s="10"/>
      <c r="J57" s="10"/>
      <c r="K57" s="10"/>
      <c r="L57" s="10"/>
      <c r="M57" s="10"/>
      <c r="N57" s="10"/>
      <c r="O57" s="10"/>
    </row>
    <row r="58" spans="1:15" ht="21.6" customHeight="1">
      <c r="A58" s="3"/>
      <c r="B58" s="3"/>
      <c r="C58" s="3"/>
      <c r="D58" s="3"/>
      <c r="E58" s="3"/>
      <c r="F58" s="3"/>
      <c r="G58" s="4"/>
      <c r="H58" s="5"/>
      <c r="I58" s="5"/>
      <c r="J58" s="5"/>
      <c r="K58" s="5"/>
      <c r="L58" s="5"/>
      <c r="M58" s="5"/>
      <c r="N58" s="5"/>
      <c r="O58" s="5"/>
    </row>
    <row r="59" spans="1:15" ht="21.6" customHeight="1">
      <c r="A59" s="3"/>
      <c r="B59" s="3"/>
      <c r="C59" s="3"/>
      <c r="D59" s="3"/>
      <c r="E59" s="3"/>
      <c r="F59" s="3"/>
      <c r="G59" s="4"/>
      <c r="H59" s="4"/>
      <c r="I59" s="229" t="s">
        <v>36</v>
      </c>
      <c r="J59" s="229"/>
      <c r="K59" s="229"/>
      <c r="L59" s="45"/>
      <c r="M59" s="230" t="s">
        <v>74</v>
      </c>
      <c r="N59" s="230"/>
      <c r="O59" s="230"/>
    </row>
    <row r="60" spans="1:15" ht="21.6" customHeight="1">
      <c r="A60" s="3"/>
      <c r="B60" s="3"/>
      <c r="C60" s="3"/>
      <c r="D60" s="3"/>
      <c r="E60" s="3"/>
      <c r="F60" s="3"/>
      <c r="G60" s="4"/>
      <c r="H60" s="47"/>
      <c r="I60" s="46" t="s">
        <v>240</v>
      </c>
      <c r="J60" s="47"/>
      <c r="K60" s="46" t="s">
        <v>240</v>
      </c>
      <c r="L60" s="48"/>
      <c r="M60" s="46" t="s">
        <v>240</v>
      </c>
      <c r="N60" s="47"/>
      <c r="O60" s="46" t="s">
        <v>240</v>
      </c>
    </row>
    <row r="61" spans="1:15" ht="21.6" customHeight="1">
      <c r="A61" s="3"/>
      <c r="B61" s="3"/>
      <c r="C61" s="3"/>
      <c r="D61" s="3"/>
      <c r="E61" s="3"/>
      <c r="F61" s="3"/>
      <c r="G61" s="4"/>
      <c r="H61" s="50"/>
      <c r="I61" s="49" t="s">
        <v>178</v>
      </c>
      <c r="J61" s="50"/>
      <c r="K61" s="49" t="s">
        <v>143</v>
      </c>
      <c r="L61" s="51"/>
      <c r="M61" s="49" t="s">
        <v>178</v>
      </c>
      <c r="N61" s="50"/>
      <c r="O61" s="49" t="s">
        <v>143</v>
      </c>
    </row>
    <row r="62" spans="1:15" ht="21.6" customHeight="1">
      <c r="A62" s="3"/>
      <c r="B62" s="3"/>
      <c r="C62" s="3"/>
      <c r="D62" s="3"/>
      <c r="E62" s="3"/>
      <c r="F62" s="3"/>
      <c r="G62" s="52"/>
      <c r="H62" s="45"/>
      <c r="I62" s="53" t="s">
        <v>25</v>
      </c>
      <c r="J62" s="45"/>
      <c r="K62" s="53" t="s">
        <v>25</v>
      </c>
      <c r="L62" s="45"/>
      <c r="M62" s="53" t="s">
        <v>25</v>
      </c>
      <c r="N62" s="45"/>
      <c r="O62" s="53" t="s">
        <v>25</v>
      </c>
    </row>
    <row r="63" spans="1:15" ht="6" customHeight="1">
      <c r="A63" s="6"/>
      <c r="B63" s="3"/>
      <c r="C63" s="3"/>
      <c r="D63" s="3"/>
      <c r="E63" s="3"/>
      <c r="F63" s="3"/>
      <c r="G63" s="4"/>
      <c r="H63" s="50"/>
      <c r="I63" s="119"/>
      <c r="J63" s="50"/>
      <c r="K63" s="50"/>
      <c r="L63" s="50"/>
      <c r="M63" s="119"/>
      <c r="N63" s="50"/>
      <c r="O63" s="50"/>
    </row>
    <row r="64" spans="1:15" ht="21.6" customHeight="1">
      <c r="A64" s="2" t="s">
        <v>88</v>
      </c>
      <c r="B64" s="6"/>
      <c r="C64" s="3"/>
      <c r="D64" s="3"/>
      <c r="E64" s="3"/>
      <c r="F64" s="3"/>
      <c r="G64" s="4"/>
      <c r="H64" s="50"/>
      <c r="I64" s="119"/>
      <c r="J64" s="50"/>
      <c r="K64" s="50"/>
      <c r="L64" s="50"/>
      <c r="M64" s="119"/>
      <c r="N64" s="50"/>
      <c r="O64" s="50"/>
    </row>
    <row r="65" spans="1:15" ht="21.6" customHeight="1">
      <c r="A65" s="20"/>
      <c r="B65" s="14" t="s">
        <v>60</v>
      </c>
      <c r="C65" s="3"/>
      <c r="D65" s="3"/>
      <c r="E65" s="3"/>
      <c r="F65" s="3"/>
      <c r="G65" s="4"/>
      <c r="H65" s="14"/>
      <c r="I65" s="123"/>
      <c r="J65" s="14"/>
      <c r="K65" s="14"/>
      <c r="L65" s="50"/>
      <c r="M65" s="123"/>
      <c r="N65" s="50"/>
      <c r="O65" s="14"/>
    </row>
    <row r="66" spans="1:15" ht="21.6" customHeight="1">
      <c r="A66" s="20"/>
      <c r="B66" s="6"/>
      <c r="C66" s="16" t="s">
        <v>96</v>
      </c>
      <c r="D66" s="16"/>
      <c r="E66" s="16"/>
      <c r="F66" s="3"/>
      <c r="G66" s="4"/>
      <c r="H66" s="50"/>
      <c r="I66" s="124">
        <v>-14987384</v>
      </c>
      <c r="J66" s="50"/>
      <c r="K66" s="77">
        <v>-82458757.829999998</v>
      </c>
      <c r="L66" s="77"/>
      <c r="M66" s="124">
        <v>-18325857</v>
      </c>
      <c r="N66" s="77"/>
      <c r="O66" s="77">
        <v>83144371</v>
      </c>
    </row>
    <row r="67" spans="1:15" ht="21.6" customHeight="1">
      <c r="A67" s="20"/>
      <c r="B67" s="6"/>
      <c r="C67" s="16" t="s">
        <v>95</v>
      </c>
      <c r="D67" s="16"/>
      <c r="E67" s="16"/>
      <c r="F67" s="3"/>
      <c r="G67" s="4"/>
      <c r="H67" s="50"/>
      <c r="I67" s="121">
        <v>1565732</v>
      </c>
      <c r="J67" s="50"/>
      <c r="K67" s="15">
        <v>58145101.829999998</v>
      </c>
      <c r="L67" s="77"/>
      <c r="M67" s="121">
        <v>0</v>
      </c>
      <c r="N67" s="77"/>
      <c r="O67" s="15">
        <v>0</v>
      </c>
    </row>
    <row r="68" spans="1:15" ht="6" customHeight="1">
      <c r="A68" s="20"/>
      <c r="B68" s="6"/>
      <c r="C68" s="16"/>
      <c r="D68" s="16"/>
      <c r="E68" s="16"/>
      <c r="F68" s="3"/>
      <c r="G68" s="4"/>
      <c r="H68" s="50"/>
      <c r="I68" s="119"/>
      <c r="J68" s="50"/>
      <c r="K68" s="50"/>
      <c r="L68" s="50"/>
      <c r="M68" s="119"/>
      <c r="N68" s="50"/>
      <c r="O68" s="50"/>
    </row>
    <row r="69" spans="1:15" ht="21.6" customHeight="1">
      <c r="A69" s="20"/>
      <c r="B69" s="3" t="s">
        <v>103</v>
      </c>
      <c r="C69" s="16"/>
      <c r="D69" s="16"/>
      <c r="E69" s="16"/>
      <c r="F69" s="3"/>
      <c r="G69" s="4"/>
      <c r="H69" s="50"/>
      <c r="I69" s="119">
        <f>SUM(I66:I67)</f>
        <v>-13421652</v>
      </c>
      <c r="J69" s="50"/>
      <c r="K69" s="50">
        <f>SUM(K66:K67)</f>
        <v>-24313656</v>
      </c>
      <c r="L69" s="50"/>
      <c r="M69" s="119">
        <f>SUM(M66:M67)</f>
        <v>-18325857</v>
      </c>
      <c r="N69" s="50"/>
      <c r="O69" s="50">
        <f>SUM(O66:O67)</f>
        <v>83144371</v>
      </c>
    </row>
    <row r="70" spans="1:15" ht="21.6" customHeight="1">
      <c r="B70" s="14" t="s">
        <v>61</v>
      </c>
      <c r="G70" s="4"/>
      <c r="H70" s="11"/>
      <c r="I70" s="121">
        <v>0</v>
      </c>
      <c r="J70" s="11"/>
      <c r="K70" s="15">
        <v>0</v>
      </c>
      <c r="L70" s="63"/>
      <c r="M70" s="121">
        <v>0</v>
      </c>
      <c r="N70" s="63"/>
      <c r="O70" s="15">
        <v>0</v>
      </c>
    </row>
    <row r="71" spans="1:15" ht="6" customHeight="1">
      <c r="G71" s="4"/>
      <c r="H71" s="61"/>
      <c r="I71" s="125"/>
      <c r="J71" s="61"/>
      <c r="K71" s="57"/>
      <c r="L71" s="57"/>
      <c r="M71" s="125"/>
      <c r="N71" s="57"/>
      <c r="O71" s="57"/>
    </row>
    <row r="72" spans="1:15" ht="21.6" customHeight="1" thickBot="1">
      <c r="G72" s="4"/>
      <c r="H72" s="50"/>
      <c r="I72" s="126">
        <f>SUM(I69:I70)</f>
        <v>-13421652</v>
      </c>
      <c r="J72" s="50"/>
      <c r="K72" s="62">
        <f>SUM(K69:K70)</f>
        <v>-24313656</v>
      </c>
      <c r="L72" s="50"/>
      <c r="M72" s="126">
        <f t="shared" ref="M72" si="0">SUM(M69:M70)</f>
        <v>-18325857</v>
      </c>
      <c r="N72" s="50"/>
      <c r="O72" s="62">
        <f t="shared" ref="O72" si="1">SUM(O69:O70)</f>
        <v>83144371</v>
      </c>
    </row>
    <row r="73" spans="1:15" ht="21.6" customHeight="1" thickTop="1">
      <c r="A73" s="20"/>
      <c r="B73" s="6"/>
      <c r="C73" s="3"/>
      <c r="D73" s="3"/>
      <c r="E73" s="3"/>
      <c r="F73" s="3"/>
      <c r="G73" s="4"/>
      <c r="H73" s="50"/>
      <c r="I73" s="119"/>
      <c r="J73" s="50"/>
      <c r="K73" s="50"/>
      <c r="L73" s="50"/>
      <c r="M73" s="119"/>
      <c r="N73" s="50"/>
      <c r="O73" s="50"/>
    </row>
    <row r="74" spans="1:15" ht="21.6" customHeight="1">
      <c r="A74" s="20" t="s">
        <v>216</v>
      </c>
      <c r="B74" s="6"/>
      <c r="C74" s="3"/>
      <c r="D74" s="3"/>
      <c r="E74" s="3"/>
      <c r="F74" s="3"/>
      <c r="G74" s="4"/>
      <c r="H74" s="50"/>
      <c r="I74" s="119"/>
      <c r="J74" s="50"/>
      <c r="K74" s="50"/>
      <c r="L74" s="50"/>
      <c r="M74" s="119"/>
      <c r="N74" s="50"/>
      <c r="O74" s="50"/>
    </row>
    <row r="75" spans="1:15" ht="21.6" customHeight="1">
      <c r="A75" s="20"/>
      <c r="B75" s="14" t="s">
        <v>60</v>
      </c>
      <c r="C75" s="3"/>
      <c r="D75" s="3"/>
      <c r="E75" s="3"/>
      <c r="F75" s="3"/>
      <c r="G75" s="4"/>
      <c r="H75" s="50"/>
      <c r="I75" s="119"/>
      <c r="J75" s="50"/>
      <c r="K75" s="50"/>
      <c r="L75" s="50"/>
      <c r="M75" s="119"/>
      <c r="N75" s="50"/>
      <c r="O75" s="50"/>
    </row>
    <row r="76" spans="1:15" ht="21.6" customHeight="1">
      <c r="A76" s="20"/>
      <c r="B76" s="6"/>
      <c r="C76" s="16" t="s">
        <v>96</v>
      </c>
      <c r="D76" s="16"/>
      <c r="E76" s="16"/>
      <c r="F76" s="3"/>
      <c r="G76" s="4"/>
      <c r="H76" s="50"/>
      <c r="I76" s="124">
        <v>-1087551</v>
      </c>
      <c r="J76" s="50"/>
      <c r="K76" s="77">
        <v>-88800380.829999998</v>
      </c>
      <c r="L76" s="77"/>
      <c r="M76" s="124">
        <v>-4403214</v>
      </c>
      <c r="N76" s="77"/>
      <c r="O76" s="77">
        <v>76802748</v>
      </c>
    </row>
    <row r="77" spans="1:15" ht="21.6" customHeight="1">
      <c r="A77" s="20"/>
      <c r="B77" s="6"/>
      <c r="C77" s="16" t="s">
        <v>95</v>
      </c>
      <c r="D77" s="16"/>
      <c r="E77" s="16"/>
      <c r="F77" s="3"/>
      <c r="G77" s="4"/>
      <c r="H77" s="50"/>
      <c r="I77" s="121">
        <v>1565732</v>
      </c>
      <c r="J77" s="50"/>
      <c r="K77" s="15">
        <v>58145101.829999998</v>
      </c>
      <c r="L77" s="77"/>
      <c r="M77" s="121">
        <v>0</v>
      </c>
      <c r="N77" s="77"/>
      <c r="O77" s="15">
        <v>0</v>
      </c>
    </row>
    <row r="78" spans="1:15" ht="6" customHeight="1">
      <c r="A78" s="20"/>
      <c r="B78" s="6"/>
      <c r="C78" s="3"/>
      <c r="D78" s="3"/>
      <c r="E78" s="3"/>
      <c r="F78" s="3"/>
      <c r="G78" s="4"/>
      <c r="H78" s="50"/>
      <c r="I78" s="119"/>
      <c r="J78" s="50"/>
      <c r="K78" s="50"/>
      <c r="L78" s="50"/>
      <c r="M78" s="119"/>
      <c r="N78" s="50"/>
      <c r="O78" s="50"/>
    </row>
    <row r="79" spans="1:15" ht="21.6" customHeight="1">
      <c r="A79" s="20"/>
      <c r="B79" s="3" t="s">
        <v>103</v>
      </c>
      <c r="C79" s="3"/>
      <c r="D79" s="3"/>
      <c r="E79" s="3"/>
      <c r="F79" s="3"/>
      <c r="G79" s="4"/>
      <c r="H79" s="50"/>
      <c r="I79" s="119">
        <f>SUM(I76:I77)</f>
        <v>478181</v>
      </c>
      <c r="J79" s="50"/>
      <c r="K79" s="50">
        <f>SUM(K76:K77)</f>
        <v>-30655279</v>
      </c>
      <c r="L79" s="50"/>
      <c r="M79" s="119">
        <f>SUM(M76:M77)</f>
        <v>-4403214</v>
      </c>
      <c r="N79" s="50"/>
      <c r="O79" s="50">
        <f>SUM(O76:O77)</f>
        <v>76802748</v>
      </c>
    </row>
    <row r="80" spans="1:15" ht="21.6" customHeight="1">
      <c r="A80" s="20"/>
      <c r="B80" s="3" t="s">
        <v>61</v>
      </c>
      <c r="C80" s="3"/>
      <c r="D80" s="3"/>
      <c r="E80" s="3"/>
      <c r="F80" s="3"/>
      <c r="G80" s="4"/>
      <c r="H80" s="50"/>
      <c r="I80" s="121">
        <v>0</v>
      </c>
      <c r="J80" s="50"/>
      <c r="K80" s="15">
        <v>0</v>
      </c>
      <c r="L80" s="77"/>
      <c r="M80" s="121">
        <v>0</v>
      </c>
      <c r="N80" s="77"/>
      <c r="O80" s="15">
        <v>0</v>
      </c>
    </row>
    <row r="81" spans="1:15" ht="6" customHeight="1">
      <c r="A81" s="20"/>
      <c r="B81" s="6"/>
      <c r="C81" s="3"/>
      <c r="D81" s="3"/>
      <c r="E81" s="3"/>
      <c r="F81" s="3"/>
      <c r="G81" s="4"/>
      <c r="H81" s="50"/>
      <c r="I81" s="119"/>
      <c r="J81" s="50"/>
      <c r="K81" s="50"/>
      <c r="L81" s="50"/>
      <c r="M81" s="119"/>
      <c r="N81" s="50"/>
      <c r="O81" s="50"/>
    </row>
    <row r="82" spans="1:15" ht="21.6" customHeight="1" thickBot="1">
      <c r="A82" s="20"/>
      <c r="B82" s="6"/>
      <c r="C82" s="3"/>
      <c r="D82" s="3"/>
      <c r="E82" s="3"/>
      <c r="F82" s="3"/>
      <c r="G82" s="4"/>
      <c r="H82" s="50"/>
      <c r="I82" s="126">
        <f>SUM(I79:I81)</f>
        <v>478181</v>
      </c>
      <c r="J82" s="50"/>
      <c r="K82" s="62">
        <f>SUM(K79:K81)</f>
        <v>-30655279</v>
      </c>
      <c r="L82" s="50"/>
      <c r="M82" s="126">
        <f>SUM(M79:M81)</f>
        <v>-4403214</v>
      </c>
      <c r="N82" s="50"/>
      <c r="O82" s="62">
        <f>SUM(O79:O81)</f>
        <v>76802748</v>
      </c>
    </row>
    <row r="83" spans="1:15" ht="21.6" customHeight="1" thickTop="1">
      <c r="A83" s="20"/>
      <c r="B83" s="6"/>
      <c r="C83" s="3"/>
      <c r="D83" s="3"/>
      <c r="E83" s="3"/>
      <c r="F83" s="3"/>
      <c r="G83" s="4"/>
      <c r="H83" s="50"/>
      <c r="I83" s="119"/>
      <c r="J83" s="50"/>
      <c r="K83" s="50"/>
      <c r="L83" s="50"/>
      <c r="M83" s="119"/>
      <c r="N83" s="50"/>
      <c r="O83" s="50"/>
    </row>
    <row r="84" spans="1:15" ht="21.6" customHeight="1">
      <c r="A84" s="6" t="s">
        <v>89</v>
      </c>
      <c r="G84" s="4"/>
      <c r="H84" s="14"/>
      <c r="I84" s="123"/>
      <c r="J84" s="14"/>
      <c r="K84" s="14"/>
      <c r="L84" s="14"/>
      <c r="M84" s="123"/>
      <c r="N84" s="14"/>
      <c r="O84" s="14"/>
    </row>
    <row r="85" spans="1:15" ht="6" customHeight="1">
      <c r="A85" s="6"/>
      <c r="G85" s="4"/>
      <c r="H85" s="14"/>
      <c r="I85" s="123"/>
      <c r="J85" s="14"/>
      <c r="K85" s="14"/>
      <c r="L85" s="14"/>
      <c r="M85" s="123"/>
      <c r="N85" s="14"/>
      <c r="O85" s="14"/>
    </row>
    <row r="86" spans="1:15" ht="21.6" customHeight="1">
      <c r="A86" s="14" t="s">
        <v>139</v>
      </c>
      <c r="G86" s="4"/>
      <c r="H86" s="14"/>
      <c r="I86" s="123"/>
      <c r="J86" s="14"/>
      <c r="K86" s="14"/>
      <c r="L86" s="14"/>
      <c r="M86" s="123"/>
      <c r="N86" s="14"/>
      <c r="O86" s="14"/>
    </row>
    <row r="87" spans="1:15" ht="21.6" customHeight="1" thickBot="1">
      <c r="B87" s="16" t="s">
        <v>96</v>
      </c>
      <c r="G87" s="4"/>
      <c r="H87" s="23"/>
      <c r="I87" s="159">
        <v>-2E-3</v>
      </c>
      <c r="J87" s="23"/>
      <c r="K87" s="160">
        <v>-0.105</v>
      </c>
      <c r="L87" s="23"/>
      <c r="M87" s="159">
        <v>-2E-3</v>
      </c>
      <c r="N87" s="23"/>
      <c r="O87" s="160">
        <v>0.106</v>
      </c>
    </row>
    <row r="88" spans="1:15" ht="6" customHeight="1" thickTop="1">
      <c r="B88" s="16"/>
      <c r="G88" s="4"/>
      <c r="H88" s="23"/>
      <c r="I88" s="95"/>
      <c r="J88" s="23"/>
      <c r="K88" s="24"/>
      <c r="L88" s="23"/>
      <c r="M88" s="95"/>
      <c r="N88" s="23"/>
      <c r="O88" s="24"/>
    </row>
    <row r="89" spans="1:15" ht="21.6" customHeight="1" thickBot="1">
      <c r="B89" s="16" t="s">
        <v>95</v>
      </c>
      <c r="G89" s="4"/>
      <c r="H89" s="23"/>
      <c r="I89" s="223" t="s">
        <v>260</v>
      </c>
      <c r="J89" s="23"/>
      <c r="K89" s="160">
        <v>7.3999999999999996E-2</v>
      </c>
      <c r="L89" s="23"/>
      <c r="M89" s="159" t="s">
        <v>260</v>
      </c>
      <c r="N89" s="23"/>
      <c r="O89" s="160" t="s">
        <v>260</v>
      </c>
    </row>
    <row r="90" spans="1:15" ht="21.6" customHeight="1" thickTop="1">
      <c r="B90" s="16"/>
      <c r="G90" s="4"/>
      <c r="H90" s="23"/>
      <c r="I90" s="161"/>
      <c r="J90" s="23"/>
      <c r="K90" s="23"/>
      <c r="L90" s="23"/>
      <c r="M90" s="161"/>
      <c r="N90" s="23"/>
      <c r="O90" s="23"/>
    </row>
    <row r="91" spans="1:15" ht="21.6" customHeight="1">
      <c r="A91" s="14" t="s">
        <v>138</v>
      </c>
      <c r="B91" s="16"/>
      <c r="G91" s="4"/>
      <c r="H91" s="23"/>
      <c r="I91" s="162"/>
      <c r="J91" s="23"/>
      <c r="K91" s="163"/>
      <c r="L91" s="23"/>
      <c r="M91" s="162"/>
      <c r="N91" s="23"/>
      <c r="O91" s="163"/>
    </row>
    <row r="92" spans="1:15" ht="21.6" customHeight="1" thickBot="1">
      <c r="B92" s="16" t="s">
        <v>96</v>
      </c>
      <c r="G92" s="4"/>
      <c r="H92" s="23"/>
      <c r="I92" s="159">
        <v>-2E-3</v>
      </c>
      <c r="J92" s="23"/>
      <c r="K92" s="160">
        <v>-0.105</v>
      </c>
      <c r="L92" s="23"/>
      <c r="M92" s="159">
        <v>-2E-3</v>
      </c>
      <c r="N92" s="23"/>
      <c r="O92" s="160">
        <v>5.6000000000000001E-2</v>
      </c>
    </row>
    <row r="93" spans="1:15" ht="6" customHeight="1" thickTop="1">
      <c r="B93" s="16"/>
      <c r="G93" s="4"/>
      <c r="H93" s="23"/>
      <c r="I93" s="95"/>
      <c r="J93" s="23"/>
      <c r="K93" s="24"/>
      <c r="L93" s="23"/>
      <c r="M93" s="95"/>
      <c r="N93" s="23"/>
      <c r="O93" s="24"/>
    </row>
    <row r="94" spans="1:15" ht="21.6" customHeight="1" thickBot="1">
      <c r="B94" s="16" t="s">
        <v>95</v>
      </c>
      <c r="G94" s="4"/>
      <c r="H94" s="23"/>
      <c r="I94" s="223" t="s">
        <v>260</v>
      </c>
      <c r="J94" s="23"/>
      <c r="K94" s="160">
        <v>3.9E-2</v>
      </c>
      <c r="L94" s="23"/>
      <c r="M94" s="159" t="s">
        <v>260</v>
      </c>
      <c r="N94" s="23"/>
      <c r="O94" s="160" t="s">
        <v>260</v>
      </c>
    </row>
    <row r="95" spans="1:15" ht="21.6" customHeight="1" thickTop="1">
      <c r="B95" s="16"/>
      <c r="G95" s="4"/>
      <c r="H95" s="23"/>
      <c r="I95" s="24"/>
      <c r="J95" s="23"/>
      <c r="K95" s="24"/>
      <c r="L95" s="23"/>
      <c r="M95" s="24"/>
      <c r="N95" s="23"/>
      <c r="O95" s="24"/>
    </row>
    <row r="96" spans="1:15" ht="21.6" customHeight="1">
      <c r="B96" s="16"/>
      <c r="G96" s="4"/>
      <c r="H96" s="23"/>
      <c r="I96" s="24"/>
      <c r="J96" s="23"/>
      <c r="K96" s="24"/>
      <c r="L96" s="23"/>
      <c r="M96" s="24"/>
      <c r="N96" s="23"/>
      <c r="O96" s="24"/>
    </row>
    <row r="97" spans="1:15" ht="21.6" customHeight="1">
      <c r="B97" s="16"/>
      <c r="G97" s="4"/>
      <c r="H97" s="23"/>
      <c r="I97" s="24"/>
      <c r="J97" s="23"/>
      <c r="K97" s="24"/>
      <c r="L97" s="23"/>
      <c r="M97" s="24"/>
      <c r="N97" s="23"/>
      <c r="O97" s="24"/>
    </row>
    <row r="98" spans="1:15" ht="21" customHeight="1">
      <c r="B98" s="16"/>
      <c r="G98" s="4"/>
      <c r="H98" s="23"/>
      <c r="I98" s="24"/>
      <c r="J98" s="23"/>
      <c r="K98" s="24"/>
      <c r="L98" s="23"/>
      <c r="M98" s="24"/>
      <c r="N98" s="23"/>
      <c r="O98" s="24"/>
    </row>
    <row r="99" spans="1:15" ht="15.75" customHeight="1">
      <c r="B99" s="16"/>
      <c r="G99" s="4"/>
      <c r="H99" s="23"/>
      <c r="I99" s="24"/>
      <c r="J99" s="23"/>
      <c r="K99" s="24"/>
      <c r="L99" s="23"/>
      <c r="M99" s="24"/>
      <c r="N99" s="23"/>
      <c r="O99" s="24"/>
    </row>
    <row r="100" spans="1:15" ht="22.35" customHeight="1">
      <c r="A100" s="1" t="s">
        <v>98</v>
      </c>
      <c r="B100" s="8"/>
      <c r="C100" s="8"/>
      <c r="D100" s="8"/>
      <c r="E100" s="8"/>
      <c r="F100" s="8"/>
      <c r="G100" s="9"/>
      <c r="H100" s="22"/>
      <c r="I100" s="22"/>
      <c r="J100" s="22"/>
      <c r="K100" s="22"/>
      <c r="L100" s="22"/>
      <c r="M100" s="22"/>
      <c r="N100" s="22"/>
      <c r="O100" s="22"/>
    </row>
  </sheetData>
  <mergeCells count="4">
    <mergeCell ref="I5:K5"/>
    <mergeCell ref="M5:O5"/>
    <mergeCell ref="I59:K59"/>
    <mergeCell ref="M59:O59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9"/>
  <sheetViews>
    <sheetView topLeftCell="C6" zoomScale="110" zoomScaleNormal="110" zoomScaleSheetLayoutView="76" workbookViewId="0">
      <selection activeCell="B23" sqref="B23"/>
    </sheetView>
  </sheetViews>
  <sheetFormatPr defaultColWidth="10.5703125" defaultRowHeight="19.350000000000001" customHeight="1"/>
  <cols>
    <col min="1" max="1" width="1.5703125" style="78" customWidth="1"/>
    <col min="2" max="2" width="35.7109375" style="78" customWidth="1"/>
    <col min="3" max="3" width="8" style="25" customWidth="1"/>
    <col min="4" max="4" width="0.5703125" style="78" customWidth="1"/>
    <col min="5" max="5" width="11.7109375" style="78" bestFit="1" customWidth="1"/>
    <col min="6" max="6" width="0.5703125" style="78" customWidth="1"/>
    <col min="7" max="7" width="13.42578125" style="78" customWidth="1"/>
    <col min="8" max="8" width="0.5703125" style="78" customWidth="1"/>
    <col min="9" max="9" width="10.42578125" style="25" customWidth="1"/>
    <col min="10" max="10" width="0.5703125" style="78" customWidth="1"/>
    <col min="11" max="11" width="12.42578125" style="25" bestFit="1" customWidth="1"/>
    <col min="12" max="12" width="0.5703125" style="78" customWidth="1"/>
    <col min="13" max="13" width="11.5703125" style="25" customWidth="1"/>
    <col min="14" max="14" width="0.5703125" style="78" customWidth="1"/>
    <col min="15" max="15" width="12.5703125" style="78" customWidth="1"/>
    <col min="16" max="16" width="0.5703125" style="78" customWidth="1"/>
    <col min="17" max="17" width="14.5703125" style="78" customWidth="1"/>
    <col min="18" max="18" width="0.5703125" style="78" customWidth="1"/>
    <col min="19" max="19" width="9.7109375" style="78" customWidth="1"/>
    <col min="20" max="20" width="0.5703125" style="78" customWidth="1"/>
    <col min="21" max="21" width="13.42578125" style="78" customWidth="1"/>
    <col min="22" max="22" width="0.5703125" style="78" customWidth="1"/>
    <col min="23" max="23" width="11.42578125" style="78" customWidth="1"/>
    <col min="24" max="24" width="0.5703125" style="78" customWidth="1"/>
    <col min="25" max="25" width="10.7109375" style="78" customWidth="1"/>
    <col min="26" max="16384" width="10.5703125" style="78"/>
  </cols>
  <sheetData>
    <row r="1" spans="1:25" ht="19.350000000000001" customHeight="1">
      <c r="A1" s="145" t="s">
        <v>221</v>
      </c>
      <c r="B1" s="27"/>
      <c r="D1" s="43"/>
      <c r="E1" s="43"/>
      <c r="F1" s="43"/>
      <c r="G1" s="43"/>
      <c r="H1" s="43"/>
      <c r="I1" s="26"/>
      <c r="J1" s="26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</row>
    <row r="2" spans="1:25" ht="19.350000000000001" customHeight="1">
      <c r="A2" s="27" t="s">
        <v>77</v>
      </c>
      <c r="B2" s="27"/>
      <c r="D2" s="43"/>
      <c r="E2" s="43"/>
      <c r="F2" s="43"/>
      <c r="G2" s="43"/>
      <c r="H2" s="43"/>
      <c r="I2" s="26"/>
      <c r="J2" s="27"/>
      <c r="K2" s="27"/>
      <c r="L2" s="43"/>
      <c r="M2" s="27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</row>
    <row r="3" spans="1:25" ht="19.350000000000001" customHeight="1">
      <c r="A3" s="7" t="str">
        <f>'ไทย7-8 (9M)'!A3</f>
        <v>สำหรับงวดเก้าเดือนสิ้นสุดวันที่ 30 กันยายน พ.ศ. 2566</v>
      </c>
      <c r="B3" s="7"/>
      <c r="C3" s="28"/>
      <c r="D3" s="225"/>
      <c r="E3" s="225"/>
      <c r="F3" s="225"/>
      <c r="G3" s="225"/>
      <c r="H3" s="225"/>
      <c r="I3" s="29"/>
      <c r="J3" s="2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</row>
    <row r="4" spans="1:25" ht="18.75">
      <c r="A4" s="43"/>
      <c r="B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1:25" s="33" customFormat="1" ht="19.350000000000001" customHeight="1">
      <c r="A5" s="32"/>
      <c r="B5" s="32"/>
      <c r="C5" s="96"/>
      <c r="D5" s="32"/>
      <c r="E5" s="231" t="s">
        <v>38</v>
      </c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</row>
    <row r="6" spans="1:25" s="33" customFormat="1" ht="19.350000000000001" customHeight="1">
      <c r="A6" s="32"/>
      <c r="B6" s="32"/>
      <c r="C6" s="96"/>
      <c r="D6" s="32"/>
      <c r="E6" s="232" t="s">
        <v>76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89"/>
      <c r="Y6" s="89"/>
    </row>
    <row r="7" spans="1:25" s="25" customFormat="1" ht="19.350000000000001" customHeight="1">
      <c r="C7" s="89"/>
      <c r="D7" s="34"/>
      <c r="E7" s="34"/>
      <c r="F7" s="34"/>
      <c r="G7" s="34"/>
      <c r="H7" s="34"/>
      <c r="L7" s="35"/>
      <c r="M7" s="232" t="s">
        <v>81</v>
      </c>
      <c r="N7" s="232"/>
      <c r="O7" s="232"/>
      <c r="P7" s="232"/>
      <c r="Q7" s="232"/>
      <c r="R7" s="232"/>
      <c r="S7" s="232"/>
      <c r="T7" s="232"/>
      <c r="U7" s="232"/>
      <c r="V7" s="89"/>
    </row>
    <row r="8" spans="1:25" s="25" customFormat="1" ht="19.350000000000001" customHeight="1">
      <c r="H8" s="34"/>
      <c r="L8" s="34"/>
      <c r="N8" s="34"/>
      <c r="Q8" s="34" t="s">
        <v>193</v>
      </c>
    </row>
    <row r="9" spans="1:25" s="25" customFormat="1" ht="19.350000000000001" customHeight="1">
      <c r="H9" s="34"/>
      <c r="I9" s="231" t="s">
        <v>201</v>
      </c>
      <c r="J9" s="231"/>
      <c r="K9" s="231"/>
      <c r="L9" s="34"/>
      <c r="M9" s="34" t="s">
        <v>140</v>
      </c>
      <c r="N9" s="34"/>
      <c r="Q9" s="34" t="s">
        <v>194</v>
      </c>
    </row>
    <row r="10" spans="1:25" s="25" customFormat="1" ht="19.350000000000001" customHeight="1">
      <c r="C10" s="89"/>
      <c r="D10" s="34"/>
      <c r="F10" s="34"/>
      <c r="H10" s="34"/>
      <c r="I10" s="34" t="s">
        <v>84</v>
      </c>
      <c r="J10" s="34"/>
      <c r="K10" s="34"/>
      <c r="L10" s="34"/>
      <c r="M10" s="34" t="s">
        <v>141</v>
      </c>
      <c r="N10" s="34"/>
      <c r="O10" s="34" t="s">
        <v>82</v>
      </c>
      <c r="P10" s="34"/>
      <c r="Q10" s="34" t="s">
        <v>196</v>
      </c>
      <c r="R10" s="34"/>
      <c r="S10" s="34"/>
      <c r="T10" s="34"/>
      <c r="U10" s="34" t="s">
        <v>169</v>
      </c>
      <c r="V10" s="34"/>
      <c r="W10" s="34" t="s">
        <v>21</v>
      </c>
      <c r="X10" s="34"/>
    </row>
    <row r="11" spans="1:25" s="25" customFormat="1" ht="19.350000000000001" customHeight="1">
      <c r="C11" s="89"/>
      <c r="D11" s="34"/>
      <c r="E11" s="34" t="s">
        <v>27</v>
      </c>
      <c r="F11" s="34"/>
      <c r="G11" s="34" t="s">
        <v>2</v>
      </c>
      <c r="H11" s="34"/>
      <c r="I11" s="34" t="s">
        <v>115</v>
      </c>
      <c r="J11" s="34"/>
      <c r="K11" s="34"/>
      <c r="L11" s="34"/>
      <c r="M11" s="34" t="s">
        <v>68</v>
      </c>
      <c r="N11" s="34"/>
      <c r="O11" s="34" t="s">
        <v>69</v>
      </c>
      <c r="P11" s="34"/>
      <c r="Q11" s="34" t="s">
        <v>198</v>
      </c>
      <c r="R11" s="34"/>
      <c r="S11" s="34" t="s">
        <v>228</v>
      </c>
      <c r="T11" s="34"/>
      <c r="U11" s="34" t="s">
        <v>170</v>
      </c>
      <c r="V11" s="34"/>
      <c r="W11" s="34" t="s">
        <v>79</v>
      </c>
      <c r="X11" s="34"/>
      <c r="Y11" s="34" t="s">
        <v>21</v>
      </c>
    </row>
    <row r="12" spans="1:25" s="25" customFormat="1" ht="19.350000000000001" customHeight="1">
      <c r="C12" s="89"/>
      <c r="D12" s="34"/>
      <c r="E12" s="34" t="s">
        <v>28</v>
      </c>
      <c r="F12" s="34"/>
      <c r="G12" s="34" t="s">
        <v>236</v>
      </c>
      <c r="H12" s="34"/>
      <c r="I12" s="34" t="s">
        <v>114</v>
      </c>
      <c r="J12" s="34"/>
      <c r="K12" s="34" t="s">
        <v>126</v>
      </c>
      <c r="L12" s="34"/>
      <c r="M12" s="34" t="s">
        <v>142</v>
      </c>
      <c r="N12" s="34"/>
      <c r="O12" s="34" t="s">
        <v>3</v>
      </c>
      <c r="P12" s="34"/>
      <c r="Q12" s="34" t="s">
        <v>199</v>
      </c>
      <c r="R12" s="34"/>
      <c r="S12" s="34" t="s">
        <v>229</v>
      </c>
      <c r="T12" s="34"/>
      <c r="U12" s="34" t="s">
        <v>171</v>
      </c>
      <c r="V12" s="34"/>
      <c r="W12" s="34" t="s">
        <v>80</v>
      </c>
      <c r="X12" s="34"/>
      <c r="Y12" s="34" t="s">
        <v>78</v>
      </c>
    </row>
    <row r="13" spans="1:25" s="25" customFormat="1" ht="19.350000000000001" customHeight="1">
      <c r="C13" s="97" t="s">
        <v>39</v>
      </c>
      <c r="D13" s="34"/>
      <c r="E13" s="97" t="s">
        <v>25</v>
      </c>
      <c r="F13" s="34"/>
      <c r="G13" s="97" t="s">
        <v>25</v>
      </c>
      <c r="H13" s="34"/>
      <c r="I13" s="97" t="s">
        <v>25</v>
      </c>
      <c r="J13" s="34"/>
      <c r="K13" s="97" t="s">
        <v>25</v>
      </c>
      <c r="L13" s="34"/>
      <c r="M13" s="97" t="s">
        <v>25</v>
      </c>
      <c r="N13" s="34"/>
      <c r="O13" s="97" t="s">
        <v>25</v>
      </c>
      <c r="P13" s="34"/>
      <c r="Q13" s="97" t="s">
        <v>25</v>
      </c>
      <c r="R13" s="34"/>
      <c r="S13" s="97" t="s">
        <v>25</v>
      </c>
      <c r="T13" s="34"/>
      <c r="U13" s="97" t="s">
        <v>25</v>
      </c>
      <c r="V13" s="97"/>
      <c r="W13" s="97" t="s">
        <v>25</v>
      </c>
      <c r="X13" s="34"/>
      <c r="Y13" s="97" t="s">
        <v>25</v>
      </c>
    </row>
    <row r="14" spans="1:25" ht="4.3499999999999996" customHeight="1">
      <c r="A14" s="35"/>
      <c r="B14" s="35"/>
      <c r="C14" s="98"/>
      <c r="D14" s="99"/>
      <c r="E14" s="31"/>
      <c r="F14" s="99"/>
      <c r="G14" s="31"/>
      <c r="H14" s="99"/>
      <c r="I14" s="31"/>
      <c r="J14" s="99"/>
      <c r="K14" s="30"/>
      <c r="L14" s="99"/>
      <c r="M14" s="30"/>
      <c r="N14" s="99"/>
      <c r="O14" s="31"/>
      <c r="P14" s="99"/>
      <c r="Q14" s="99"/>
      <c r="R14" s="99"/>
      <c r="S14" s="99"/>
      <c r="T14" s="99"/>
      <c r="U14" s="31"/>
      <c r="V14" s="31"/>
      <c r="W14" s="31"/>
      <c r="X14" s="99"/>
      <c r="Y14" s="31"/>
    </row>
    <row r="15" spans="1:25" ht="19.350000000000001" customHeight="1">
      <c r="A15" s="35" t="s">
        <v>146</v>
      </c>
      <c r="B15" s="35"/>
      <c r="C15" s="98"/>
      <c r="D15" s="99"/>
      <c r="E15" s="164">
        <v>785261701</v>
      </c>
      <c r="F15" s="88"/>
      <c r="G15" s="164">
        <v>353617102</v>
      </c>
      <c r="H15" s="88"/>
      <c r="I15" s="164">
        <v>46795718</v>
      </c>
      <c r="J15" s="88"/>
      <c r="K15" s="79">
        <v>-1045072865</v>
      </c>
      <c r="L15" s="165"/>
      <c r="M15" s="164">
        <v>-9268730</v>
      </c>
      <c r="N15" s="165"/>
      <c r="O15" s="164">
        <v>-1063239</v>
      </c>
      <c r="P15" s="165"/>
      <c r="Q15" s="165">
        <v>0</v>
      </c>
      <c r="R15" s="165"/>
      <c r="S15" s="165">
        <v>0</v>
      </c>
      <c r="T15" s="165"/>
      <c r="U15" s="164">
        <f>SUM(M15:S15)</f>
        <v>-10331969</v>
      </c>
      <c r="V15" s="164"/>
      <c r="W15" s="164">
        <f>SUM(E15:S15)</f>
        <v>130269687</v>
      </c>
      <c r="X15" s="88"/>
      <c r="Y15" s="79">
        <f>W15</f>
        <v>130269687</v>
      </c>
    </row>
    <row r="16" spans="1:25" ht="19.350000000000001" customHeight="1">
      <c r="A16" s="78" t="s">
        <v>156</v>
      </c>
      <c r="B16" s="35"/>
      <c r="C16" s="98"/>
      <c r="D16" s="99"/>
      <c r="E16" s="164">
        <v>-392630850</v>
      </c>
      <c r="F16" s="88"/>
      <c r="G16" s="164">
        <v>-353617102</v>
      </c>
      <c r="H16" s="88"/>
      <c r="I16" s="164">
        <v>0</v>
      </c>
      <c r="J16" s="88"/>
      <c r="K16" s="79">
        <v>793043670</v>
      </c>
      <c r="L16" s="165"/>
      <c r="M16" s="164">
        <v>0</v>
      </c>
      <c r="N16" s="165"/>
      <c r="O16" s="164">
        <v>0</v>
      </c>
      <c r="P16" s="165"/>
      <c r="Q16" s="165">
        <v>0</v>
      </c>
      <c r="R16" s="165"/>
      <c r="S16" s="165">
        <v>0</v>
      </c>
      <c r="T16" s="165"/>
      <c r="U16" s="164">
        <f t="shared" ref="U16:U21" si="0">SUM(M16:S16)</f>
        <v>0</v>
      </c>
      <c r="V16" s="164"/>
      <c r="W16" s="164">
        <f t="shared" ref="W16:W21" si="1">SUM(E16:S16)</f>
        <v>46795718</v>
      </c>
      <c r="X16" s="88"/>
      <c r="Y16" s="79">
        <f t="shared" ref="Y16:Y21" si="2">W16</f>
        <v>46795718</v>
      </c>
    </row>
    <row r="17" spans="1:25" ht="19.350000000000001" customHeight="1">
      <c r="A17" s="78" t="s">
        <v>245</v>
      </c>
      <c r="B17" s="35"/>
      <c r="C17" s="98"/>
      <c r="D17" s="99"/>
      <c r="E17" s="164">
        <v>0</v>
      </c>
      <c r="F17" s="88"/>
      <c r="G17" s="164">
        <v>0</v>
      </c>
      <c r="H17" s="88"/>
      <c r="I17" s="164">
        <v>-46795718</v>
      </c>
      <c r="J17" s="88"/>
      <c r="K17" s="79">
        <v>0</v>
      </c>
      <c r="L17" s="165"/>
      <c r="M17" s="164">
        <v>0</v>
      </c>
      <c r="N17" s="165"/>
      <c r="O17" s="164">
        <v>0</v>
      </c>
      <c r="P17" s="165"/>
      <c r="Q17" s="165">
        <v>0</v>
      </c>
      <c r="R17" s="165"/>
      <c r="S17" s="165">
        <v>0</v>
      </c>
      <c r="T17" s="165"/>
      <c r="U17" s="164">
        <f t="shared" si="0"/>
        <v>0</v>
      </c>
      <c r="V17" s="164"/>
      <c r="W17" s="164">
        <f t="shared" si="1"/>
        <v>-46795718</v>
      </c>
      <c r="X17" s="88"/>
      <c r="Y17" s="79">
        <f t="shared" si="2"/>
        <v>-46795718</v>
      </c>
    </row>
    <row r="18" spans="1:25" ht="19.350000000000001" customHeight="1">
      <c r="A18" s="78" t="s">
        <v>121</v>
      </c>
      <c r="B18" s="35"/>
      <c r="C18" s="98"/>
      <c r="D18" s="99"/>
      <c r="E18" s="164">
        <v>0</v>
      </c>
      <c r="F18" s="88"/>
      <c r="G18" s="164">
        <v>0</v>
      </c>
      <c r="H18" s="88"/>
      <c r="I18" s="164">
        <v>0</v>
      </c>
      <c r="J18" s="88"/>
      <c r="K18" s="79">
        <v>-25457157</v>
      </c>
      <c r="L18" s="165"/>
      <c r="M18" s="164">
        <v>0</v>
      </c>
      <c r="N18" s="165"/>
      <c r="O18" s="164">
        <v>0</v>
      </c>
      <c r="P18" s="165"/>
      <c r="Q18" s="165">
        <v>0</v>
      </c>
      <c r="R18" s="165"/>
      <c r="S18" s="165">
        <v>0</v>
      </c>
      <c r="T18" s="165"/>
      <c r="U18" s="164">
        <f t="shared" si="0"/>
        <v>0</v>
      </c>
      <c r="V18" s="164"/>
      <c r="W18" s="164">
        <f t="shared" si="1"/>
        <v>-25457157</v>
      </c>
      <c r="X18" s="88"/>
      <c r="Y18" s="79">
        <f t="shared" si="2"/>
        <v>-25457157</v>
      </c>
    </row>
    <row r="19" spans="1:25" ht="19.350000000000001" customHeight="1">
      <c r="A19" s="43" t="s">
        <v>211</v>
      </c>
      <c r="B19" s="35"/>
      <c r="C19" s="98"/>
      <c r="D19" s="99"/>
      <c r="E19" s="164"/>
      <c r="F19" s="88"/>
      <c r="G19" s="164"/>
      <c r="H19" s="88"/>
      <c r="I19" s="164"/>
      <c r="J19" s="88"/>
      <c r="K19" s="79"/>
      <c r="L19" s="165"/>
      <c r="M19" s="164"/>
      <c r="N19" s="165"/>
      <c r="O19" s="164"/>
      <c r="P19" s="165"/>
      <c r="Q19" s="165"/>
      <c r="R19" s="165"/>
      <c r="S19" s="165"/>
      <c r="T19" s="165"/>
      <c r="U19" s="164"/>
      <c r="V19" s="164"/>
      <c r="W19" s="164"/>
      <c r="X19" s="88"/>
      <c r="Y19" s="79"/>
    </row>
    <row r="20" spans="1:25" ht="19.350000000000001" customHeight="1">
      <c r="B20" s="78" t="s">
        <v>212</v>
      </c>
      <c r="C20" s="37"/>
      <c r="D20" s="86"/>
      <c r="E20" s="166">
        <v>0</v>
      </c>
      <c r="F20" s="79"/>
      <c r="G20" s="166">
        <v>0</v>
      </c>
      <c r="H20" s="79"/>
      <c r="I20" s="166">
        <v>0</v>
      </c>
      <c r="J20" s="79"/>
      <c r="K20" s="166">
        <v>0</v>
      </c>
      <c r="L20" s="81"/>
      <c r="M20" s="166">
        <v>0</v>
      </c>
      <c r="N20" s="81"/>
      <c r="O20" s="166">
        <v>0</v>
      </c>
      <c r="P20" s="81"/>
      <c r="Q20" s="166">
        <v>-5198122</v>
      </c>
      <c r="R20" s="81"/>
      <c r="S20" s="166">
        <v>0</v>
      </c>
      <c r="T20" s="81"/>
      <c r="U20" s="164">
        <f t="shared" si="0"/>
        <v>-5198122</v>
      </c>
      <c r="V20" s="166"/>
      <c r="W20" s="164">
        <f t="shared" si="1"/>
        <v>-5198122</v>
      </c>
      <c r="X20" s="81"/>
      <c r="Y20" s="79">
        <f t="shared" si="2"/>
        <v>-5198122</v>
      </c>
    </row>
    <row r="21" spans="1:25" ht="19.350000000000001" customHeight="1">
      <c r="A21" s="78" t="s">
        <v>111</v>
      </c>
      <c r="C21" s="100"/>
      <c r="D21" s="31"/>
      <c r="E21" s="167">
        <v>0</v>
      </c>
      <c r="F21" s="79"/>
      <c r="G21" s="167">
        <v>0</v>
      </c>
      <c r="H21" s="79"/>
      <c r="I21" s="167">
        <v>0</v>
      </c>
      <c r="J21" s="79"/>
      <c r="K21" s="167">
        <v>0</v>
      </c>
      <c r="L21" s="81"/>
      <c r="M21" s="167">
        <v>9268730</v>
      </c>
      <c r="N21" s="81"/>
      <c r="O21" s="167">
        <v>0</v>
      </c>
      <c r="P21" s="81"/>
      <c r="Q21" s="167">
        <v>0</v>
      </c>
      <c r="R21" s="81"/>
      <c r="S21" s="167">
        <v>0</v>
      </c>
      <c r="T21" s="81"/>
      <c r="U21" s="204">
        <f t="shared" si="0"/>
        <v>9268730</v>
      </c>
      <c r="V21" s="166"/>
      <c r="W21" s="204">
        <f t="shared" si="1"/>
        <v>9268730</v>
      </c>
      <c r="X21" s="81"/>
      <c r="Y21" s="155">
        <f t="shared" si="2"/>
        <v>9268730</v>
      </c>
    </row>
    <row r="22" spans="1:25" ht="5.0999999999999996" customHeight="1">
      <c r="C22" s="98"/>
      <c r="D22" s="63"/>
      <c r="E22" s="40"/>
      <c r="F22" s="40"/>
      <c r="G22" s="40"/>
      <c r="H22" s="40"/>
      <c r="I22" s="40"/>
      <c r="J22" s="88"/>
      <c r="K22" s="40"/>
      <c r="L22" s="168"/>
      <c r="M22" s="40"/>
      <c r="N22" s="168"/>
      <c r="O22" s="88"/>
      <c r="P22" s="168"/>
      <c r="Q22" s="88"/>
      <c r="R22" s="168"/>
      <c r="S22" s="88"/>
      <c r="T22" s="168"/>
      <c r="U22" s="88"/>
      <c r="V22" s="88"/>
      <c r="W22" s="88"/>
      <c r="X22" s="88"/>
      <c r="Y22" s="88"/>
    </row>
    <row r="23" spans="1:25" ht="19.350000000000001" customHeight="1" thickBot="1">
      <c r="A23" s="35" t="s">
        <v>241</v>
      </c>
      <c r="B23" s="35"/>
      <c r="C23" s="98"/>
      <c r="D23" s="31"/>
      <c r="E23" s="169">
        <f>SUM(E15:E22)</f>
        <v>392630851</v>
      </c>
      <c r="F23" s="88"/>
      <c r="G23" s="169">
        <f>SUM(G15:G22)</f>
        <v>0</v>
      </c>
      <c r="H23" s="65"/>
      <c r="I23" s="169">
        <f>SUM(I15:I22)</f>
        <v>0</v>
      </c>
      <c r="J23" s="65"/>
      <c r="K23" s="169">
        <f>SUM(K15:K22)</f>
        <v>-277486352</v>
      </c>
      <c r="L23" s="168"/>
      <c r="M23" s="169">
        <f>SUM(M15:M22)</f>
        <v>0</v>
      </c>
      <c r="N23" s="168"/>
      <c r="O23" s="169">
        <f>SUM(O15:O22)</f>
        <v>-1063239</v>
      </c>
      <c r="P23" s="168"/>
      <c r="Q23" s="169">
        <f>SUM(Q15:Q21)</f>
        <v>-5198122</v>
      </c>
      <c r="R23" s="168"/>
      <c r="S23" s="169">
        <f>SUM(S15:S21)</f>
        <v>0</v>
      </c>
      <c r="T23" s="168"/>
      <c r="U23" s="169">
        <f>SUM(U15:U22)</f>
        <v>-6261361</v>
      </c>
      <c r="V23" s="88"/>
      <c r="W23" s="169">
        <f>SUM(W15:W22)</f>
        <v>108883138</v>
      </c>
      <c r="X23" s="65"/>
      <c r="Y23" s="169">
        <f>SUM(Y15:Y22)</f>
        <v>108883138</v>
      </c>
    </row>
    <row r="24" spans="1:25" ht="17.850000000000001" customHeight="1" thickTop="1">
      <c r="A24" s="35"/>
      <c r="B24" s="35"/>
      <c r="C24" s="98"/>
      <c r="D24" s="31"/>
      <c r="E24" s="88"/>
      <c r="F24" s="88"/>
      <c r="G24" s="88"/>
      <c r="H24" s="65"/>
      <c r="I24" s="88"/>
      <c r="J24" s="65"/>
      <c r="K24" s="88"/>
      <c r="L24" s="168"/>
      <c r="M24" s="88"/>
      <c r="N24" s="168"/>
      <c r="O24" s="88"/>
      <c r="P24" s="168"/>
      <c r="Q24" s="168"/>
      <c r="R24" s="168"/>
      <c r="S24" s="168"/>
      <c r="T24" s="168"/>
      <c r="U24" s="168"/>
      <c r="V24" s="168"/>
      <c r="W24" s="88"/>
      <c r="X24" s="65"/>
      <c r="Y24" s="88"/>
    </row>
    <row r="25" spans="1:25" ht="19.350000000000001" customHeight="1">
      <c r="A25" s="35" t="s">
        <v>192</v>
      </c>
      <c r="B25" s="35"/>
      <c r="C25" s="98"/>
      <c r="D25" s="99"/>
      <c r="E25" s="170">
        <v>4318936902</v>
      </c>
      <c r="F25" s="88"/>
      <c r="G25" s="170">
        <v>-3141044841</v>
      </c>
      <c r="H25" s="88"/>
      <c r="I25" s="170">
        <v>0</v>
      </c>
      <c r="J25" s="88"/>
      <c r="K25" s="127">
        <v>-303949872</v>
      </c>
      <c r="L25" s="165"/>
      <c r="M25" s="170">
        <v>0</v>
      </c>
      <c r="N25" s="165"/>
      <c r="O25" s="170">
        <v>-1063239</v>
      </c>
      <c r="P25" s="165"/>
      <c r="Q25" s="170">
        <v>-5198122</v>
      </c>
      <c r="R25" s="165"/>
      <c r="S25" s="170">
        <v>0</v>
      </c>
      <c r="T25" s="165"/>
      <c r="U25" s="170">
        <f>SUM(M25:S25)</f>
        <v>-6261361</v>
      </c>
      <c r="V25" s="165"/>
      <c r="W25" s="170">
        <f>SUM(E25:Q25)</f>
        <v>867680828</v>
      </c>
      <c r="X25" s="88"/>
      <c r="Y25" s="127">
        <f>W25</f>
        <v>867680828</v>
      </c>
    </row>
    <row r="26" spans="1:25" ht="19.350000000000001" customHeight="1">
      <c r="A26" s="78" t="s">
        <v>200</v>
      </c>
      <c r="B26" s="35"/>
      <c r="C26" s="98">
        <v>16</v>
      </c>
      <c r="D26" s="99"/>
      <c r="E26" s="170">
        <v>5938177</v>
      </c>
      <c r="F26" s="88"/>
      <c r="G26" s="170">
        <v>-4085468</v>
      </c>
      <c r="H26" s="88"/>
      <c r="I26" s="170">
        <v>0</v>
      </c>
      <c r="J26" s="88"/>
      <c r="K26" s="127">
        <v>0</v>
      </c>
      <c r="L26" s="165"/>
      <c r="M26" s="170">
        <v>0</v>
      </c>
      <c r="N26" s="165"/>
      <c r="O26" s="170">
        <v>0</v>
      </c>
      <c r="P26" s="165"/>
      <c r="Q26" s="170">
        <v>0</v>
      </c>
      <c r="R26" s="165"/>
      <c r="S26" s="170">
        <v>0</v>
      </c>
      <c r="T26" s="165"/>
      <c r="U26" s="170">
        <f t="shared" ref="U26" si="3">SUM(M26:S26)</f>
        <v>0</v>
      </c>
      <c r="V26" s="165"/>
      <c r="W26" s="170">
        <f>SUM(E26:Q26)</f>
        <v>1852709</v>
      </c>
      <c r="X26" s="88"/>
      <c r="Y26" s="127">
        <f t="shared" ref="Y26" si="4">W26</f>
        <v>1852709</v>
      </c>
    </row>
    <row r="27" spans="1:25" ht="19.350000000000001" customHeight="1">
      <c r="A27" s="78" t="s">
        <v>121</v>
      </c>
      <c r="C27" s="100"/>
      <c r="D27" s="31"/>
      <c r="E27" s="170">
        <v>0</v>
      </c>
      <c r="F27" s="88"/>
      <c r="G27" s="170">
        <v>0</v>
      </c>
      <c r="H27" s="88"/>
      <c r="I27" s="170">
        <v>0</v>
      </c>
      <c r="J27" s="88"/>
      <c r="K27" s="127">
        <v>-13899009</v>
      </c>
      <c r="L27" s="165"/>
      <c r="M27" s="170">
        <v>0</v>
      </c>
      <c r="N27" s="165"/>
      <c r="O27" s="170">
        <v>0</v>
      </c>
      <c r="P27" s="165"/>
      <c r="Q27" s="170">
        <v>0</v>
      </c>
      <c r="R27" s="165"/>
      <c r="S27" s="170">
        <v>-22810</v>
      </c>
      <c r="T27" s="165"/>
      <c r="U27" s="170">
        <f>SUM(M27:S27)</f>
        <v>-22810</v>
      </c>
      <c r="V27" s="165"/>
      <c r="W27" s="170">
        <f>SUM(E27:S27)</f>
        <v>-13921819</v>
      </c>
      <c r="X27" s="88"/>
      <c r="Y27" s="127">
        <f>W27</f>
        <v>-13921819</v>
      </c>
    </row>
    <row r="28" spans="1:25" ht="19.350000000000001" customHeight="1">
      <c r="A28" s="78" t="s">
        <v>211</v>
      </c>
      <c r="C28" s="100"/>
      <c r="D28" s="31"/>
      <c r="E28" s="170"/>
      <c r="F28" s="88"/>
      <c r="G28" s="170"/>
      <c r="H28" s="88"/>
      <c r="I28" s="170"/>
      <c r="J28" s="88"/>
      <c r="K28" s="127"/>
      <c r="L28" s="165"/>
      <c r="M28" s="170"/>
      <c r="N28" s="165"/>
      <c r="O28" s="170"/>
      <c r="P28" s="165"/>
      <c r="Q28" s="170"/>
      <c r="R28" s="165"/>
      <c r="S28" s="170"/>
      <c r="T28" s="165"/>
      <c r="U28" s="170"/>
      <c r="V28" s="165"/>
      <c r="W28" s="170"/>
      <c r="X28" s="88"/>
      <c r="Y28" s="127"/>
    </row>
    <row r="29" spans="1:25" ht="19.350000000000001" customHeight="1">
      <c r="B29" s="78" t="s">
        <v>212</v>
      </c>
      <c r="C29" s="100" t="s">
        <v>259</v>
      </c>
      <c r="D29" s="31"/>
      <c r="E29" s="170">
        <v>0</v>
      </c>
      <c r="F29" s="88"/>
      <c r="G29" s="170">
        <v>0</v>
      </c>
      <c r="H29" s="88"/>
      <c r="I29" s="170">
        <v>0</v>
      </c>
      <c r="J29" s="88"/>
      <c r="K29" s="170">
        <v>0</v>
      </c>
      <c r="L29" s="165"/>
      <c r="M29" s="170">
        <v>0</v>
      </c>
      <c r="N29" s="165"/>
      <c r="O29" s="170">
        <v>0</v>
      </c>
      <c r="P29" s="165"/>
      <c r="Q29" s="226">
        <v>14400000</v>
      </c>
      <c r="R29" s="165"/>
      <c r="S29" s="170">
        <v>0</v>
      </c>
      <c r="T29" s="165"/>
      <c r="U29" s="170">
        <f>SUM(M29:S29)</f>
        <v>14400000</v>
      </c>
      <c r="V29" s="165"/>
      <c r="W29" s="170">
        <f>SUM(E29:Q29)</f>
        <v>14400000</v>
      </c>
      <c r="X29" s="88"/>
      <c r="Y29" s="127">
        <f>W29</f>
        <v>14400000</v>
      </c>
    </row>
    <row r="30" spans="1:25" ht="19.350000000000001" customHeight="1">
      <c r="A30" s="78" t="s">
        <v>213</v>
      </c>
      <c r="C30" s="100"/>
      <c r="D30" s="31"/>
      <c r="E30" s="170"/>
      <c r="F30" s="88"/>
      <c r="G30" s="170"/>
      <c r="H30" s="88"/>
      <c r="I30" s="170"/>
      <c r="J30" s="88"/>
      <c r="K30" s="127"/>
      <c r="L30" s="165"/>
      <c r="M30" s="170"/>
      <c r="N30" s="165"/>
      <c r="O30" s="170"/>
      <c r="P30" s="165"/>
      <c r="Q30" s="170"/>
      <c r="R30" s="165"/>
      <c r="S30" s="170"/>
      <c r="T30" s="165"/>
      <c r="U30" s="170"/>
      <c r="V30" s="165"/>
      <c r="W30" s="170"/>
      <c r="X30" s="88"/>
      <c r="Y30" s="127"/>
    </row>
    <row r="31" spans="1:25" ht="19.350000000000001" customHeight="1">
      <c r="B31" s="78" t="s">
        <v>230</v>
      </c>
      <c r="C31" s="100"/>
      <c r="D31" s="31"/>
      <c r="E31" s="170"/>
      <c r="F31" s="88"/>
      <c r="G31" s="170"/>
      <c r="H31" s="88"/>
      <c r="I31" s="170"/>
      <c r="J31" s="88"/>
      <c r="K31" s="127"/>
      <c r="L31" s="165"/>
      <c r="M31" s="170"/>
      <c r="N31" s="165"/>
      <c r="O31" s="170"/>
      <c r="P31" s="165"/>
      <c r="Q31" s="170"/>
      <c r="R31" s="165"/>
      <c r="S31" s="170"/>
      <c r="T31" s="165"/>
      <c r="U31" s="170"/>
      <c r="V31" s="165"/>
      <c r="W31" s="170"/>
      <c r="X31" s="88"/>
      <c r="Y31" s="127"/>
    </row>
    <row r="32" spans="1:25" ht="19.350000000000001" customHeight="1">
      <c r="B32" s="78" t="s">
        <v>231</v>
      </c>
      <c r="C32" s="100" t="s">
        <v>259</v>
      </c>
      <c r="D32" s="31"/>
      <c r="E32" s="171">
        <v>0</v>
      </c>
      <c r="F32" s="79"/>
      <c r="G32" s="171">
        <v>0</v>
      </c>
      <c r="H32" s="79"/>
      <c r="I32" s="171">
        <v>0</v>
      </c>
      <c r="J32" s="79"/>
      <c r="K32" s="128">
        <v>9201878</v>
      </c>
      <c r="L32" s="81"/>
      <c r="M32" s="171">
        <v>0</v>
      </c>
      <c r="N32" s="81"/>
      <c r="O32" s="171">
        <v>0</v>
      </c>
      <c r="P32" s="81"/>
      <c r="Q32" s="227">
        <v>-9201878</v>
      </c>
      <c r="R32" s="81"/>
      <c r="S32" s="171">
        <v>0</v>
      </c>
      <c r="T32" s="81"/>
      <c r="U32" s="171">
        <f t="shared" ref="U32" si="5">SUM(M32:S32)</f>
        <v>-9201878</v>
      </c>
      <c r="V32" s="81"/>
      <c r="W32" s="171">
        <f>SUM(E32:Q32)</f>
        <v>0</v>
      </c>
      <c r="X32" s="81"/>
      <c r="Y32" s="171">
        <f>W32</f>
        <v>0</v>
      </c>
    </row>
    <row r="33" spans="1:25" ht="5.0999999999999996" customHeight="1">
      <c r="C33" s="98"/>
      <c r="D33" s="63"/>
      <c r="E33" s="142"/>
      <c r="F33" s="40"/>
      <c r="G33" s="142"/>
      <c r="H33" s="40"/>
      <c r="I33" s="142"/>
      <c r="J33" s="88"/>
      <c r="K33" s="142"/>
      <c r="L33" s="168"/>
      <c r="M33" s="142"/>
      <c r="N33" s="168"/>
      <c r="O33" s="129"/>
      <c r="P33" s="168"/>
      <c r="Q33" s="129"/>
      <c r="R33" s="168"/>
      <c r="S33" s="129"/>
      <c r="T33" s="168"/>
      <c r="U33" s="129"/>
      <c r="V33" s="129"/>
      <c r="W33" s="129"/>
      <c r="X33" s="88"/>
      <c r="Y33" s="129"/>
    </row>
    <row r="34" spans="1:25" ht="19.350000000000001" customHeight="1" thickBot="1">
      <c r="A34" s="35" t="s">
        <v>242</v>
      </c>
      <c r="B34" s="35"/>
      <c r="C34" s="98"/>
      <c r="D34" s="31"/>
      <c r="E34" s="172">
        <f>SUM(E25:E33)</f>
        <v>4324875079</v>
      </c>
      <c r="F34" s="88"/>
      <c r="G34" s="172">
        <f>SUM(G25:G33)</f>
        <v>-3145130309</v>
      </c>
      <c r="H34" s="65"/>
      <c r="I34" s="172">
        <f>SUM(I25:I33)</f>
        <v>0</v>
      </c>
      <c r="J34" s="65"/>
      <c r="K34" s="172">
        <f>SUM(K25:K33)</f>
        <v>-308647003</v>
      </c>
      <c r="L34" s="168"/>
      <c r="M34" s="172">
        <f>SUM(M25:M33)</f>
        <v>0</v>
      </c>
      <c r="N34" s="168"/>
      <c r="O34" s="172">
        <f>SUM(O25:O33)</f>
        <v>-1063239</v>
      </c>
      <c r="P34" s="168"/>
      <c r="Q34" s="172">
        <f>SUM(Q25:Q33)</f>
        <v>0</v>
      </c>
      <c r="R34" s="168"/>
      <c r="S34" s="172">
        <f>SUM(S25:S33)</f>
        <v>-22810</v>
      </c>
      <c r="T34" s="168"/>
      <c r="U34" s="172">
        <f>SUM(U25:U33)</f>
        <v>-1086049</v>
      </c>
      <c r="V34" s="88"/>
      <c r="W34" s="172">
        <f>SUM(W25:W33)</f>
        <v>870011718</v>
      </c>
      <c r="X34" s="65"/>
      <c r="Y34" s="172">
        <f>SUM(Y25:Y33)</f>
        <v>870011718</v>
      </c>
    </row>
    <row r="35" spans="1:25" ht="19.5" thickTop="1">
      <c r="C35" s="78"/>
    </row>
    <row r="36" spans="1:25" ht="18.75">
      <c r="C36" s="78"/>
    </row>
    <row r="37" spans="1:25" ht="15.75" customHeight="1">
      <c r="C37" s="78"/>
    </row>
    <row r="38" spans="1:25" ht="9" customHeight="1"/>
    <row r="39" spans="1:25" ht="22.35" customHeight="1">
      <c r="A39" s="233" t="s">
        <v>98</v>
      </c>
      <c r="B39" s="233"/>
      <c r="C39" s="233"/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33"/>
    </row>
  </sheetData>
  <mergeCells count="5">
    <mergeCell ref="E5:Y5"/>
    <mergeCell ref="E6:W6"/>
    <mergeCell ref="A39:Y39"/>
    <mergeCell ref="I9:K9"/>
    <mergeCell ref="M7:U7"/>
  </mergeCells>
  <pageMargins left="0.5" right="0.5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  <ignoredErrors>
    <ignoredError sqref="C30:C3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DDE8A-C186-4AC7-A2F8-952DF083170B}">
  <dimension ref="A1:R33"/>
  <sheetViews>
    <sheetView topLeftCell="A10" zoomScale="85" zoomScaleNormal="85" zoomScaleSheetLayoutView="90" workbookViewId="0"/>
  </sheetViews>
  <sheetFormatPr defaultColWidth="10.5703125" defaultRowHeight="21.75" customHeight="1"/>
  <cols>
    <col min="1" max="1" width="1.5703125" style="78" customWidth="1"/>
    <col min="2" max="2" width="39.5703125" style="78" customWidth="1"/>
    <col min="3" max="3" width="9.42578125" style="37" customWidth="1"/>
    <col min="4" max="4" width="8" style="37" customWidth="1"/>
    <col min="5" max="5" width="0.85546875" style="78" customWidth="1"/>
    <col min="6" max="6" width="11.42578125" style="218" customWidth="1"/>
    <col min="7" max="7" width="1" style="78" customWidth="1"/>
    <col min="8" max="8" width="14.42578125" style="218" customWidth="1"/>
    <col min="9" max="9" width="1" style="78" customWidth="1"/>
    <col min="10" max="10" width="15.5703125" style="218" customWidth="1"/>
    <col min="11" max="11" width="1" style="78" customWidth="1"/>
    <col min="12" max="12" width="11" style="37" bestFit="1" customWidth="1"/>
    <col min="13" max="13" width="1" style="78" customWidth="1"/>
    <col min="14" max="14" width="15.42578125" style="37" customWidth="1"/>
    <col min="15" max="15" width="1" style="78" customWidth="1"/>
    <col min="16" max="16" width="11.5703125" style="37" customWidth="1"/>
    <col min="17" max="17" width="1" style="78" customWidth="1"/>
    <col min="18" max="18" width="11" style="37" bestFit="1" customWidth="1"/>
    <col min="19" max="16384" width="10.5703125" style="78"/>
  </cols>
  <sheetData>
    <row r="1" spans="1:18" ht="21.75" customHeight="1">
      <c r="A1" s="145" t="s">
        <v>221</v>
      </c>
      <c r="B1" s="27"/>
      <c r="E1" s="43"/>
      <c r="F1" s="219"/>
      <c r="G1" s="43"/>
      <c r="H1" s="219"/>
      <c r="I1" s="43"/>
      <c r="J1" s="219"/>
      <c r="K1" s="43"/>
      <c r="L1" s="38"/>
      <c r="M1" s="26"/>
      <c r="N1" s="38"/>
      <c r="O1" s="26"/>
      <c r="P1" s="38"/>
      <c r="Q1" s="26"/>
      <c r="R1" s="38"/>
    </row>
    <row r="2" spans="1:18" ht="21.75" customHeight="1">
      <c r="A2" s="27" t="s">
        <v>107</v>
      </c>
      <c r="B2" s="27"/>
      <c r="E2" s="43"/>
      <c r="F2" s="219"/>
      <c r="G2" s="43"/>
      <c r="H2" s="219"/>
      <c r="I2" s="43"/>
      <c r="J2" s="219"/>
      <c r="K2" s="43"/>
      <c r="L2" s="38"/>
      <c r="M2" s="27"/>
      <c r="N2" s="222"/>
      <c r="O2" s="27"/>
      <c r="P2" s="222"/>
      <c r="Q2" s="27"/>
      <c r="R2" s="222"/>
    </row>
    <row r="3" spans="1:18" ht="21.75" customHeight="1">
      <c r="A3" s="7" t="s">
        <v>244</v>
      </c>
      <c r="B3" s="7"/>
      <c r="C3" s="221"/>
      <c r="D3" s="221"/>
      <c r="E3" s="225"/>
      <c r="F3" s="220"/>
      <c r="G3" s="225"/>
      <c r="H3" s="220"/>
      <c r="I3" s="225"/>
      <c r="J3" s="220"/>
      <c r="K3" s="225"/>
      <c r="L3" s="39"/>
      <c r="M3" s="29"/>
      <c r="N3" s="39"/>
      <c r="O3" s="29"/>
      <c r="P3" s="39"/>
      <c r="Q3" s="29"/>
      <c r="R3" s="39"/>
    </row>
    <row r="4" spans="1:18" ht="20.100000000000001" customHeight="1">
      <c r="A4" s="43"/>
      <c r="B4" s="43"/>
      <c r="E4" s="43"/>
      <c r="F4" s="219"/>
      <c r="G4" s="43"/>
      <c r="H4" s="219"/>
      <c r="I4" s="43"/>
      <c r="J4" s="219"/>
      <c r="K4" s="43"/>
      <c r="L4" s="219"/>
      <c r="M4" s="43"/>
      <c r="N4" s="219"/>
      <c r="O4" s="43"/>
      <c r="P4" s="219"/>
      <c r="Q4" s="43"/>
      <c r="R4" s="219"/>
    </row>
    <row r="5" spans="1:18" s="33" customFormat="1" ht="20.100000000000001" customHeight="1">
      <c r="A5" s="32"/>
      <c r="B5" s="32"/>
      <c r="C5" s="96"/>
      <c r="D5" s="96"/>
      <c r="E5" s="32"/>
      <c r="F5" s="234" t="s">
        <v>75</v>
      </c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</row>
    <row r="6" spans="1:18" s="33" customFormat="1" ht="20.100000000000001" customHeight="1">
      <c r="A6" s="32"/>
      <c r="B6" s="32"/>
      <c r="C6" s="96"/>
      <c r="D6" s="96"/>
      <c r="E6" s="32"/>
      <c r="F6" s="205"/>
      <c r="G6" s="205"/>
      <c r="H6" s="205"/>
      <c r="I6" s="205"/>
      <c r="J6" s="205"/>
      <c r="K6" s="205"/>
      <c r="L6" s="205"/>
      <c r="M6" s="205"/>
      <c r="N6" s="236" t="s">
        <v>81</v>
      </c>
      <c r="O6" s="236"/>
      <c r="P6" s="236"/>
      <c r="Q6" s="205"/>
      <c r="R6" s="205"/>
    </row>
    <row r="7" spans="1:18" s="33" customFormat="1" ht="20.100000000000001" customHeight="1">
      <c r="A7" s="32"/>
      <c r="B7" s="32"/>
      <c r="C7" s="96"/>
      <c r="D7" s="96"/>
      <c r="E7" s="32"/>
      <c r="F7" s="205"/>
      <c r="G7" s="205"/>
      <c r="H7" s="205"/>
      <c r="I7" s="205"/>
      <c r="J7" s="205"/>
      <c r="K7" s="205"/>
      <c r="L7" s="205"/>
      <c r="M7" s="205"/>
      <c r="N7" s="104" t="s">
        <v>193</v>
      </c>
      <c r="O7" s="104"/>
      <c r="P7" s="104"/>
      <c r="Q7" s="205"/>
      <c r="R7" s="205"/>
    </row>
    <row r="8" spans="1:18" s="33" customFormat="1" ht="20.100000000000001" customHeight="1">
      <c r="A8" s="32"/>
      <c r="B8" s="32"/>
      <c r="C8" s="96"/>
      <c r="D8" s="96"/>
      <c r="E8" s="32"/>
      <c r="F8" s="205"/>
      <c r="G8" s="205"/>
      <c r="H8" s="205"/>
      <c r="I8" s="205"/>
      <c r="J8" s="205"/>
      <c r="K8" s="205"/>
      <c r="L8" s="205"/>
      <c r="M8" s="205"/>
      <c r="N8" s="104" t="s">
        <v>194</v>
      </c>
      <c r="O8" s="104"/>
      <c r="P8" s="104" t="s">
        <v>195</v>
      </c>
      <c r="Q8" s="205"/>
      <c r="R8" s="205"/>
    </row>
    <row r="9" spans="1:18" s="25" customFormat="1" ht="20.100000000000001" customHeight="1">
      <c r="C9" s="206"/>
      <c r="D9" s="206"/>
      <c r="E9" s="34"/>
      <c r="F9" s="207"/>
      <c r="G9" s="34"/>
      <c r="H9" s="207"/>
      <c r="I9" s="208"/>
      <c r="J9" s="231" t="s">
        <v>99</v>
      </c>
      <c r="K9" s="231"/>
      <c r="L9" s="231"/>
      <c r="M9" s="35"/>
      <c r="N9" s="104" t="s">
        <v>196</v>
      </c>
      <c r="O9" s="104"/>
      <c r="P9" s="104" t="s">
        <v>197</v>
      </c>
      <c r="Q9" s="35"/>
      <c r="R9" s="104"/>
    </row>
    <row r="10" spans="1:18" s="25" customFormat="1" ht="20.100000000000001" customHeight="1">
      <c r="C10" s="209"/>
      <c r="D10" s="209"/>
      <c r="E10" s="34"/>
      <c r="F10" s="104" t="s">
        <v>27</v>
      </c>
      <c r="G10" s="34"/>
      <c r="H10" s="104" t="s">
        <v>2</v>
      </c>
      <c r="I10" s="208"/>
      <c r="J10" s="34" t="s">
        <v>84</v>
      </c>
      <c r="K10" s="34"/>
      <c r="L10" s="104"/>
      <c r="M10" s="34"/>
      <c r="N10" s="104" t="s">
        <v>198</v>
      </c>
      <c r="O10" s="104"/>
      <c r="P10" s="104" t="s">
        <v>170</v>
      </c>
      <c r="Q10" s="34"/>
      <c r="R10" s="104" t="s">
        <v>21</v>
      </c>
    </row>
    <row r="11" spans="1:18" s="25" customFormat="1" ht="20.100000000000001" customHeight="1">
      <c r="C11" s="206"/>
      <c r="D11" s="206"/>
      <c r="E11" s="34"/>
      <c r="F11" s="207" t="s">
        <v>28</v>
      </c>
      <c r="G11" s="34"/>
      <c r="H11" s="207" t="s">
        <v>236</v>
      </c>
      <c r="I11" s="208"/>
      <c r="J11" s="34" t="s">
        <v>83</v>
      </c>
      <c r="K11" s="34"/>
      <c r="L11" s="104" t="s">
        <v>126</v>
      </c>
      <c r="M11" s="34"/>
      <c r="N11" s="104" t="s">
        <v>199</v>
      </c>
      <c r="O11" s="104"/>
      <c r="P11" s="104" t="s">
        <v>171</v>
      </c>
      <c r="Q11" s="34"/>
      <c r="R11" s="34" t="s">
        <v>78</v>
      </c>
    </row>
    <row r="12" spans="1:18" s="25" customFormat="1" ht="20.100000000000001" customHeight="1">
      <c r="C12" s="89"/>
      <c r="D12" s="210" t="s">
        <v>39</v>
      </c>
      <c r="E12" s="34"/>
      <c r="F12" s="211" t="s">
        <v>25</v>
      </c>
      <c r="G12" s="34"/>
      <c r="H12" s="211" t="s">
        <v>25</v>
      </c>
      <c r="I12" s="208"/>
      <c r="J12" s="211" t="s">
        <v>25</v>
      </c>
      <c r="K12" s="34"/>
      <c r="L12" s="211" t="s">
        <v>25</v>
      </c>
      <c r="M12" s="34"/>
      <c r="N12" s="212" t="s">
        <v>25</v>
      </c>
      <c r="O12" s="34"/>
      <c r="P12" s="212" t="s">
        <v>25</v>
      </c>
      <c r="Q12" s="34"/>
      <c r="R12" s="212" t="s">
        <v>25</v>
      </c>
    </row>
    <row r="13" spans="1:18" ht="6" customHeight="1">
      <c r="A13" s="35"/>
      <c r="B13" s="35"/>
      <c r="E13" s="213"/>
      <c r="F13" s="214"/>
      <c r="G13" s="213"/>
      <c r="H13" s="214"/>
      <c r="I13" s="213"/>
      <c r="J13" s="214"/>
      <c r="K13" s="213"/>
      <c r="L13" s="214"/>
      <c r="M13" s="213"/>
      <c r="N13" s="214"/>
      <c r="O13" s="213"/>
      <c r="P13" s="214"/>
      <c r="Q13" s="213"/>
      <c r="R13" s="214"/>
    </row>
    <row r="14" spans="1:18" ht="20.100000000000001" customHeight="1">
      <c r="A14" s="35" t="s">
        <v>146</v>
      </c>
      <c r="B14" s="35"/>
      <c r="E14" s="86"/>
      <c r="F14" s="215">
        <v>785261701</v>
      </c>
      <c r="G14" s="79"/>
      <c r="H14" s="215">
        <v>353617102</v>
      </c>
      <c r="I14" s="79"/>
      <c r="J14" s="215">
        <v>46795718</v>
      </c>
      <c r="K14" s="79"/>
      <c r="L14" s="215">
        <v>-916897834</v>
      </c>
      <c r="M14" s="79"/>
      <c r="N14" s="79">
        <v>0</v>
      </c>
      <c r="O14" s="79"/>
      <c r="P14" s="79">
        <f>SUM(N14:O14)</f>
        <v>0</v>
      </c>
      <c r="Q14" s="79"/>
      <c r="R14" s="79">
        <f>SUM(P14,F14:L14)</f>
        <v>268776687</v>
      </c>
    </row>
    <row r="15" spans="1:18" ht="20.100000000000001" customHeight="1">
      <c r="A15" s="78" t="s">
        <v>156</v>
      </c>
      <c r="B15" s="35"/>
      <c r="E15" s="86"/>
      <c r="F15" s="215">
        <v>-392630850</v>
      </c>
      <c r="G15" s="79"/>
      <c r="H15" s="215">
        <v>-353617102</v>
      </c>
      <c r="I15" s="79"/>
      <c r="J15" s="215">
        <v>0</v>
      </c>
      <c r="K15" s="79"/>
      <c r="L15" s="215">
        <v>793043670</v>
      </c>
      <c r="M15" s="79"/>
      <c r="N15" s="79">
        <v>0</v>
      </c>
      <c r="O15" s="79"/>
      <c r="P15" s="79">
        <f t="shared" ref="P15:P19" si="0">SUM(N15:O15)</f>
        <v>0</v>
      </c>
      <c r="Q15" s="79"/>
      <c r="R15" s="79">
        <f t="shared" ref="R15:R19" si="1">SUM(P15,F15:L15)</f>
        <v>46795718</v>
      </c>
    </row>
    <row r="16" spans="1:18" ht="20.100000000000001" customHeight="1">
      <c r="A16" s="78" t="s">
        <v>245</v>
      </c>
      <c r="B16" s="35"/>
      <c r="E16" s="86"/>
      <c r="F16" s="215">
        <v>0</v>
      </c>
      <c r="G16" s="79"/>
      <c r="H16" s="215">
        <v>0</v>
      </c>
      <c r="I16" s="79"/>
      <c r="J16" s="215">
        <v>-46795718</v>
      </c>
      <c r="K16" s="79"/>
      <c r="L16" s="215">
        <v>0</v>
      </c>
      <c r="M16" s="79"/>
      <c r="N16" s="79">
        <v>0</v>
      </c>
      <c r="O16" s="79"/>
      <c r="P16" s="79">
        <f t="shared" si="0"/>
        <v>0</v>
      </c>
      <c r="Q16" s="79"/>
      <c r="R16" s="79">
        <f t="shared" si="1"/>
        <v>-46795718</v>
      </c>
    </row>
    <row r="17" spans="1:18" ht="20.100000000000001" customHeight="1">
      <c r="A17" s="78" t="s">
        <v>86</v>
      </c>
      <c r="B17" s="35"/>
      <c r="E17" s="86"/>
      <c r="F17" s="215">
        <v>0</v>
      </c>
      <c r="G17" s="79"/>
      <c r="H17" s="215">
        <v>0</v>
      </c>
      <c r="I17" s="79"/>
      <c r="J17" s="215">
        <v>0</v>
      </c>
      <c r="K17" s="79"/>
      <c r="L17" s="215">
        <v>82000870</v>
      </c>
      <c r="M17" s="79"/>
      <c r="N17" s="79">
        <v>0</v>
      </c>
      <c r="O17" s="79"/>
      <c r="P17" s="79">
        <f t="shared" si="0"/>
        <v>0</v>
      </c>
      <c r="Q17" s="79"/>
      <c r="R17" s="79">
        <f t="shared" si="1"/>
        <v>82000870</v>
      </c>
    </row>
    <row r="18" spans="1:18" ht="20.100000000000001" customHeight="1">
      <c r="A18" s="78" t="s">
        <v>211</v>
      </c>
      <c r="E18" s="86"/>
      <c r="F18" s="215"/>
      <c r="G18" s="79"/>
      <c r="H18" s="215"/>
      <c r="I18" s="79"/>
      <c r="J18" s="215"/>
      <c r="K18" s="79"/>
      <c r="L18" s="215"/>
      <c r="M18" s="79"/>
      <c r="N18" s="79"/>
      <c r="O18" s="79"/>
      <c r="P18" s="79"/>
      <c r="Q18" s="79"/>
      <c r="R18" s="79"/>
    </row>
    <row r="19" spans="1:18" ht="20.100000000000001" customHeight="1">
      <c r="B19" s="78" t="s">
        <v>212</v>
      </c>
      <c r="C19" s="36"/>
      <c r="D19" s="36"/>
      <c r="E19" s="31"/>
      <c r="F19" s="204">
        <v>0</v>
      </c>
      <c r="G19" s="88"/>
      <c r="H19" s="204">
        <v>0</v>
      </c>
      <c r="I19" s="88"/>
      <c r="J19" s="204">
        <v>0</v>
      </c>
      <c r="K19" s="79"/>
      <c r="L19" s="204">
        <v>0</v>
      </c>
      <c r="M19" s="79"/>
      <c r="N19" s="204">
        <v>-5198122</v>
      </c>
      <c r="O19" s="79"/>
      <c r="P19" s="155">
        <f t="shared" si="0"/>
        <v>-5198122</v>
      </c>
      <c r="Q19" s="79"/>
      <c r="R19" s="155">
        <f t="shared" si="1"/>
        <v>-5198122</v>
      </c>
    </row>
    <row r="20" spans="1:18" ht="6" customHeight="1">
      <c r="E20" s="213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</row>
    <row r="21" spans="1:18" ht="20.100000000000001" customHeight="1" thickBot="1">
      <c r="A21" s="35" t="s">
        <v>241</v>
      </c>
      <c r="B21" s="35"/>
      <c r="E21" s="213"/>
      <c r="F21" s="216">
        <f>SUM(F14:F20)</f>
        <v>392630851</v>
      </c>
      <c r="G21" s="79"/>
      <c r="H21" s="216">
        <f>SUM(H14:H19)</f>
        <v>0</v>
      </c>
      <c r="I21" s="79"/>
      <c r="J21" s="216">
        <f>SUM(J14:J20)</f>
        <v>0</v>
      </c>
      <c r="K21" s="79"/>
      <c r="L21" s="216">
        <f>SUM(L14:L20)</f>
        <v>-41853294</v>
      </c>
      <c r="M21" s="79"/>
      <c r="N21" s="216">
        <f>SUM(N14:N20)</f>
        <v>-5198122</v>
      </c>
      <c r="O21" s="79"/>
      <c r="P21" s="216">
        <f>SUM(P14:P20)</f>
        <v>-5198122</v>
      </c>
      <c r="Q21" s="79"/>
      <c r="R21" s="216">
        <f>SUM(R14:R20)</f>
        <v>345579435</v>
      </c>
    </row>
    <row r="22" spans="1:18" ht="9.75" customHeight="1" thickTop="1">
      <c r="F22" s="81"/>
      <c r="G22" s="81"/>
      <c r="H22" s="81"/>
      <c r="I22" s="81"/>
      <c r="J22" s="81"/>
      <c r="K22" s="81"/>
      <c r="L22" s="82"/>
      <c r="M22" s="81"/>
      <c r="N22" s="82"/>
      <c r="O22" s="81"/>
      <c r="P22" s="82"/>
      <c r="Q22" s="81"/>
      <c r="R22" s="82"/>
    </row>
    <row r="23" spans="1:18" ht="20.100000000000001" customHeight="1">
      <c r="A23" s="35" t="s">
        <v>192</v>
      </c>
      <c r="B23" s="35"/>
      <c r="E23" s="86"/>
      <c r="F23" s="217">
        <v>4318936902</v>
      </c>
      <c r="G23" s="79"/>
      <c r="H23" s="217">
        <v>-3141044841</v>
      </c>
      <c r="I23" s="79"/>
      <c r="J23" s="217">
        <v>0</v>
      </c>
      <c r="K23" s="79"/>
      <c r="L23" s="217">
        <v>-63537535</v>
      </c>
      <c r="M23" s="79"/>
      <c r="N23" s="127">
        <v>-5198122</v>
      </c>
      <c r="O23" s="79"/>
      <c r="P23" s="127">
        <f>SUM(N23)</f>
        <v>-5198122</v>
      </c>
      <c r="Q23" s="79"/>
      <c r="R23" s="127">
        <f>SUM(P23,F23:L23)</f>
        <v>1109156404</v>
      </c>
    </row>
    <row r="24" spans="1:18" ht="20.100000000000001" customHeight="1">
      <c r="A24" s="78" t="s">
        <v>200</v>
      </c>
      <c r="B24" s="35"/>
      <c r="D24" s="37">
        <v>16</v>
      </c>
      <c r="E24" s="86"/>
      <c r="F24" s="217">
        <v>5938177</v>
      </c>
      <c r="G24" s="79"/>
      <c r="H24" s="217">
        <v>-4085467.5999999996</v>
      </c>
      <c r="I24" s="79"/>
      <c r="J24" s="217">
        <v>0</v>
      </c>
      <c r="K24" s="79"/>
      <c r="L24" s="217">
        <v>0</v>
      </c>
      <c r="M24" s="79"/>
      <c r="N24" s="127">
        <v>0</v>
      </c>
      <c r="O24" s="79"/>
      <c r="P24" s="127">
        <f t="shared" ref="P24:P25" si="2">SUM(N24)</f>
        <v>0</v>
      </c>
      <c r="Q24" s="79"/>
      <c r="R24" s="127">
        <f>SUM(P24,F24:L24)</f>
        <v>1852709.4000000004</v>
      </c>
    </row>
    <row r="25" spans="1:18" ht="20.100000000000001" customHeight="1">
      <c r="A25" s="78" t="s">
        <v>86</v>
      </c>
      <c r="C25" s="36"/>
      <c r="D25" s="36"/>
      <c r="E25" s="31"/>
      <c r="F25" s="217">
        <v>0</v>
      </c>
      <c r="G25" s="79"/>
      <c r="H25" s="217">
        <v>0</v>
      </c>
      <c r="I25" s="79"/>
      <c r="J25" s="217">
        <v>0</v>
      </c>
      <c r="K25" s="79"/>
      <c r="L25" s="217">
        <v>-18803214</v>
      </c>
      <c r="M25" s="79"/>
      <c r="N25" s="127">
        <v>0</v>
      </c>
      <c r="O25" s="79"/>
      <c r="P25" s="127">
        <f t="shared" si="2"/>
        <v>0</v>
      </c>
      <c r="Q25" s="79"/>
      <c r="R25" s="127">
        <f>SUM(F25:L25,P25)</f>
        <v>-18803214</v>
      </c>
    </row>
    <row r="26" spans="1:18" ht="20.100000000000001" customHeight="1">
      <c r="A26" s="78" t="s">
        <v>211</v>
      </c>
      <c r="C26" s="36"/>
      <c r="D26" s="36"/>
      <c r="E26" s="31"/>
      <c r="F26" s="217"/>
      <c r="G26" s="79"/>
      <c r="H26" s="217"/>
      <c r="I26" s="79"/>
      <c r="J26" s="217"/>
      <c r="K26" s="79"/>
      <c r="L26" s="217"/>
      <c r="M26" s="79"/>
      <c r="N26" s="127"/>
      <c r="O26" s="79"/>
      <c r="P26" s="127"/>
      <c r="Q26" s="79"/>
      <c r="R26" s="127"/>
    </row>
    <row r="27" spans="1:18" ht="20.100000000000001" customHeight="1">
      <c r="B27" s="78" t="s">
        <v>212</v>
      </c>
      <c r="C27" s="36"/>
      <c r="D27" s="36">
        <v>5</v>
      </c>
      <c r="E27" s="31"/>
      <c r="F27" s="217">
        <v>0</v>
      </c>
      <c r="G27" s="79"/>
      <c r="H27" s="217">
        <v>0</v>
      </c>
      <c r="I27" s="79"/>
      <c r="J27" s="217">
        <v>0</v>
      </c>
      <c r="K27" s="79"/>
      <c r="L27" s="217">
        <v>0</v>
      </c>
      <c r="M27" s="79"/>
      <c r="N27" s="127">
        <v>14400000</v>
      </c>
      <c r="O27" s="79"/>
      <c r="P27" s="127">
        <v>14400000</v>
      </c>
      <c r="Q27" s="79"/>
      <c r="R27" s="127">
        <v>14400000</v>
      </c>
    </row>
    <row r="28" spans="1:18" ht="20.100000000000001" customHeight="1">
      <c r="A28" s="78" t="s">
        <v>213</v>
      </c>
      <c r="C28" s="36"/>
      <c r="D28" s="36"/>
      <c r="E28" s="31"/>
      <c r="F28" s="217"/>
      <c r="G28" s="79"/>
      <c r="H28" s="217"/>
      <c r="I28" s="79"/>
      <c r="J28" s="217"/>
      <c r="K28" s="79"/>
      <c r="L28" s="217"/>
      <c r="M28" s="79"/>
      <c r="N28" s="127"/>
      <c r="O28" s="79"/>
      <c r="P28" s="127"/>
      <c r="Q28" s="79"/>
      <c r="R28" s="127"/>
    </row>
    <row r="29" spans="1:18" ht="20.100000000000001" customHeight="1">
      <c r="B29" s="78" t="s">
        <v>232</v>
      </c>
      <c r="C29" s="36"/>
      <c r="D29" s="36">
        <v>5</v>
      </c>
      <c r="E29" s="31"/>
      <c r="F29" s="173">
        <v>0</v>
      </c>
      <c r="G29" s="88"/>
      <c r="H29" s="173">
        <v>0</v>
      </c>
      <c r="I29" s="88"/>
      <c r="J29" s="173">
        <v>0</v>
      </c>
      <c r="K29" s="79"/>
      <c r="L29" s="173">
        <v>9201878</v>
      </c>
      <c r="M29" s="79"/>
      <c r="N29" s="173">
        <v>-9201878</v>
      </c>
      <c r="O29" s="79"/>
      <c r="P29" s="173">
        <f t="shared" ref="P29" si="3">SUM(N29)</f>
        <v>-9201878</v>
      </c>
      <c r="Q29" s="79"/>
      <c r="R29" s="173">
        <f t="shared" ref="R29" si="4">SUM(F29:L29,P29)</f>
        <v>0</v>
      </c>
    </row>
    <row r="30" spans="1:18" ht="6" customHeight="1">
      <c r="E30" s="213"/>
      <c r="F30" s="127"/>
      <c r="G30" s="79"/>
      <c r="H30" s="127"/>
      <c r="I30" s="79"/>
      <c r="J30" s="127"/>
      <c r="K30" s="79"/>
      <c r="L30" s="127"/>
      <c r="M30" s="79"/>
      <c r="N30" s="127"/>
      <c r="O30" s="79"/>
      <c r="P30" s="127"/>
      <c r="Q30" s="79"/>
      <c r="R30" s="127"/>
    </row>
    <row r="31" spans="1:18" ht="20.100000000000001" customHeight="1" thickBot="1">
      <c r="A31" s="35" t="s">
        <v>242</v>
      </c>
      <c r="B31" s="35"/>
      <c r="E31" s="213"/>
      <c r="F31" s="174">
        <f>SUM(F23:F30)</f>
        <v>4324875079</v>
      </c>
      <c r="G31" s="79"/>
      <c r="H31" s="174">
        <f>SUM(H23:H25)</f>
        <v>-3145130308.5999999</v>
      </c>
      <c r="I31" s="79"/>
      <c r="J31" s="174">
        <f>SUM(J23:J30)</f>
        <v>0</v>
      </c>
      <c r="K31" s="79"/>
      <c r="L31" s="174">
        <f>SUM(L23:L30)</f>
        <v>-73138871</v>
      </c>
      <c r="M31" s="79"/>
      <c r="N31" s="174">
        <f>SUM(N23:N30)</f>
        <v>0</v>
      </c>
      <c r="O31" s="79"/>
      <c r="P31" s="174">
        <f>SUM(P23:P30)</f>
        <v>0</v>
      </c>
      <c r="Q31" s="79"/>
      <c r="R31" s="174">
        <f>SUM(R23:R30)</f>
        <v>1106605899.4000001</v>
      </c>
    </row>
    <row r="32" spans="1:18" ht="18.75" customHeight="1" thickTop="1">
      <c r="F32" s="81"/>
      <c r="G32" s="81"/>
      <c r="H32" s="81"/>
      <c r="I32" s="81"/>
      <c r="J32" s="81"/>
      <c r="K32" s="81"/>
      <c r="L32" s="82"/>
      <c r="M32" s="81"/>
      <c r="N32" s="82"/>
      <c r="O32" s="81"/>
      <c r="P32" s="82"/>
      <c r="Q32" s="81"/>
      <c r="R32" s="82"/>
    </row>
    <row r="33" spans="1:18" ht="22.35" customHeight="1">
      <c r="A33" s="235" t="s">
        <v>98</v>
      </c>
      <c r="B33" s="235"/>
      <c r="C33" s="235"/>
      <c r="D33" s="235"/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5"/>
      <c r="P33" s="235"/>
      <c r="Q33" s="235"/>
      <c r="R33" s="235"/>
    </row>
  </sheetData>
  <mergeCells count="4">
    <mergeCell ref="F5:R5"/>
    <mergeCell ref="J9:L9"/>
    <mergeCell ref="A33:R33"/>
    <mergeCell ref="N6:P6"/>
  </mergeCells>
  <pageMargins left="0.7" right="0.7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8EECE-EBAE-4132-A9DF-709E82309D06}">
  <dimension ref="A1:M144"/>
  <sheetViews>
    <sheetView zoomScale="86" zoomScaleNormal="86" zoomScaleSheetLayoutView="82" workbookViewId="0"/>
  </sheetViews>
  <sheetFormatPr defaultColWidth="9.42578125" defaultRowHeight="21.75" customHeight="1"/>
  <cols>
    <col min="1" max="2" width="1.42578125" style="42" customWidth="1"/>
    <col min="3" max="3" width="1.5703125" style="42" customWidth="1"/>
    <col min="4" max="4" width="39.140625" style="42" customWidth="1"/>
    <col min="5" max="5" width="7.5703125" style="42" customWidth="1"/>
    <col min="6" max="6" width="0.5703125" style="42" customWidth="1"/>
    <col min="7" max="7" width="11.5703125" style="81" customWidth="1"/>
    <col min="8" max="8" width="0.5703125" style="81" customWidth="1"/>
    <col min="9" max="9" width="11.5703125" style="81" customWidth="1"/>
    <col min="10" max="10" width="0.5703125" style="81" customWidth="1"/>
    <col min="11" max="11" width="11.5703125" style="81" customWidth="1"/>
    <col min="12" max="12" width="0.5703125" style="81" customWidth="1"/>
    <col min="13" max="13" width="11.5703125" style="81" customWidth="1"/>
    <col min="14" max="16384" width="9.42578125" style="42"/>
  </cols>
  <sheetData>
    <row r="1" spans="1:13" ht="20.25" customHeight="1">
      <c r="A1" s="145" t="s">
        <v>221</v>
      </c>
      <c r="B1" s="43"/>
      <c r="C1" s="43"/>
      <c r="D1" s="43"/>
      <c r="E1" s="25"/>
      <c r="F1" s="26"/>
      <c r="H1" s="101"/>
      <c r="J1" s="101"/>
      <c r="L1" s="101"/>
    </row>
    <row r="2" spans="1:13" ht="20.25" customHeight="1">
      <c r="A2" s="27" t="s">
        <v>29</v>
      </c>
      <c r="B2" s="43"/>
      <c r="C2" s="43"/>
      <c r="D2" s="43"/>
      <c r="E2" s="25"/>
      <c r="F2" s="26"/>
      <c r="H2" s="101"/>
      <c r="J2" s="101"/>
      <c r="L2" s="101"/>
    </row>
    <row r="3" spans="1:13" ht="20.25" customHeight="1">
      <c r="A3" s="7" t="str">
        <f>ไทย10!A3</f>
        <v>สำหรับงวดเก้าเดือนสิ้นสุดวันที่ 30 กันยายน พ.ศ. 2566</v>
      </c>
      <c r="B3" s="225"/>
      <c r="C3" s="225"/>
      <c r="D3" s="225"/>
      <c r="E3" s="28"/>
      <c r="F3" s="29"/>
      <c r="G3" s="84"/>
      <c r="H3" s="102"/>
      <c r="I3" s="84"/>
      <c r="J3" s="102"/>
      <c r="K3" s="84"/>
      <c r="L3" s="102"/>
      <c r="M3" s="84"/>
    </row>
    <row r="4" spans="1:13" ht="19.350000000000001" customHeight="1">
      <c r="A4" s="43"/>
      <c r="B4" s="43"/>
      <c r="C4" s="43"/>
      <c r="D4" s="43"/>
      <c r="E4" s="25"/>
      <c r="F4" s="26"/>
      <c r="H4" s="101"/>
      <c r="J4" s="101"/>
      <c r="L4" s="101"/>
    </row>
    <row r="5" spans="1:13" ht="19.350000000000001" customHeight="1">
      <c r="A5" s="43"/>
      <c r="B5" s="43"/>
      <c r="C5" s="43"/>
      <c r="D5" s="43"/>
      <c r="E5" s="25"/>
      <c r="F5" s="78"/>
      <c r="G5" s="237" t="s">
        <v>36</v>
      </c>
      <c r="H5" s="237"/>
      <c r="I5" s="237"/>
      <c r="J5" s="103"/>
      <c r="K5" s="238" t="s">
        <v>74</v>
      </c>
      <c r="L5" s="238"/>
      <c r="M5" s="238"/>
    </row>
    <row r="6" spans="1:13" ht="19.350000000000001" customHeight="1">
      <c r="A6" s="43"/>
      <c r="B6" s="43"/>
      <c r="C6" s="43"/>
      <c r="D6" s="43"/>
      <c r="E6" s="25"/>
      <c r="F6" s="78"/>
      <c r="G6" s="46" t="s">
        <v>240</v>
      </c>
      <c r="H6" s="47"/>
      <c r="I6" s="46" t="s">
        <v>240</v>
      </c>
      <c r="J6" s="48"/>
      <c r="K6" s="46" t="s">
        <v>240</v>
      </c>
      <c r="L6" s="47"/>
      <c r="M6" s="46" t="s">
        <v>240</v>
      </c>
    </row>
    <row r="7" spans="1:13" ht="19.350000000000001" customHeight="1">
      <c r="A7" s="43"/>
      <c r="B7" s="43"/>
      <c r="C7" s="43"/>
      <c r="D7" s="43"/>
      <c r="E7" s="25"/>
      <c r="F7" s="78"/>
      <c r="G7" s="49" t="s">
        <v>178</v>
      </c>
      <c r="H7" s="50"/>
      <c r="I7" s="49" t="s">
        <v>143</v>
      </c>
      <c r="J7" s="51"/>
      <c r="K7" s="49" t="s">
        <v>178</v>
      </c>
      <c r="L7" s="50"/>
      <c r="M7" s="49" t="s">
        <v>143</v>
      </c>
    </row>
    <row r="8" spans="1:13" ht="19.350000000000001" customHeight="1">
      <c r="A8" s="43"/>
      <c r="B8" s="43"/>
      <c r="C8" s="43"/>
      <c r="D8" s="43"/>
      <c r="E8" s="105" t="s">
        <v>39</v>
      </c>
      <c r="F8" s="96"/>
      <c r="G8" s="106" t="s">
        <v>25</v>
      </c>
      <c r="H8" s="107"/>
      <c r="I8" s="106" t="s">
        <v>25</v>
      </c>
      <c r="J8" s="107"/>
      <c r="K8" s="106" t="s">
        <v>25</v>
      </c>
      <c r="L8" s="107"/>
      <c r="M8" s="106" t="s">
        <v>25</v>
      </c>
    </row>
    <row r="9" spans="1:13" ht="19.350000000000001" customHeight="1">
      <c r="A9" s="27" t="s">
        <v>22</v>
      </c>
      <c r="B9" s="27"/>
      <c r="C9" s="27"/>
      <c r="D9" s="27"/>
      <c r="E9" s="25"/>
      <c r="F9" s="78"/>
      <c r="G9" s="129"/>
      <c r="H9" s="40"/>
      <c r="I9" s="88"/>
      <c r="J9" s="78"/>
      <c r="K9" s="129"/>
      <c r="L9" s="40"/>
      <c r="M9" s="88"/>
    </row>
    <row r="10" spans="1:13" ht="19.350000000000001" customHeight="1">
      <c r="A10" s="43" t="s">
        <v>87</v>
      </c>
      <c r="B10" s="43"/>
      <c r="C10" s="43"/>
      <c r="E10" s="25"/>
      <c r="F10" s="78"/>
      <c r="G10" s="129"/>
      <c r="H10" s="40"/>
      <c r="I10" s="88"/>
      <c r="J10" s="78"/>
      <c r="K10" s="129"/>
      <c r="L10" s="40"/>
      <c r="M10" s="88"/>
    </row>
    <row r="11" spans="1:13" ht="19.350000000000001" customHeight="1">
      <c r="B11" s="64" t="s">
        <v>101</v>
      </c>
      <c r="E11" s="25"/>
      <c r="F11" s="78"/>
      <c r="G11" s="129">
        <v>-13358918</v>
      </c>
      <c r="H11" s="40"/>
      <c r="I11" s="40">
        <v>-82410809.829999998</v>
      </c>
      <c r="J11" s="78"/>
      <c r="K11" s="142">
        <v>-17665142</v>
      </c>
      <c r="L11" s="40"/>
      <c r="M11" s="40">
        <v>83144371</v>
      </c>
    </row>
    <row r="12" spans="1:13" ht="19.350000000000001" customHeight="1">
      <c r="B12" s="64" t="s">
        <v>102</v>
      </c>
      <c r="E12" s="108"/>
      <c r="F12" s="78"/>
      <c r="G12" s="130">
        <v>1565732</v>
      </c>
      <c r="H12" s="40"/>
      <c r="I12" s="41">
        <v>58145101.829999998</v>
      </c>
      <c r="J12" s="78"/>
      <c r="K12" s="143">
        <v>0</v>
      </c>
      <c r="L12" s="40"/>
      <c r="M12" s="112">
        <v>0</v>
      </c>
    </row>
    <row r="13" spans="1:13" ht="6" customHeight="1">
      <c r="B13" s="43"/>
      <c r="C13" s="43"/>
      <c r="E13" s="25"/>
      <c r="F13" s="78"/>
      <c r="G13" s="129"/>
      <c r="H13" s="40"/>
      <c r="I13" s="88"/>
      <c r="J13" s="78"/>
      <c r="K13" s="142"/>
      <c r="L13" s="40"/>
      <c r="M13" s="40"/>
    </row>
    <row r="14" spans="1:13" ht="19.350000000000001" customHeight="1">
      <c r="A14" s="43" t="s">
        <v>87</v>
      </c>
      <c r="B14" s="43"/>
      <c r="C14" s="43"/>
      <c r="E14" s="108"/>
      <c r="F14" s="78"/>
      <c r="G14" s="129">
        <f>SUM(G11:G12)</f>
        <v>-11793186</v>
      </c>
      <c r="H14" s="40"/>
      <c r="I14" s="88">
        <f>SUM(I11:I12)</f>
        <v>-24265708</v>
      </c>
      <c r="J14" s="78"/>
      <c r="K14" s="142">
        <f>SUM(K11:K13)</f>
        <v>-17665142</v>
      </c>
      <c r="L14" s="40"/>
      <c r="M14" s="40">
        <f>SUM(M11:M13)</f>
        <v>83144371</v>
      </c>
    </row>
    <row r="15" spans="1:13" ht="19.350000000000001" customHeight="1">
      <c r="A15" s="43" t="s">
        <v>130</v>
      </c>
      <c r="B15" s="43"/>
      <c r="C15" s="43"/>
      <c r="E15" s="25"/>
      <c r="F15" s="78"/>
      <c r="G15" s="129"/>
      <c r="H15" s="40"/>
      <c r="I15" s="88"/>
      <c r="J15" s="78"/>
      <c r="K15" s="142"/>
      <c r="L15" s="40"/>
      <c r="M15" s="40"/>
    </row>
    <row r="16" spans="1:13" ht="19.350000000000001" customHeight="1">
      <c r="A16" s="27"/>
      <c r="B16" s="78" t="s">
        <v>40</v>
      </c>
      <c r="C16" s="43"/>
      <c r="E16" s="25">
        <v>12</v>
      </c>
      <c r="F16" s="78"/>
      <c r="G16" s="131">
        <v>10525594</v>
      </c>
      <c r="H16" s="82"/>
      <c r="I16" s="81">
        <v>9875371</v>
      </c>
      <c r="J16" s="78"/>
      <c r="K16" s="127">
        <v>541789</v>
      </c>
      <c r="L16" s="79"/>
      <c r="M16" s="79">
        <v>22406</v>
      </c>
    </row>
    <row r="17" spans="1:13" ht="19.350000000000001" customHeight="1">
      <c r="A17" s="27"/>
      <c r="B17" s="42" t="s">
        <v>137</v>
      </c>
      <c r="C17" s="43"/>
      <c r="E17" s="25">
        <v>13</v>
      </c>
      <c r="F17" s="78"/>
      <c r="G17" s="131">
        <v>26974036</v>
      </c>
      <c r="H17" s="82"/>
      <c r="I17" s="81">
        <v>34249151</v>
      </c>
      <c r="J17" s="78"/>
      <c r="K17" s="127">
        <v>3008466</v>
      </c>
      <c r="L17" s="79"/>
      <c r="M17" s="79">
        <v>4533421</v>
      </c>
    </row>
    <row r="18" spans="1:13" ht="19.350000000000001" customHeight="1">
      <c r="B18" s="42" t="s">
        <v>112</v>
      </c>
      <c r="C18" s="43"/>
      <c r="E18" s="25">
        <v>12</v>
      </c>
      <c r="F18" s="78"/>
      <c r="G18" s="131">
        <v>3763459</v>
      </c>
      <c r="H18" s="82"/>
      <c r="I18" s="81">
        <v>3596485</v>
      </c>
      <c r="J18" s="78"/>
      <c r="K18" s="127">
        <v>0</v>
      </c>
      <c r="L18" s="79"/>
      <c r="M18" s="79">
        <v>0</v>
      </c>
    </row>
    <row r="19" spans="1:13" ht="19.350000000000001" customHeight="1">
      <c r="A19" s="43"/>
      <c r="B19" s="42" t="s">
        <v>17</v>
      </c>
      <c r="C19" s="43"/>
      <c r="E19" s="25"/>
      <c r="F19" s="78"/>
      <c r="G19" s="131">
        <v>-957511</v>
      </c>
      <c r="H19" s="82"/>
      <c r="I19" s="81">
        <v>-580749</v>
      </c>
      <c r="J19" s="78"/>
      <c r="K19" s="127">
        <v>-4820041</v>
      </c>
      <c r="L19" s="79"/>
      <c r="M19" s="79">
        <v>-2002209</v>
      </c>
    </row>
    <row r="20" spans="1:13" ht="21.6" customHeight="1">
      <c r="A20" s="43"/>
      <c r="B20" s="42" t="s">
        <v>226</v>
      </c>
      <c r="C20" s="43"/>
      <c r="E20" s="25"/>
      <c r="F20" s="78"/>
      <c r="G20" s="131">
        <v>-4666802</v>
      </c>
      <c r="H20" s="82"/>
      <c r="I20" s="81">
        <v>0</v>
      </c>
      <c r="K20" s="131">
        <v>0</v>
      </c>
      <c r="L20" s="82"/>
      <c r="M20" s="81">
        <v>0</v>
      </c>
    </row>
    <row r="21" spans="1:13" ht="19.350000000000001" customHeight="1">
      <c r="A21" s="43"/>
      <c r="B21" s="42" t="s">
        <v>174</v>
      </c>
      <c r="C21" s="43"/>
      <c r="E21" s="25"/>
      <c r="F21" s="78"/>
      <c r="G21" s="131"/>
      <c r="H21" s="82"/>
      <c r="J21" s="78"/>
      <c r="K21" s="131"/>
      <c r="L21" s="82"/>
    </row>
    <row r="22" spans="1:13" ht="19.350000000000001" customHeight="1">
      <c r="A22" s="43"/>
      <c r="C22" s="43" t="s">
        <v>175</v>
      </c>
      <c r="E22" s="25"/>
      <c r="F22" s="78"/>
      <c r="G22" s="131"/>
      <c r="H22" s="82"/>
      <c r="J22" s="78"/>
      <c r="K22" s="131"/>
      <c r="L22" s="82"/>
    </row>
    <row r="23" spans="1:13" ht="19.350000000000001" customHeight="1">
      <c r="A23" s="43"/>
      <c r="C23" s="43"/>
      <c r="D23" s="42" t="s">
        <v>176</v>
      </c>
      <c r="E23" s="109"/>
      <c r="F23" s="78"/>
      <c r="G23" s="131">
        <v>0</v>
      </c>
      <c r="H23" s="82"/>
      <c r="I23" s="81">
        <v>0</v>
      </c>
      <c r="J23" s="78"/>
      <c r="K23" s="131">
        <v>0</v>
      </c>
      <c r="L23" s="82"/>
      <c r="M23" s="81">
        <v>-33548122</v>
      </c>
    </row>
    <row r="24" spans="1:13" ht="19.350000000000001" customHeight="1">
      <c r="A24" s="43"/>
      <c r="B24" s="42" t="s">
        <v>177</v>
      </c>
      <c r="C24" s="43"/>
      <c r="E24" s="109"/>
      <c r="F24" s="78"/>
      <c r="G24" s="131">
        <v>0</v>
      </c>
      <c r="H24" s="82"/>
      <c r="I24" s="81">
        <v>-16850565</v>
      </c>
      <c r="J24" s="78"/>
      <c r="K24" s="131">
        <v>0</v>
      </c>
      <c r="L24" s="82"/>
      <c r="M24" s="81">
        <v>-16850565</v>
      </c>
    </row>
    <row r="25" spans="1:13" ht="19.350000000000001" customHeight="1">
      <c r="A25" s="43"/>
      <c r="B25" s="42" t="s">
        <v>172</v>
      </c>
      <c r="C25" s="43"/>
      <c r="E25" s="25"/>
      <c r="F25" s="78"/>
      <c r="G25" s="131">
        <v>0</v>
      </c>
      <c r="H25" s="82"/>
      <c r="I25" s="81">
        <v>-5000000</v>
      </c>
      <c r="J25" s="78"/>
      <c r="K25" s="131">
        <v>0</v>
      </c>
      <c r="L25" s="82"/>
      <c r="M25" s="81">
        <v>0</v>
      </c>
    </row>
    <row r="26" spans="1:13" ht="19.350000000000001" customHeight="1">
      <c r="A26" s="43"/>
      <c r="B26" s="42" t="s">
        <v>163</v>
      </c>
      <c r="C26" s="43"/>
      <c r="E26" s="25"/>
      <c r="F26" s="78"/>
      <c r="G26" s="131">
        <v>0</v>
      </c>
      <c r="H26" s="82"/>
      <c r="I26" s="81">
        <v>0</v>
      </c>
      <c r="J26" s="78"/>
      <c r="K26" s="131">
        <v>0</v>
      </c>
      <c r="L26" s="82"/>
      <c r="M26" s="81">
        <v>1943890</v>
      </c>
    </row>
    <row r="27" spans="1:13" ht="19.350000000000001" customHeight="1">
      <c r="A27" s="43"/>
      <c r="B27" s="42" t="s">
        <v>246</v>
      </c>
      <c r="C27" s="43"/>
      <c r="E27" s="25"/>
      <c r="F27" s="78"/>
      <c r="G27" s="131">
        <v>0</v>
      </c>
      <c r="H27" s="82"/>
      <c r="I27" s="81">
        <v>3441595</v>
      </c>
      <c r="J27" s="78"/>
      <c r="K27" s="131">
        <v>0</v>
      </c>
      <c r="L27" s="82"/>
      <c r="M27" s="81">
        <v>939671</v>
      </c>
    </row>
    <row r="28" spans="1:13" ht="19.350000000000001" customHeight="1">
      <c r="B28" s="43" t="s">
        <v>90</v>
      </c>
      <c r="C28" s="43"/>
      <c r="E28" s="109">
        <v>9.1999999999999993</v>
      </c>
      <c r="F28" s="78"/>
      <c r="G28" s="131">
        <v>-1583474</v>
      </c>
      <c r="H28" s="40"/>
      <c r="I28" s="81">
        <v>-53139033</v>
      </c>
      <c r="J28" s="78"/>
      <c r="K28" s="131">
        <v>-649000</v>
      </c>
      <c r="L28" s="40"/>
      <c r="M28" s="81">
        <v>0</v>
      </c>
    </row>
    <row r="29" spans="1:13" ht="19.350000000000001" customHeight="1">
      <c r="B29" s="43" t="s">
        <v>162</v>
      </c>
      <c r="C29" s="43"/>
      <c r="E29" s="109">
        <v>9.3000000000000007</v>
      </c>
      <c r="F29" s="78"/>
      <c r="G29" s="131">
        <v>0</v>
      </c>
      <c r="H29" s="40"/>
      <c r="I29" s="81">
        <v>13887926</v>
      </c>
      <c r="J29" s="78"/>
      <c r="K29" s="131">
        <v>0</v>
      </c>
      <c r="L29" s="40"/>
      <c r="M29" s="81">
        <v>-60370095</v>
      </c>
    </row>
    <row r="30" spans="1:13" ht="19.350000000000001" customHeight="1">
      <c r="B30" s="42" t="s">
        <v>257</v>
      </c>
      <c r="C30" s="43"/>
      <c r="E30" s="25"/>
      <c r="F30" s="78"/>
      <c r="G30" s="132">
        <v>446951</v>
      </c>
      <c r="H30" s="82"/>
      <c r="I30" s="83">
        <v>0</v>
      </c>
      <c r="J30" s="78"/>
      <c r="K30" s="132">
        <v>0</v>
      </c>
      <c r="L30" s="82"/>
      <c r="M30" s="83">
        <v>0</v>
      </c>
    </row>
    <row r="31" spans="1:13" ht="19.350000000000001" customHeight="1">
      <c r="B31" s="43" t="s">
        <v>202</v>
      </c>
      <c r="C31" s="43"/>
      <c r="E31" s="25"/>
      <c r="F31" s="78"/>
      <c r="G31" s="131">
        <v>63795</v>
      </c>
      <c r="H31" s="40"/>
      <c r="I31" s="81">
        <v>0</v>
      </c>
      <c r="J31" s="78"/>
      <c r="K31" s="131">
        <v>0</v>
      </c>
      <c r="L31" s="40"/>
      <c r="M31" s="81">
        <v>0</v>
      </c>
    </row>
    <row r="32" spans="1:13" ht="19.350000000000001" customHeight="1">
      <c r="B32" s="42" t="s">
        <v>166</v>
      </c>
      <c r="C32" s="43"/>
      <c r="E32" s="25"/>
      <c r="F32" s="78"/>
      <c r="G32" s="132">
        <v>-76204</v>
      </c>
      <c r="H32" s="82"/>
      <c r="I32" s="83">
        <v>-69123</v>
      </c>
      <c r="J32" s="78"/>
      <c r="K32" s="132">
        <v>-11095</v>
      </c>
      <c r="L32" s="82"/>
      <c r="M32" s="83">
        <v>0</v>
      </c>
    </row>
    <row r="33" spans="1:13" ht="19.350000000000001" customHeight="1">
      <c r="B33" s="43" t="s">
        <v>167</v>
      </c>
      <c r="C33" s="43"/>
      <c r="E33" s="25">
        <v>12</v>
      </c>
      <c r="F33" s="78"/>
      <c r="G33" s="133">
        <v>1059528</v>
      </c>
      <c r="H33" s="40"/>
      <c r="I33" s="66">
        <v>28547</v>
      </c>
      <c r="J33" s="78"/>
      <c r="K33" s="133">
        <v>48927</v>
      </c>
      <c r="L33" s="40"/>
      <c r="M33" s="66">
        <v>0</v>
      </c>
    </row>
    <row r="34" spans="1:13" ht="19.350000000000001" customHeight="1">
      <c r="B34" s="43" t="s">
        <v>217</v>
      </c>
      <c r="C34" s="43"/>
      <c r="E34" s="25">
        <v>12</v>
      </c>
      <c r="F34" s="78"/>
      <c r="G34" s="133">
        <v>1696</v>
      </c>
      <c r="H34" s="40"/>
      <c r="I34" s="66">
        <v>0</v>
      </c>
      <c r="J34" s="78"/>
      <c r="K34" s="133">
        <v>0</v>
      </c>
      <c r="L34" s="40"/>
      <c r="M34" s="66">
        <v>0</v>
      </c>
    </row>
    <row r="35" spans="1:13" ht="19.350000000000001" customHeight="1">
      <c r="B35" s="43" t="s">
        <v>122</v>
      </c>
      <c r="C35" s="43"/>
      <c r="E35" s="25"/>
      <c r="F35" s="78"/>
      <c r="G35" s="129">
        <v>2834918</v>
      </c>
      <c r="H35" s="40"/>
      <c r="I35" s="88">
        <v>2290780</v>
      </c>
      <c r="J35" s="78"/>
      <c r="K35" s="129">
        <v>510345</v>
      </c>
      <c r="L35" s="40"/>
      <c r="M35" s="88">
        <v>1896295</v>
      </c>
    </row>
    <row r="36" spans="1:13" ht="19.350000000000001" customHeight="1">
      <c r="B36" s="43" t="s">
        <v>55</v>
      </c>
      <c r="C36" s="43"/>
      <c r="E36" s="25"/>
      <c r="F36" s="78"/>
      <c r="G36" s="129">
        <v>2732608</v>
      </c>
      <c r="H36" s="40"/>
      <c r="I36" s="88">
        <v>12094079</v>
      </c>
      <c r="J36" s="78"/>
      <c r="K36" s="129">
        <v>414895</v>
      </c>
      <c r="L36" s="40"/>
      <c r="M36" s="88">
        <v>8569556</v>
      </c>
    </row>
    <row r="37" spans="1:13" ht="19.350000000000001" customHeight="1">
      <c r="B37" s="43" t="s">
        <v>120</v>
      </c>
      <c r="C37" s="43"/>
      <c r="E37" s="109"/>
      <c r="F37" s="78"/>
      <c r="G37" s="134">
        <v>0</v>
      </c>
      <c r="H37" s="82"/>
      <c r="I37" s="156">
        <v>-10016390</v>
      </c>
      <c r="J37" s="78"/>
      <c r="K37" s="134">
        <v>0</v>
      </c>
      <c r="L37" s="82"/>
      <c r="M37" s="156">
        <v>0</v>
      </c>
    </row>
    <row r="38" spans="1:13" ht="6" customHeight="1">
      <c r="B38" s="43"/>
      <c r="C38" s="43"/>
      <c r="E38" s="25"/>
      <c r="F38" s="78"/>
      <c r="G38" s="129"/>
      <c r="H38" s="40"/>
      <c r="I38" s="88"/>
      <c r="J38" s="78"/>
      <c r="K38" s="129"/>
      <c r="L38" s="40"/>
      <c r="M38" s="88"/>
    </row>
    <row r="39" spans="1:13" ht="19.350000000000001" customHeight="1">
      <c r="B39" s="43"/>
      <c r="C39" s="43"/>
      <c r="E39" s="25"/>
      <c r="F39" s="78"/>
      <c r="G39" s="130">
        <f>SUM(G14:G37)</f>
        <v>29325408</v>
      </c>
      <c r="H39" s="40"/>
      <c r="I39" s="41">
        <f>SUM(I14:I37)</f>
        <v>-30457634</v>
      </c>
      <c r="J39" s="78"/>
      <c r="K39" s="130">
        <f>SUM(K14:K37)</f>
        <v>-18620856</v>
      </c>
      <c r="L39" s="40"/>
      <c r="M39" s="41">
        <f>SUM(M14:M37)</f>
        <v>-11721381</v>
      </c>
    </row>
    <row r="40" spans="1:13" ht="19.350000000000001" customHeight="1">
      <c r="B40" s="43"/>
      <c r="C40" s="43"/>
      <c r="E40" s="25"/>
      <c r="F40" s="78"/>
      <c r="G40" s="88"/>
      <c r="H40" s="40"/>
      <c r="I40" s="88"/>
      <c r="J40" s="78"/>
      <c r="K40" s="88"/>
      <c r="L40" s="40"/>
      <c r="M40" s="88"/>
    </row>
    <row r="41" spans="1:13" ht="19.350000000000001" customHeight="1">
      <c r="B41" s="43"/>
      <c r="C41" s="43"/>
      <c r="E41" s="25"/>
      <c r="F41" s="78"/>
      <c r="G41" s="88"/>
      <c r="H41" s="40"/>
      <c r="I41" s="88"/>
      <c r="J41" s="78"/>
      <c r="K41" s="88"/>
      <c r="L41" s="40"/>
      <c r="M41" s="88"/>
    </row>
    <row r="42" spans="1:13" ht="19.350000000000001" customHeight="1">
      <c r="B42" s="43"/>
      <c r="C42" s="43"/>
      <c r="E42" s="25"/>
      <c r="F42" s="78"/>
      <c r="G42" s="88"/>
      <c r="H42" s="40"/>
      <c r="I42" s="88"/>
      <c r="J42" s="78"/>
      <c r="K42" s="88"/>
      <c r="L42" s="40"/>
      <c r="M42" s="88"/>
    </row>
    <row r="43" spans="1:13" ht="19.350000000000001" customHeight="1">
      <c r="B43" s="43"/>
      <c r="C43" s="43"/>
      <c r="E43" s="25"/>
      <c r="F43" s="78"/>
      <c r="G43" s="88"/>
      <c r="H43" s="40"/>
      <c r="I43" s="88"/>
      <c r="J43" s="78"/>
      <c r="K43" s="88"/>
      <c r="L43" s="40"/>
      <c r="M43" s="88"/>
    </row>
    <row r="44" spans="1:13" ht="19.5" customHeight="1">
      <c r="B44" s="43"/>
      <c r="C44" s="43"/>
      <c r="E44" s="25"/>
      <c r="F44" s="78"/>
      <c r="G44" s="88"/>
      <c r="H44" s="40"/>
      <c r="I44" s="88"/>
      <c r="J44" s="78"/>
      <c r="K44" s="88"/>
      <c r="L44" s="40"/>
      <c r="M44" s="88"/>
    </row>
    <row r="45" spans="1:13" ht="7.5" customHeight="1">
      <c r="B45" s="43"/>
      <c r="C45" s="43"/>
      <c r="E45" s="25"/>
      <c r="F45" s="78"/>
      <c r="G45" s="88"/>
      <c r="H45" s="40"/>
      <c r="I45" s="88"/>
      <c r="J45" s="78"/>
      <c r="K45" s="88"/>
      <c r="L45" s="40"/>
      <c r="M45" s="88"/>
    </row>
    <row r="46" spans="1:13" ht="22.35" customHeight="1">
      <c r="A46" s="1" t="s">
        <v>98</v>
      </c>
      <c r="B46" s="225"/>
      <c r="C46" s="225"/>
      <c r="D46" s="110"/>
      <c r="E46" s="28"/>
      <c r="F46" s="111"/>
      <c r="G46" s="41"/>
      <c r="H46" s="112"/>
      <c r="I46" s="41"/>
      <c r="J46" s="111"/>
      <c r="K46" s="41"/>
      <c r="L46" s="112"/>
      <c r="M46" s="41"/>
    </row>
    <row r="47" spans="1:13" ht="18" customHeight="1">
      <c r="A47" s="145" t="s">
        <v>221</v>
      </c>
      <c r="B47" s="43"/>
      <c r="C47" s="43"/>
      <c r="D47" s="43"/>
      <c r="E47" s="25"/>
      <c r="F47" s="26"/>
      <c r="H47" s="101"/>
      <c r="J47" s="101"/>
      <c r="L47" s="101"/>
    </row>
    <row r="48" spans="1:13" ht="18" customHeight="1">
      <c r="A48" s="27" t="s">
        <v>123</v>
      </c>
      <c r="B48" s="43"/>
      <c r="C48" s="43"/>
      <c r="D48" s="43"/>
      <c r="E48" s="25"/>
      <c r="F48" s="26"/>
      <c r="H48" s="101"/>
      <c r="J48" s="101"/>
      <c r="L48" s="101"/>
    </row>
    <row r="49" spans="1:13" ht="18" customHeight="1">
      <c r="A49" s="7" t="str">
        <f>+A3</f>
        <v>สำหรับงวดเก้าเดือนสิ้นสุดวันที่ 30 กันยายน พ.ศ. 2566</v>
      </c>
      <c r="B49" s="225"/>
      <c r="C49" s="225"/>
      <c r="D49" s="225"/>
      <c r="E49" s="28"/>
      <c r="F49" s="29"/>
      <c r="G49" s="84"/>
      <c r="H49" s="102"/>
      <c r="I49" s="84"/>
      <c r="J49" s="102"/>
      <c r="K49" s="84"/>
      <c r="L49" s="102"/>
      <c r="M49" s="84"/>
    </row>
    <row r="50" spans="1:13" ht="15" customHeight="1">
      <c r="A50" s="43"/>
      <c r="B50" s="43"/>
      <c r="C50" s="43"/>
      <c r="D50" s="43"/>
      <c r="E50" s="25"/>
      <c r="F50" s="26"/>
      <c r="H50" s="101"/>
      <c r="J50" s="101"/>
      <c r="L50" s="101"/>
    </row>
    <row r="51" spans="1:13" ht="18" customHeight="1">
      <c r="A51" s="43"/>
      <c r="B51" s="43"/>
      <c r="C51" s="43"/>
      <c r="D51" s="43"/>
      <c r="E51" s="25"/>
      <c r="F51" s="78"/>
      <c r="G51" s="237" t="s">
        <v>36</v>
      </c>
      <c r="H51" s="237"/>
      <c r="I51" s="237"/>
      <c r="J51" s="103"/>
      <c r="K51" s="238" t="s">
        <v>74</v>
      </c>
      <c r="L51" s="238"/>
      <c r="M51" s="238"/>
    </row>
    <row r="52" spans="1:13" ht="18" customHeight="1">
      <c r="A52" s="43"/>
      <c r="B52" s="43"/>
      <c r="C52" s="43"/>
      <c r="D52" s="43"/>
      <c r="E52" s="25"/>
      <c r="F52" s="78"/>
      <c r="G52" s="46" t="s">
        <v>240</v>
      </c>
      <c r="H52" s="47"/>
      <c r="I52" s="46" t="s">
        <v>240</v>
      </c>
      <c r="J52" s="48"/>
      <c r="K52" s="46" t="s">
        <v>240</v>
      </c>
      <c r="L52" s="47"/>
      <c r="M52" s="46" t="s">
        <v>240</v>
      </c>
    </row>
    <row r="53" spans="1:13" ht="18" customHeight="1">
      <c r="A53" s="43"/>
      <c r="B53" s="43"/>
      <c r="C53" s="43"/>
      <c r="D53" s="43"/>
      <c r="E53" s="25"/>
      <c r="F53" s="78"/>
      <c r="G53" s="49" t="s">
        <v>178</v>
      </c>
      <c r="H53" s="50"/>
      <c r="I53" s="49" t="s">
        <v>143</v>
      </c>
      <c r="J53" s="51"/>
      <c r="K53" s="49" t="s">
        <v>178</v>
      </c>
      <c r="L53" s="50"/>
      <c r="M53" s="49" t="s">
        <v>143</v>
      </c>
    </row>
    <row r="54" spans="1:13" ht="18" customHeight="1">
      <c r="A54" s="43"/>
      <c r="B54" s="43"/>
      <c r="C54" s="43"/>
      <c r="D54" s="43"/>
      <c r="E54" s="105" t="s">
        <v>39</v>
      </c>
      <c r="F54" s="96"/>
      <c r="G54" s="106" t="s">
        <v>25</v>
      </c>
      <c r="H54" s="107"/>
      <c r="I54" s="106" t="s">
        <v>25</v>
      </c>
      <c r="J54" s="107"/>
      <c r="K54" s="106" t="s">
        <v>25</v>
      </c>
      <c r="L54" s="107"/>
      <c r="M54" s="106" t="s">
        <v>25</v>
      </c>
    </row>
    <row r="55" spans="1:13" ht="18" customHeight="1">
      <c r="A55" s="27" t="s">
        <v>131</v>
      </c>
      <c r="B55" s="27"/>
      <c r="C55" s="27"/>
      <c r="D55" s="27"/>
      <c r="E55" s="25"/>
      <c r="F55" s="78"/>
      <c r="G55" s="129"/>
      <c r="H55" s="40"/>
      <c r="I55" s="88"/>
      <c r="J55" s="78"/>
      <c r="K55" s="129"/>
      <c r="L55" s="40"/>
      <c r="M55" s="88"/>
    </row>
    <row r="56" spans="1:13" ht="18" customHeight="1">
      <c r="A56" s="43" t="s">
        <v>30</v>
      </c>
      <c r="B56" s="43"/>
      <c r="C56" s="43"/>
      <c r="E56" s="25"/>
      <c r="F56" s="78"/>
      <c r="G56" s="129"/>
      <c r="H56" s="40"/>
      <c r="I56" s="88"/>
      <c r="J56" s="78"/>
      <c r="K56" s="129"/>
      <c r="L56" s="40"/>
      <c r="M56" s="88"/>
    </row>
    <row r="57" spans="1:13" ht="18" customHeight="1">
      <c r="B57" s="44" t="s">
        <v>42</v>
      </c>
      <c r="C57" s="43"/>
      <c r="E57" s="25"/>
      <c r="F57" s="78"/>
      <c r="G57" s="131">
        <v>-13381150</v>
      </c>
      <c r="H57" s="82"/>
      <c r="I57" s="81">
        <v>-13567398</v>
      </c>
      <c r="J57" s="78"/>
      <c r="K57" s="131">
        <v>8276721</v>
      </c>
      <c r="L57" s="82"/>
      <c r="M57" s="81">
        <v>3126485</v>
      </c>
    </row>
    <row r="58" spans="1:13" ht="18" customHeight="1">
      <c r="B58" s="44" t="s">
        <v>203</v>
      </c>
      <c r="C58" s="43"/>
      <c r="E58" s="25"/>
      <c r="F58" s="78"/>
      <c r="G58" s="131">
        <v>-218168986</v>
      </c>
      <c r="H58" s="82"/>
      <c r="I58" s="81">
        <v>0</v>
      </c>
      <c r="J58" s="78"/>
      <c r="K58" s="131">
        <v>0</v>
      </c>
      <c r="L58" s="82"/>
      <c r="M58" s="81">
        <v>0</v>
      </c>
    </row>
    <row r="59" spans="1:13" ht="18" customHeight="1">
      <c r="B59" s="44" t="s">
        <v>31</v>
      </c>
      <c r="C59" s="43"/>
      <c r="E59" s="25"/>
      <c r="F59" s="78"/>
      <c r="G59" s="131">
        <v>-292583380</v>
      </c>
      <c r="H59" s="82"/>
      <c r="I59" s="81">
        <v>77005</v>
      </c>
      <c r="J59" s="78"/>
      <c r="K59" s="131">
        <v>0</v>
      </c>
      <c r="L59" s="82"/>
      <c r="M59" s="81">
        <v>0</v>
      </c>
    </row>
    <row r="60" spans="1:13" ht="18" customHeight="1">
      <c r="B60" s="44" t="s">
        <v>204</v>
      </c>
      <c r="C60" s="43"/>
      <c r="E60" s="25"/>
      <c r="F60" s="78"/>
      <c r="G60" s="131">
        <v>-5971362</v>
      </c>
      <c r="H60" s="82"/>
      <c r="I60" s="81">
        <v>0</v>
      </c>
      <c r="J60" s="78"/>
      <c r="K60" s="131">
        <v>0</v>
      </c>
      <c r="L60" s="82"/>
      <c r="M60" s="81">
        <v>0</v>
      </c>
    </row>
    <row r="61" spans="1:13" ht="18" customHeight="1">
      <c r="B61" s="44" t="s">
        <v>32</v>
      </c>
      <c r="C61" s="43"/>
      <c r="E61" s="25"/>
      <c r="F61" s="78"/>
      <c r="G61" s="131">
        <v>-32260258</v>
      </c>
      <c r="H61" s="82"/>
      <c r="I61" s="81">
        <v>-2504137</v>
      </c>
      <c r="J61" s="78"/>
      <c r="K61" s="131">
        <v>-431275</v>
      </c>
      <c r="L61" s="82"/>
      <c r="M61" s="81">
        <v>-189152</v>
      </c>
    </row>
    <row r="62" spans="1:13" ht="18" customHeight="1">
      <c r="B62" s="44" t="s">
        <v>206</v>
      </c>
      <c r="C62" s="43"/>
      <c r="E62" s="25"/>
      <c r="F62" s="78"/>
      <c r="G62" s="131">
        <v>-70794</v>
      </c>
      <c r="H62" s="82"/>
      <c r="I62" s="81">
        <v>0</v>
      </c>
      <c r="J62" s="78"/>
      <c r="K62" s="131">
        <v>0</v>
      </c>
      <c r="L62" s="82"/>
      <c r="M62" s="81">
        <v>0</v>
      </c>
    </row>
    <row r="63" spans="1:13" ht="18" customHeight="1">
      <c r="B63" s="44" t="s">
        <v>214</v>
      </c>
      <c r="C63" s="43"/>
      <c r="E63" s="25"/>
      <c r="F63" s="78"/>
      <c r="G63" s="131">
        <v>20000000</v>
      </c>
      <c r="H63" s="82"/>
      <c r="I63" s="81">
        <v>0</v>
      </c>
      <c r="J63" s="78"/>
      <c r="K63" s="131">
        <v>20000000</v>
      </c>
      <c r="L63" s="82"/>
      <c r="M63" s="81">
        <v>0</v>
      </c>
    </row>
    <row r="64" spans="1:13" ht="18" customHeight="1">
      <c r="B64" s="44" t="s">
        <v>33</v>
      </c>
      <c r="C64" s="43"/>
      <c r="E64" s="25"/>
      <c r="F64" s="78"/>
      <c r="G64" s="131">
        <v>4441948</v>
      </c>
      <c r="H64" s="82"/>
      <c r="I64" s="81">
        <v>-920221</v>
      </c>
      <c r="J64" s="78"/>
      <c r="K64" s="131">
        <v>-314969</v>
      </c>
      <c r="L64" s="82"/>
      <c r="M64" s="81">
        <v>-53278</v>
      </c>
    </row>
    <row r="65" spans="1:13" ht="18" customHeight="1">
      <c r="B65" s="44" t="s">
        <v>41</v>
      </c>
      <c r="C65" s="43"/>
      <c r="E65" s="25"/>
      <c r="F65" s="78"/>
      <c r="G65" s="131">
        <v>-21753542</v>
      </c>
      <c r="H65" s="82"/>
      <c r="I65" s="81">
        <v>14134677</v>
      </c>
      <c r="J65" s="78"/>
      <c r="K65" s="131">
        <v>-3943413</v>
      </c>
      <c r="L65" s="82"/>
      <c r="M65" s="81">
        <v>0</v>
      </c>
    </row>
    <row r="66" spans="1:13" ht="18" customHeight="1">
      <c r="B66" s="44" t="s">
        <v>66</v>
      </c>
      <c r="C66" s="43"/>
      <c r="E66" s="25"/>
      <c r="F66" s="78"/>
      <c r="G66" s="132">
        <v>30068530</v>
      </c>
      <c r="H66" s="82"/>
      <c r="I66" s="83">
        <v>55004577</v>
      </c>
      <c r="J66" s="78"/>
      <c r="K66" s="132">
        <v>0</v>
      </c>
      <c r="L66" s="82"/>
      <c r="M66" s="83">
        <v>-1399</v>
      </c>
    </row>
    <row r="67" spans="1:13" ht="18" customHeight="1">
      <c r="B67" s="44" t="s">
        <v>34</v>
      </c>
      <c r="C67" s="43"/>
      <c r="E67" s="25"/>
      <c r="F67" s="78"/>
      <c r="G67" s="131">
        <v>-18220177</v>
      </c>
      <c r="H67" s="82"/>
      <c r="I67" s="81">
        <v>13074531</v>
      </c>
      <c r="J67" s="78"/>
      <c r="K67" s="131">
        <v>-1610751</v>
      </c>
      <c r="L67" s="82"/>
      <c r="M67" s="81">
        <v>1712240</v>
      </c>
    </row>
    <row r="68" spans="1:13" ht="18" customHeight="1">
      <c r="B68" s="44" t="s">
        <v>35</v>
      </c>
      <c r="C68" s="43"/>
      <c r="E68" s="25"/>
      <c r="F68" s="78"/>
      <c r="G68" s="131">
        <v>-4894272</v>
      </c>
      <c r="H68" s="82"/>
      <c r="I68" s="81">
        <v>-1065472</v>
      </c>
      <c r="J68" s="78"/>
      <c r="K68" s="131">
        <v>-269300</v>
      </c>
      <c r="L68" s="82"/>
      <c r="M68" s="81">
        <v>-1056055</v>
      </c>
    </row>
    <row r="69" spans="1:13" ht="20.85" customHeight="1">
      <c r="B69" s="44" t="s">
        <v>205</v>
      </c>
      <c r="C69" s="43"/>
      <c r="E69" s="25"/>
      <c r="F69" s="78"/>
      <c r="G69" s="131"/>
      <c r="H69" s="82"/>
      <c r="K69" s="131"/>
      <c r="L69" s="82"/>
    </row>
    <row r="70" spans="1:13" ht="20.85" customHeight="1">
      <c r="B70" s="44"/>
      <c r="C70" s="43" t="s">
        <v>145</v>
      </c>
      <c r="E70" s="25"/>
      <c r="F70" s="78"/>
      <c r="G70" s="135">
        <v>268</v>
      </c>
      <c r="H70" s="82"/>
      <c r="I70" s="84">
        <v>0</v>
      </c>
      <c r="K70" s="135">
        <v>0</v>
      </c>
      <c r="L70" s="82"/>
      <c r="M70" s="84">
        <v>0</v>
      </c>
    </row>
    <row r="71" spans="1:13" ht="6" customHeight="1">
      <c r="A71" s="27"/>
      <c r="B71" s="43"/>
      <c r="C71" s="43"/>
      <c r="D71" s="43"/>
      <c r="E71" s="25"/>
      <c r="F71" s="78"/>
      <c r="G71" s="129"/>
      <c r="H71" s="40"/>
      <c r="I71" s="88"/>
      <c r="J71" s="78"/>
      <c r="K71" s="129"/>
      <c r="L71" s="40"/>
      <c r="M71" s="88"/>
    </row>
    <row r="72" spans="1:13" s="43" customFormat="1" ht="18" customHeight="1">
      <c r="A72" s="43" t="s">
        <v>218</v>
      </c>
      <c r="E72" s="25"/>
      <c r="F72" s="78"/>
      <c r="G72" s="129">
        <f>SUM(G39,G57:G70)</f>
        <v>-523467767</v>
      </c>
      <c r="H72" s="40"/>
      <c r="I72" s="88">
        <f>SUM(I39,I57:I70)</f>
        <v>33775928</v>
      </c>
      <c r="J72" s="78"/>
      <c r="K72" s="129">
        <f>SUM(K39,K57:K70)</f>
        <v>3086157</v>
      </c>
      <c r="L72" s="40"/>
      <c r="M72" s="88">
        <f>SUM(M39,M57:M70)</f>
        <v>-8182540</v>
      </c>
    </row>
    <row r="73" spans="1:13" s="43" customFormat="1" ht="18" customHeight="1">
      <c r="B73" s="43" t="s">
        <v>97</v>
      </c>
      <c r="E73" s="25"/>
      <c r="F73" s="78"/>
      <c r="G73" s="129">
        <v>-2713695</v>
      </c>
      <c r="H73" s="40"/>
      <c r="I73" s="88">
        <v>-16025407</v>
      </c>
      <c r="J73" s="78"/>
      <c r="K73" s="129">
        <v>-414895</v>
      </c>
      <c r="L73" s="40"/>
      <c r="M73" s="88">
        <v>-12387232</v>
      </c>
    </row>
    <row r="74" spans="1:13" s="43" customFormat="1" ht="18" customHeight="1">
      <c r="B74" s="43" t="s">
        <v>258</v>
      </c>
      <c r="E74" s="25"/>
      <c r="F74" s="78"/>
      <c r="G74" s="135">
        <v>-333635</v>
      </c>
      <c r="H74" s="82"/>
      <c r="I74" s="84">
        <v>-345565</v>
      </c>
      <c r="J74" s="78"/>
      <c r="K74" s="135">
        <v>-147948</v>
      </c>
      <c r="L74" s="82"/>
      <c r="M74" s="84">
        <v>-214631</v>
      </c>
    </row>
    <row r="75" spans="1:13" s="43" customFormat="1" ht="6" customHeight="1">
      <c r="E75" s="25"/>
      <c r="F75" s="78"/>
      <c r="G75" s="129"/>
      <c r="H75" s="40"/>
      <c r="I75" s="88"/>
      <c r="J75" s="78"/>
      <c r="K75" s="129"/>
      <c r="L75" s="40"/>
      <c r="M75" s="88"/>
    </row>
    <row r="76" spans="1:13" s="43" customFormat="1" ht="18" customHeight="1">
      <c r="A76" s="43" t="s">
        <v>219</v>
      </c>
      <c r="E76" s="25"/>
      <c r="F76" s="78"/>
      <c r="G76" s="135">
        <f>SUM(G72:G74)</f>
        <v>-526515097</v>
      </c>
      <c r="H76" s="40"/>
      <c r="I76" s="84">
        <f>SUM(I72:I74)</f>
        <v>17404956</v>
      </c>
      <c r="J76" s="78"/>
      <c r="K76" s="135">
        <f>SUM(K72:K74)</f>
        <v>2523314</v>
      </c>
      <c r="L76" s="40"/>
      <c r="M76" s="84">
        <f>SUM(M72:M74)</f>
        <v>-20784403</v>
      </c>
    </row>
    <row r="77" spans="1:13" s="43" customFormat="1" ht="7.35" customHeight="1">
      <c r="E77" s="25"/>
      <c r="F77" s="78"/>
      <c r="G77" s="131"/>
      <c r="H77" s="40"/>
      <c r="I77" s="81"/>
      <c r="J77" s="78"/>
      <c r="K77" s="131"/>
      <c r="L77" s="40"/>
      <c r="M77" s="81"/>
    </row>
    <row r="78" spans="1:13" s="43" customFormat="1" ht="18" customHeight="1">
      <c r="A78" s="27" t="s">
        <v>23</v>
      </c>
      <c r="E78" s="25"/>
      <c r="F78" s="78"/>
      <c r="G78" s="129"/>
      <c r="H78" s="40"/>
      <c r="I78" s="88"/>
      <c r="J78" s="40"/>
      <c r="K78" s="129"/>
      <c r="L78" s="40"/>
      <c r="M78" s="88"/>
    </row>
    <row r="79" spans="1:13" s="43" customFormat="1" ht="18" customHeight="1">
      <c r="A79" s="43" t="s">
        <v>132</v>
      </c>
      <c r="E79" s="25"/>
      <c r="F79" s="78"/>
      <c r="G79" s="144">
        <v>950184</v>
      </c>
      <c r="H79" s="83"/>
      <c r="I79" s="157">
        <v>579658</v>
      </c>
      <c r="J79" s="85"/>
      <c r="K79" s="132">
        <v>1116751</v>
      </c>
      <c r="L79" s="85"/>
      <c r="M79" s="83">
        <v>58319</v>
      </c>
    </row>
    <row r="80" spans="1:13" s="43" customFormat="1" ht="18" customHeight="1">
      <c r="A80" s="43" t="s">
        <v>220</v>
      </c>
      <c r="F80" s="78"/>
      <c r="G80" s="144"/>
      <c r="H80" s="79"/>
      <c r="I80" s="157"/>
      <c r="J80" s="79"/>
      <c r="K80" s="136"/>
      <c r="L80" s="79"/>
      <c r="M80" s="87"/>
    </row>
    <row r="81" spans="1:13" s="43" customFormat="1" ht="18" customHeight="1">
      <c r="B81" s="43" t="s">
        <v>238</v>
      </c>
      <c r="E81" s="25"/>
      <c r="F81" s="78"/>
      <c r="G81" s="144">
        <v>0</v>
      </c>
      <c r="H81" s="79"/>
      <c r="I81" s="157">
        <v>5000000</v>
      </c>
      <c r="J81" s="79"/>
      <c r="K81" s="136">
        <v>0</v>
      </c>
      <c r="L81" s="79"/>
      <c r="M81" s="87">
        <v>5000000</v>
      </c>
    </row>
    <row r="82" spans="1:13" s="43" customFormat="1" ht="18" customHeight="1">
      <c r="A82" s="43" t="s">
        <v>220</v>
      </c>
      <c r="E82" s="25"/>
      <c r="F82" s="78"/>
      <c r="G82" s="144"/>
      <c r="H82" s="79"/>
      <c r="I82" s="157"/>
      <c r="J82" s="79"/>
      <c r="K82" s="136"/>
      <c r="L82" s="79"/>
      <c r="M82" s="87"/>
    </row>
    <row r="83" spans="1:13" s="43" customFormat="1" ht="18" customHeight="1">
      <c r="B83" s="43" t="s">
        <v>262</v>
      </c>
      <c r="E83" s="25">
        <v>5</v>
      </c>
      <c r="F83" s="78"/>
      <c r="G83" s="144">
        <v>327750000</v>
      </c>
      <c r="H83" s="79"/>
      <c r="I83" s="157">
        <v>0</v>
      </c>
      <c r="J83" s="79"/>
      <c r="K83" s="136">
        <v>327750000</v>
      </c>
      <c r="L83" s="79"/>
      <c r="M83" s="87">
        <v>0</v>
      </c>
    </row>
    <row r="84" spans="1:13" s="43" customFormat="1" ht="18" customHeight="1">
      <c r="A84" s="43" t="s">
        <v>255</v>
      </c>
      <c r="E84" s="109">
        <v>17.399999999999999</v>
      </c>
      <c r="F84" s="78"/>
      <c r="G84" s="132">
        <v>0</v>
      </c>
      <c r="H84" s="82"/>
      <c r="I84" s="83">
        <v>0</v>
      </c>
      <c r="J84" s="85"/>
      <c r="K84" s="132">
        <v>10635776</v>
      </c>
      <c r="L84" s="85"/>
      <c r="M84" s="83">
        <v>0</v>
      </c>
    </row>
    <row r="85" spans="1:13" s="43" customFormat="1" ht="18" customHeight="1">
      <c r="A85" s="43" t="s">
        <v>222</v>
      </c>
      <c r="E85" s="109">
        <v>17.399999999999999</v>
      </c>
      <c r="G85" s="132">
        <v>0</v>
      </c>
      <c r="I85" s="83">
        <v>0</v>
      </c>
      <c r="K85" s="132">
        <v>-526140776</v>
      </c>
      <c r="M85" s="83">
        <v>0</v>
      </c>
    </row>
    <row r="86" spans="1:13" s="43" customFormat="1" ht="18" customHeight="1">
      <c r="A86" s="43" t="s">
        <v>153</v>
      </c>
      <c r="E86" s="109"/>
      <c r="F86" s="78"/>
      <c r="G86" s="132">
        <v>0</v>
      </c>
      <c r="H86" s="79"/>
      <c r="I86" s="83">
        <v>-72116700</v>
      </c>
      <c r="J86" s="86"/>
      <c r="K86" s="132">
        <v>0</v>
      </c>
      <c r="L86" s="86"/>
      <c r="M86" s="83">
        <v>0</v>
      </c>
    </row>
    <row r="87" spans="1:13" s="43" customFormat="1" ht="18" customHeight="1">
      <c r="A87" s="42" t="s">
        <v>154</v>
      </c>
      <c r="E87" s="109">
        <v>9.1999999999999993</v>
      </c>
      <c r="F87" s="78"/>
      <c r="G87" s="132">
        <v>649000</v>
      </c>
      <c r="H87" s="79"/>
      <c r="I87" s="83">
        <v>10098</v>
      </c>
      <c r="J87" s="86"/>
      <c r="K87" s="132">
        <v>649000</v>
      </c>
      <c r="L87" s="86"/>
      <c r="M87" s="83">
        <v>0</v>
      </c>
    </row>
    <row r="88" spans="1:13" s="43" customFormat="1" ht="18" customHeight="1">
      <c r="A88" s="42" t="s">
        <v>113</v>
      </c>
      <c r="E88" s="109"/>
      <c r="F88" s="78"/>
      <c r="G88" s="136">
        <v>0</v>
      </c>
      <c r="H88" s="79"/>
      <c r="I88" s="87">
        <v>108869248</v>
      </c>
      <c r="J88" s="79"/>
      <c r="K88" s="136">
        <v>0</v>
      </c>
      <c r="L88" s="79"/>
      <c r="M88" s="87">
        <v>108869248</v>
      </c>
    </row>
    <row r="89" spans="1:13" s="43" customFormat="1" ht="18" customHeight="1">
      <c r="A89" s="42" t="s">
        <v>134</v>
      </c>
      <c r="E89" s="109"/>
      <c r="F89" s="78"/>
      <c r="G89" s="136">
        <v>0</v>
      </c>
      <c r="H89" s="79"/>
      <c r="I89" s="87">
        <v>0</v>
      </c>
      <c r="J89" s="79"/>
      <c r="K89" s="136">
        <v>0</v>
      </c>
      <c r="L89" s="79"/>
      <c r="M89" s="87">
        <v>-72116700</v>
      </c>
    </row>
    <row r="90" spans="1:13" s="43" customFormat="1" ht="18" customHeight="1">
      <c r="A90" s="43" t="s">
        <v>164</v>
      </c>
      <c r="F90" s="78"/>
      <c r="G90" s="136">
        <v>239014</v>
      </c>
      <c r="H90" s="79"/>
      <c r="I90" s="87">
        <v>69481</v>
      </c>
      <c r="J90" s="79"/>
      <c r="K90" s="136">
        <v>11215</v>
      </c>
      <c r="L90" s="79"/>
      <c r="M90" s="87">
        <v>0</v>
      </c>
    </row>
    <row r="91" spans="1:13" s="43" customFormat="1" ht="18" customHeight="1">
      <c r="A91" s="43" t="s">
        <v>165</v>
      </c>
      <c r="E91" s="25"/>
      <c r="F91" s="78"/>
      <c r="G91" s="127">
        <v>-3327431</v>
      </c>
      <c r="H91" s="40"/>
      <c r="I91" s="79">
        <v>-9066621</v>
      </c>
      <c r="J91" s="63"/>
      <c r="K91" s="127">
        <v>-474169</v>
      </c>
      <c r="L91" s="63"/>
      <c r="M91" s="79">
        <v>0</v>
      </c>
    </row>
    <row r="92" spans="1:13" s="43" customFormat="1" ht="18" customHeight="1">
      <c r="A92" s="43" t="s">
        <v>65</v>
      </c>
      <c r="E92" s="25"/>
      <c r="F92" s="78"/>
      <c r="G92" s="128">
        <v>-3948573</v>
      </c>
      <c r="H92" s="40"/>
      <c r="I92" s="155">
        <v>-2153648</v>
      </c>
      <c r="J92" s="63"/>
      <c r="K92" s="128">
        <v>-31000</v>
      </c>
      <c r="L92" s="30"/>
      <c r="M92" s="155">
        <v>0</v>
      </c>
    </row>
    <row r="93" spans="1:13" s="43" customFormat="1" ht="6" customHeight="1">
      <c r="E93" s="25"/>
      <c r="F93" s="78"/>
      <c r="G93" s="129"/>
      <c r="H93" s="40"/>
      <c r="I93" s="88"/>
      <c r="J93" s="40"/>
      <c r="K93" s="129"/>
      <c r="L93" s="40"/>
      <c r="M93" s="88"/>
    </row>
    <row r="94" spans="1:13" s="43" customFormat="1" ht="18" customHeight="1">
      <c r="A94" s="43" t="s">
        <v>223</v>
      </c>
      <c r="E94" s="25"/>
      <c r="F94" s="78"/>
      <c r="G94" s="135">
        <f>SUM(G79:G92)</f>
        <v>322312194</v>
      </c>
      <c r="H94" s="40"/>
      <c r="I94" s="84">
        <f>SUM(I79:I92)</f>
        <v>31191516</v>
      </c>
      <c r="J94" s="40"/>
      <c r="K94" s="135">
        <f>SUM(K79:K93)</f>
        <v>-186483203</v>
      </c>
      <c r="L94" s="81"/>
      <c r="M94" s="84">
        <f>SUM(M79:M93)</f>
        <v>41810867</v>
      </c>
    </row>
    <row r="95" spans="1:13" s="43" customFormat="1" ht="16.5" customHeight="1">
      <c r="E95" s="25"/>
      <c r="F95" s="78"/>
      <c r="G95" s="81"/>
      <c r="H95" s="40"/>
      <c r="I95" s="81"/>
      <c r="J95" s="40"/>
      <c r="K95" s="81"/>
      <c r="L95" s="81"/>
      <c r="M95" s="81"/>
    </row>
    <row r="96" spans="1:13" s="43" customFormat="1" ht="1.5" customHeight="1">
      <c r="E96" s="25"/>
      <c r="F96" s="78"/>
      <c r="G96" s="81"/>
      <c r="H96" s="40"/>
      <c r="I96" s="81"/>
      <c r="J96" s="40"/>
      <c r="K96" s="81"/>
      <c r="L96" s="81"/>
      <c r="M96" s="81"/>
    </row>
    <row r="97" spans="1:13" ht="22.35" customHeight="1">
      <c r="A97" s="235" t="str">
        <f>A46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7" s="239"/>
      <c r="C97" s="239"/>
      <c r="D97" s="239"/>
      <c r="E97" s="239"/>
      <c r="F97" s="239"/>
      <c r="G97" s="239"/>
      <c r="H97" s="239"/>
      <c r="I97" s="239"/>
      <c r="J97" s="239"/>
      <c r="K97" s="239"/>
      <c r="L97" s="239"/>
      <c r="M97" s="240"/>
    </row>
    <row r="98" spans="1:13" ht="21.75" customHeight="1">
      <c r="A98" s="145" t="s">
        <v>221</v>
      </c>
      <c r="B98" s="43"/>
      <c r="C98" s="43"/>
      <c r="D98" s="43"/>
      <c r="E98" s="25"/>
      <c r="F98" s="26"/>
      <c r="H98" s="101"/>
      <c r="J98" s="101"/>
      <c r="L98" s="101"/>
    </row>
    <row r="99" spans="1:13" ht="21.75" customHeight="1">
      <c r="A99" s="27" t="s">
        <v>108</v>
      </c>
      <c r="B99" s="43"/>
      <c r="C99" s="43"/>
      <c r="D99" s="43"/>
      <c r="E99" s="25"/>
      <c r="F99" s="26"/>
      <c r="H99" s="101"/>
      <c r="J99" s="101"/>
      <c r="L99" s="101"/>
    </row>
    <row r="100" spans="1:13" ht="21.75" customHeight="1">
      <c r="A100" s="7" t="str">
        <f>A3</f>
        <v>สำหรับงวดเก้าเดือนสิ้นสุดวันที่ 30 กันยายน พ.ศ. 2566</v>
      </c>
      <c r="B100" s="225"/>
      <c r="C100" s="225"/>
      <c r="D100" s="225"/>
      <c r="E100" s="28"/>
      <c r="F100" s="29"/>
      <c r="G100" s="84"/>
      <c r="H100" s="102"/>
      <c r="I100" s="84"/>
      <c r="J100" s="102"/>
      <c r="K100" s="84"/>
      <c r="L100" s="102"/>
      <c r="M100" s="84"/>
    </row>
    <row r="101" spans="1:13" ht="21.75" customHeight="1">
      <c r="A101" s="43"/>
      <c r="B101" s="43"/>
      <c r="C101" s="43"/>
      <c r="D101" s="43"/>
      <c r="E101" s="25"/>
      <c r="F101" s="26"/>
      <c r="H101" s="101"/>
      <c r="J101" s="101"/>
      <c r="L101" s="101"/>
    </row>
    <row r="102" spans="1:13" ht="19.5" customHeight="1">
      <c r="A102" s="43"/>
      <c r="B102" s="43"/>
      <c r="C102" s="43"/>
      <c r="D102" s="43"/>
      <c r="E102" s="25"/>
      <c r="F102" s="78"/>
      <c r="G102" s="237" t="s">
        <v>36</v>
      </c>
      <c r="H102" s="237"/>
      <c r="I102" s="237"/>
      <c r="J102" s="103"/>
      <c r="K102" s="238" t="s">
        <v>74</v>
      </c>
      <c r="L102" s="238"/>
      <c r="M102" s="238"/>
    </row>
    <row r="103" spans="1:13" ht="19.5" customHeight="1">
      <c r="A103" s="43"/>
      <c r="B103" s="43"/>
      <c r="C103" s="43"/>
      <c r="D103" s="43"/>
      <c r="E103" s="25"/>
      <c r="F103" s="78"/>
      <c r="G103" s="46" t="s">
        <v>240</v>
      </c>
      <c r="H103" s="47"/>
      <c r="I103" s="46" t="s">
        <v>240</v>
      </c>
      <c r="J103" s="48"/>
      <c r="K103" s="46" t="s">
        <v>240</v>
      </c>
      <c r="L103" s="47"/>
      <c r="M103" s="46" t="s">
        <v>240</v>
      </c>
    </row>
    <row r="104" spans="1:13" ht="19.5" customHeight="1">
      <c r="A104" s="43"/>
      <c r="B104" s="43"/>
      <c r="C104" s="43"/>
      <c r="D104" s="43"/>
      <c r="E104" s="25"/>
      <c r="F104" s="78"/>
      <c r="G104" s="49" t="s">
        <v>178</v>
      </c>
      <c r="H104" s="50"/>
      <c r="I104" s="49" t="s">
        <v>143</v>
      </c>
      <c r="J104" s="51"/>
      <c r="K104" s="49" t="s">
        <v>178</v>
      </c>
      <c r="L104" s="50"/>
      <c r="M104" s="49" t="s">
        <v>143</v>
      </c>
    </row>
    <row r="105" spans="1:13" ht="19.5" customHeight="1">
      <c r="A105" s="43"/>
      <c r="B105" s="43"/>
      <c r="C105" s="43"/>
      <c r="D105" s="43"/>
      <c r="E105" s="105" t="s">
        <v>39</v>
      </c>
      <c r="F105" s="96"/>
      <c r="G105" s="106" t="s">
        <v>25</v>
      </c>
      <c r="H105" s="107"/>
      <c r="I105" s="106" t="s">
        <v>25</v>
      </c>
      <c r="J105" s="107"/>
      <c r="K105" s="106" t="s">
        <v>25</v>
      </c>
      <c r="L105" s="107"/>
      <c r="M105" s="106" t="s">
        <v>25</v>
      </c>
    </row>
    <row r="106" spans="1:13" s="43" customFormat="1" ht="19.5" customHeight="1">
      <c r="A106" s="27" t="s">
        <v>62</v>
      </c>
      <c r="E106" s="25"/>
      <c r="F106" s="78"/>
      <c r="G106" s="137"/>
      <c r="H106" s="66"/>
      <c r="I106" s="65"/>
      <c r="J106" s="66"/>
      <c r="K106" s="137"/>
      <c r="L106" s="66"/>
      <c r="M106" s="65"/>
    </row>
    <row r="107" spans="1:13" s="43" customFormat="1" ht="19.5" customHeight="1">
      <c r="A107" s="43" t="s">
        <v>261</v>
      </c>
      <c r="E107" s="109"/>
      <c r="F107" s="78"/>
      <c r="G107" s="136">
        <v>0</v>
      </c>
      <c r="H107" s="87"/>
      <c r="I107" s="87">
        <v>0</v>
      </c>
      <c r="J107" s="30"/>
      <c r="K107" s="136">
        <v>0</v>
      </c>
      <c r="L107" s="87"/>
      <c r="M107" s="87">
        <v>-3000000</v>
      </c>
    </row>
    <row r="108" spans="1:13" s="43" customFormat="1" ht="19.5" customHeight="1">
      <c r="A108" s="43" t="s">
        <v>64</v>
      </c>
      <c r="E108" s="109"/>
      <c r="F108" s="78"/>
      <c r="G108" s="136">
        <v>0</v>
      </c>
      <c r="H108" s="87"/>
      <c r="I108" s="87">
        <v>18000000</v>
      </c>
      <c r="J108" s="30"/>
      <c r="K108" s="136">
        <v>0</v>
      </c>
      <c r="L108" s="87"/>
      <c r="M108" s="87">
        <v>18000000</v>
      </c>
    </row>
    <row r="109" spans="1:13" s="43" customFormat="1" ht="19.5" customHeight="1">
      <c r="A109" s="43" t="s">
        <v>119</v>
      </c>
      <c r="E109" s="109"/>
      <c r="F109" s="78"/>
      <c r="G109" s="136">
        <v>0</v>
      </c>
      <c r="H109" s="87"/>
      <c r="I109" s="87">
        <v>-10000000</v>
      </c>
      <c r="J109" s="80"/>
      <c r="K109" s="136">
        <v>0</v>
      </c>
      <c r="L109" s="80"/>
      <c r="M109" s="87">
        <v>-10000000</v>
      </c>
    </row>
    <row r="110" spans="1:13" s="43" customFormat="1" ht="19.5" customHeight="1">
      <c r="A110" s="43" t="s">
        <v>155</v>
      </c>
      <c r="E110" s="113"/>
      <c r="F110" s="78"/>
      <c r="G110" s="136">
        <v>0</v>
      </c>
      <c r="H110" s="87"/>
      <c r="I110" s="87">
        <v>41400000</v>
      </c>
      <c r="J110" s="30"/>
      <c r="K110" s="136">
        <v>0</v>
      </c>
      <c r="L110" s="30"/>
      <c r="M110" s="87">
        <v>41400000</v>
      </c>
    </row>
    <row r="111" spans="1:13" s="43" customFormat="1" ht="19.5" customHeight="1">
      <c r="A111" s="43" t="s">
        <v>63</v>
      </c>
      <c r="E111" s="108"/>
      <c r="F111" s="78"/>
      <c r="G111" s="136">
        <v>0</v>
      </c>
      <c r="H111" s="87"/>
      <c r="I111" s="87">
        <v>-63426475</v>
      </c>
      <c r="J111" s="87"/>
      <c r="K111" s="136">
        <v>0</v>
      </c>
      <c r="L111" s="87"/>
      <c r="M111" s="87">
        <v>-62372177</v>
      </c>
    </row>
    <row r="112" spans="1:13" s="43" customFormat="1" ht="19.5" customHeight="1">
      <c r="A112" s="43" t="s">
        <v>207</v>
      </c>
      <c r="E112" s="108"/>
      <c r="F112" s="78"/>
      <c r="G112" s="136">
        <v>1852709</v>
      </c>
      <c r="H112" s="87"/>
      <c r="I112" s="87">
        <v>0</v>
      </c>
      <c r="J112" s="87"/>
      <c r="K112" s="136">
        <v>1852709</v>
      </c>
      <c r="L112" s="87"/>
      <c r="M112" s="87">
        <v>0</v>
      </c>
    </row>
    <row r="113" spans="1:13" s="43" customFormat="1" ht="19.5" customHeight="1">
      <c r="A113" s="43" t="s">
        <v>133</v>
      </c>
      <c r="E113" s="25">
        <v>14</v>
      </c>
      <c r="F113" s="78"/>
      <c r="G113" s="128">
        <v>-26993080</v>
      </c>
      <c r="H113" s="66"/>
      <c r="I113" s="155">
        <v>-34376628</v>
      </c>
      <c r="J113" s="30"/>
      <c r="K113" s="128">
        <v>-2917783</v>
      </c>
      <c r="L113" s="30"/>
      <c r="M113" s="155">
        <v>-4570564</v>
      </c>
    </row>
    <row r="114" spans="1:13" s="117" customFormat="1" ht="6" customHeight="1">
      <c r="A114" s="114"/>
      <c r="B114" s="114"/>
      <c r="C114" s="115"/>
      <c r="D114" s="104"/>
      <c r="E114" s="67"/>
      <c r="F114" s="68"/>
      <c r="G114" s="138"/>
      <c r="H114" s="70"/>
      <c r="I114" s="69"/>
      <c r="J114" s="71"/>
      <c r="K114" s="138"/>
      <c r="L114" s="116"/>
      <c r="M114" s="69"/>
    </row>
    <row r="115" spans="1:13" s="117" customFormat="1" ht="19.5" customHeight="1">
      <c r="A115" s="43" t="s">
        <v>136</v>
      </c>
      <c r="B115" s="114"/>
      <c r="C115" s="115"/>
      <c r="D115" s="104"/>
      <c r="G115" s="139">
        <f>SUM(G106:G114)</f>
        <v>-25140371</v>
      </c>
      <c r="H115" s="73"/>
      <c r="I115" s="72">
        <f>SUM(I106:I114)</f>
        <v>-48403103</v>
      </c>
      <c r="J115" s="74"/>
      <c r="K115" s="139">
        <f>SUM(K106:K113)</f>
        <v>-1065074</v>
      </c>
      <c r="L115" s="74"/>
      <c r="M115" s="72">
        <f>SUM(M106:M113)</f>
        <v>-20542741</v>
      </c>
    </row>
    <row r="116" spans="1:13" s="117" customFormat="1" ht="19.5" customHeight="1">
      <c r="A116" s="43"/>
      <c r="B116" s="114"/>
      <c r="C116" s="115"/>
      <c r="D116" s="104"/>
      <c r="G116" s="140"/>
      <c r="H116" s="73"/>
      <c r="I116" s="74"/>
      <c r="J116" s="74"/>
      <c r="K116" s="140"/>
      <c r="L116" s="74"/>
      <c r="M116" s="74"/>
    </row>
    <row r="117" spans="1:13" ht="19.5" customHeight="1">
      <c r="A117" s="27" t="s">
        <v>224</v>
      </c>
      <c r="B117" s="27"/>
      <c r="C117" s="43"/>
      <c r="E117" s="25"/>
      <c r="F117" s="78"/>
      <c r="G117" s="131">
        <f>SUM(G76,G94,G115)</f>
        <v>-229343274</v>
      </c>
      <c r="I117" s="81">
        <f>SUM(I76,I94,I115)</f>
        <v>193369</v>
      </c>
      <c r="J117" s="82"/>
      <c r="K117" s="131">
        <f>SUM(K76,K94,K115)</f>
        <v>-185024963</v>
      </c>
      <c r="M117" s="81">
        <f>SUM(M76,M94,M115)</f>
        <v>483723</v>
      </c>
    </row>
    <row r="118" spans="1:13" ht="19.5" customHeight="1">
      <c r="A118" s="43" t="s">
        <v>24</v>
      </c>
      <c r="B118" s="27"/>
      <c r="C118" s="43"/>
      <c r="E118" s="25"/>
      <c r="F118" s="78"/>
      <c r="G118" s="131"/>
      <c r="J118" s="82"/>
      <c r="K118" s="131"/>
    </row>
    <row r="119" spans="1:13" ht="19.5" customHeight="1">
      <c r="A119" s="43"/>
      <c r="B119" s="16" t="s">
        <v>101</v>
      </c>
      <c r="C119" s="43"/>
      <c r="E119" s="25"/>
      <c r="F119" s="78"/>
      <c r="G119" s="131">
        <v>279350821</v>
      </c>
      <c r="I119" s="81">
        <v>6354998</v>
      </c>
      <c r="J119" s="82"/>
      <c r="K119" s="131">
        <v>187736417</v>
      </c>
      <c r="M119" s="81">
        <v>31226</v>
      </c>
    </row>
    <row r="120" spans="1:13" ht="19.5" customHeight="1">
      <c r="A120" s="43"/>
      <c r="B120" s="16" t="s">
        <v>102</v>
      </c>
      <c r="C120" s="43"/>
      <c r="E120" s="109"/>
      <c r="F120" s="78"/>
      <c r="G120" s="131">
        <v>0</v>
      </c>
      <c r="I120" s="81">
        <v>0</v>
      </c>
      <c r="J120" s="82"/>
      <c r="K120" s="131">
        <v>0</v>
      </c>
      <c r="M120" s="81">
        <v>0</v>
      </c>
    </row>
    <row r="121" spans="1:13" ht="19.5" customHeight="1">
      <c r="A121" s="43" t="s">
        <v>67</v>
      </c>
      <c r="B121" s="16"/>
      <c r="C121" s="43"/>
      <c r="E121" s="109"/>
      <c r="F121" s="78"/>
      <c r="G121" s="128">
        <v>-19053200</v>
      </c>
      <c r="H121" s="40"/>
      <c r="I121" s="155">
        <v>-3607700</v>
      </c>
      <c r="J121" s="63"/>
      <c r="K121" s="128">
        <v>0</v>
      </c>
      <c r="L121" s="30"/>
      <c r="M121" s="155">
        <v>-488354</v>
      </c>
    </row>
    <row r="122" spans="1:13" s="117" customFormat="1" ht="6" customHeight="1">
      <c r="A122" s="114"/>
      <c r="B122" s="114"/>
      <c r="C122" s="115"/>
      <c r="D122" s="104"/>
      <c r="E122" s="67"/>
      <c r="F122" s="68"/>
      <c r="G122" s="138"/>
      <c r="H122" s="70"/>
      <c r="I122" s="69"/>
      <c r="J122" s="71"/>
      <c r="K122" s="138"/>
      <c r="L122" s="116"/>
      <c r="M122" s="69"/>
    </row>
    <row r="123" spans="1:13" ht="19.5" customHeight="1" thickBot="1">
      <c r="A123" s="27" t="s">
        <v>54</v>
      </c>
      <c r="B123" s="43"/>
      <c r="C123" s="43"/>
      <c r="E123" s="25"/>
      <c r="F123" s="78"/>
      <c r="G123" s="141">
        <f>SUM(G119:G121,G117)</f>
        <v>30954347</v>
      </c>
      <c r="H123" s="40"/>
      <c r="I123" s="158">
        <f>SUM(I119:I121,I117)</f>
        <v>2940667</v>
      </c>
      <c r="J123" s="40"/>
      <c r="K123" s="141">
        <f>SUM(K119:K121,K117)</f>
        <v>2711454</v>
      </c>
      <c r="M123" s="158">
        <f>SUM(M119:M121,M117)</f>
        <v>26595</v>
      </c>
    </row>
    <row r="124" spans="1:13" ht="19.5" customHeight="1" thickTop="1">
      <c r="A124" s="27"/>
      <c r="B124" s="43"/>
      <c r="C124" s="43"/>
      <c r="E124" s="25"/>
      <c r="F124" s="78"/>
      <c r="G124" s="131"/>
      <c r="H124" s="40"/>
      <c r="J124" s="40"/>
      <c r="K124" s="131"/>
    </row>
    <row r="125" spans="1:13" ht="19.5" customHeight="1">
      <c r="A125" s="118" t="s">
        <v>85</v>
      </c>
      <c r="B125" s="43"/>
      <c r="C125" s="43"/>
      <c r="E125" s="25"/>
      <c r="F125" s="78"/>
      <c r="G125" s="129"/>
      <c r="H125" s="40"/>
      <c r="I125" s="88"/>
      <c r="J125" s="40"/>
      <c r="K125" s="129"/>
      <c r="L125" s="40"/>
      <c r="M125" s="88"/>
    </row>
    <row r="126" spans="1:13" ht="6" customHeight="1">
      <c r="A126" s="43"/>
      <c r="B126" s="43"/>
      <c r="C126" s="43"/>
      <c r="E126" s="25"/>
      <c r="F126" s="78"/>
      <c r="G126" s="129"/>
      <c r="H126" s="40"/>
      <c r="I126" s="88"/>
      <c r="J126" s="40"/>
      <c r="K126" s="129"/>
      <c r="L126" s="40"/>
      <c r="M126" s="88"/>
    </row>
    <row r="127" spans="1:13" ht="19.5" customHeight="1">
      <c r="A127" s="42" t="s">
        <v>104</v>
      </c>
      <c r="B127" s="43"/>
      <c r="C127" s="43"/>
      <c r="E127" s="25"/>
      <c r="F127" s="78"/>
      <c r="G127" s="129"/>
      <c r="H127" s="40"/>
      <c r="I127" s="88"/>
      <c r="J127" s="40"/>
      <c r="K127" s="129"/>
      <c r="L127" s="40"/>
      <c r="M127" s="88"/>
    </row>
    <row r="128" spans="1:13" ht="6" customHeight="1">
      <c r="A128" s="27"/>
      <c r="B128" s="43"/>
      <c r="C128" s="43"/>
      <c r="E128" s="25"/>
      <c r="F128" s="78"/>
      <c r="G128" s="129"/>
      <c r="H128" s="40"/>
      <c r="I128" s="88"/>
      <c r="J128" s="40"/>
      <c r="K128" s="129"/>
      <c r="L128" s="40"/>
      <c r="M128" s="88"/>
    </row>
    <row r="129" spans="1:13" ht="19.5" customHeight="1">
      <c r="A129" s="43" t="s">
        <v>93</v>
      </c>
      <c r="B129" s="43"/>
      <c r="C129" s="43"/>
      <c r="E129" s="25"/>
      <c r="F129" s="78"/>
      <c r="G129" s="129">
        <v>139088</v>
      </c>
      <c r="H129" s="40"/>
      <c r="I129" s="88">
        <v>0</v>
      </c>
      <c r="J129" s="40"/>
      <c r="K129" s="129">
        <v>38300</v>
      </c>
      <c r="L129" s="40"/>
      <c r="M129" s="88">
        <v>0</v>
      </c>
    </row>
    <row r="130" spans="1:13" s="43" customFormat="1" ht="19.5" customHeight="1">
      <c r="A130" s="43" t="s">
        <v>168</v>
      </c>
      <c r="G130" s="129">
        <v>20136587</v>
      </c>
      <c r="H130" s="40"/>
      <c r="I130" s="88">
        <v>24236802</v>
      </c>
      <c r="J130" s="40"/>
      <c r="K130" s="129">
        <v>2327412</v>
      </c>
      <c r="L130" s="40"/>
      <c r="M130" s="88">
        <v>0</v>
      </c>
    </row>
    <row r="131" spans="1:13" ht="19.5" customHeight="1">
      <c r="A131" s="43" t="s">
        <v>263</v>
      </c>
      <c r="B131" s="43"/>
      <c r="C131" s="43"/>
      <c r="E131" s="25">
        <v>11</v>
      </c>
      <c r="F131" s="78"/>
      <c r="G131" s="131">
        <v>0</v>
      </c>
      <c r="H131" s="40"/>
      <c r="I131" s="81">
        <v>0</v>
      </c>
      <c r="J131" s="40"/>
      <c r="K131" s="131">
        <v>100000000</v>
      </c>
      <c r="M131" s="81">
        <v>0</v>
      </c>
    </row>
    <row r="132" spans="1:13" ht="19.5" customHeight="1">
      <c r="A132" s="43" t="s">
        <v>264</v>
      </c>
      <c r="B132" s="43"/>
      <c r="C132" s="43"/>
      <c r="E132" s="25"/>
      <c r="F132" s="78"/>
      <c r="G132" s="131">
        <v>92520858</v>
      </c>
      <c r="H132" s="40"/>
      <c r="I132" s="81">
        <v>0</v>
      </c>
      <c r="J132" s="40"/>
      <c r="K132" s="131">
        <v>0</v>
      </c>
      <c r="M132" s="81">
        <v>0</v>
      </c>
    </row>
    <row r="133" spans="1:13" ht="19.5" customHeight="1">
      <c r="A133" s="27"/>
      <c r="B133" s="43"/>
      <c r="C133" s="43"/>
      <c r="E133" s="25"/>
      <c r="F133" s="78"/>
      <c r="H133" s="40"/>
      <c r="J133" s="40"/>
    </row>
    <row r="134" spans="1:13" ht="19.5" customHeight="1">
      <c r="A134" s="27"/>
      <c r="B134" s="43"/>
      <c r="C134" s="43"/>
      <c r="E134" s="25"/>
      <c r="F134" s="78"/>
      <c r="H134" s="40"/>
      <c r="J134" s="40"/>
    </row>
    <row r="135" spans="1:13" ht="19.5" customHeight="1">
      <c r="A135" s="27"/>
      <c r="B135" s="43"/>
      <c r="C135" s="43"/>
      <c r="E135" s="25"/>
      <c r="F135" s="78"/>
      <c r="H135" s="40"/>
      <c r="J135" s="40"/>
    </row>
    <row r="136" spans="1:13" ht="19.5" customHeight="1">
      <c r="A136" s="27"/>
      <c r="B136" s="43"/>
      <c r="C136" s="43"/>
      <c r="E136" s="25"/>
      <c r="F136" s="78"/>
      <c r="H136" s="40"/>
      <c r="J136" s="40"/>
    </row>
    <row r="137" spans="1:13" ht="19.5" customHeight="1">
      <c r="A137" s="27"/>
      <c r="B137" s="43"/>
      <c r="C137" s="43"/>
      <c r="E137" s="25"/>
      <c r="F137" s="78"/>
      <c r="H137" s="40"/>
      <c r="J137" s="40"/>
    </row>
    <row r="138" spans="1:13" ht="19.5" customHeight="1">
      <c r="A138" s="27"/>
      <c r="B138" s="43"/>
      <c r="C138" s="43"/>
      <c r="E138" s="25"/>
      <c r="F138" s="78"/>
      <c r="H138" s="40"/>
      <c r="J138" s="40"/>
    </row>
    <row r="139" spans="1:13" ht="19.5" customHeight="1">
      <c r="A139" s="27"/>
      <c r="B139" s="43"/>
      <c r="C139" s="43"/>
      <c r="E139" s="25"/>
      <c r="F139" s="78"/>
      <c r="H139" s="40"/>
      <c r="J139" s="40"/>
    </row>
    <row r="140" spans="1:13" ht="19.5" customHeight="1">
      <c r="A140" s="27"/>
      <c r="B140" s="43"/>
      <c r="C140" s="43"/>
      <c r="E140" s="25"/>
      <c r="F140" s="78"/>
      <c r="H140" s="40"/>
      <c r="J140" s="40"/>
    </row>
    <row r="141" spans="1:13" ht="19.5" customHeight="1">
      <c r="A141" s="27"/>
      <c r="B141" s="43"/>
      <c r="C141" s="43"/>
      <c r="E141" s="25"/>
      <c r="F141" s="78"/>
      <c r="H141" s="40"/>
      <c r="J141" s="40"/>
    </row>
    <row r="142" spans="1:13" ht="19.5" customHeight="1">
      <c r="A142" s="27"/>
      <c r="B142" s="43"/>
      <c r="C142" s="43"/>
      <c r="E142" s="25"/>
      <c r="F142" s="78"/>
      <c r="H142" s="40"/>
      <c r="J142" s="40"/>
    </row>
    <row r="143" spans="1:13" ht="5.25" customHeight="1">
      <c r="A143" s="27"/>
      <c r="B143" s="43"/>
      <c r="C143" s="43"/>
      <c r="E143" s="25"/>
      <c r="F143" s="78"/>
      <c r="H143" s="40"/>
      <c r="J143" s="40"/>
    </row>
    <row r="144" spans="1:13" ht="22.35" customHeight="1">
      <c r="A144" s="225" t="str">
        <f>+A97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44" s="225"/>
      <c r="C144" s="225"/>
      <c r="D144" s="110"/>
      <c r="E144" s="28"/>
      <c r="F144" s="111"/>
      <c r="G144" s="41"/>
      <c r="H144" s="112"/>
      <c r="I144" s="41"/>
      <c r="J144" s="112"/>
      <c r="K144" s="41"/>
      <c r="L144" s="112"/>
      <c r="M144" s="41"/>
    </row>
  </sheetData>
  <mergeCells count="7">
    <mergeCell ref="G102:I102"/>
    <mergeCell ref="K102:M102"/>
    <mergeCell ref="G5:I5"/>
    <mergeCell ref="K5:M5"/>
    <mergeCell ref="G51:I51"/>
    <mergeCell ref="K51:M51"/>
    <mergeCell ref="A97:M97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ไทย2-4</vt:lpstr>
      <vt:lpstr>ไทย5-6 (3M)</vt:lpstr>
      <vt:lpstr>ไทย7-8 (9M)</vt:lpstr>
      <vt:lpstr>ไทย9</vt:lpstr>
      <vt:lpstr>ไทย10</vt:lpstr>
      <vt:lpstr>ไทย11-13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Preyanuch Sirikulpattanaphon (May)</cp:lastModifiedBy>
  <cp:lastPrinted>2023-11-10T09:01:26Z</cp:lastPrinted>
  <dcterms:created xsi:type="dcterms:W3CDTF">1999-06-19T09:52:09Z</dcterms:created>
  <dcterms:modified xsi:type="dcterms:W3CDTF">2023-11-13T04:06:47Z</dcterms:modified>
</cp:coreProperties>
</file>