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77B6E46-750A-4283-AAF4-93963560994A}" xr6:coauthVersionLast="47" xr6:coauthVersionMax="47" xr10:uidLastSave="{00000000-0000-0000-0000-000000000000}"/>
  <bookViews>
    <workbookView xWindow="-108" yWindow="-108" windowWidth="23256" windowHeight="12456" activeTab="1" xr2:uid="{B230D1D0-2AA0-4DA4-A0B1-918268875020}"/>
  </bookViews>
  <sheets>
    <sheet name="SFP" sheetId="1" r:id="rId1"/>
    <sheet name="SI&amp;CF" sheetId="2" r:id="rId2"/>
    <sheet name="CH_E" sheetId="4" r:id="rId3"/>
    <sheet name="CH_S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CH_E!$A$1:$O$21</definedName>
    <definedName name="_xlnm.Print_Area" localSheetId="3">CH_S!$A$1:$O$21</definedName>
    <definedName name="_xlnm.Print_Area" localSheetId="0">SFP!$A$1:$K$87</definedName>
    <definedName name="_xlnm.Print_Area" localSheetId="1">'SI&amp;CF'!$A$1:$K$133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0" i="2" l="1"/>
  <c r="N18" i="3"/>
  <c r="N16" i="3"/>
  <c r="N12" i="3"/>
  <c r="N10" i="3"/>
  <c r="N18" i="4"/>
  <c r="N16" i="4"/>
  <c r="N12" i="4"/>
  <c r="N10" i="4"/>
  <c r="D14" i="3" l="1"/>
  <c r="E85" i="2"/>
  <c r="E97" i="2" s="1"/>
  <c r="E124" i="2"/>
  <c r="G124" i="2"/>
  <c r="I124" i="2"/>
  <c r="K124" i="2"/>
  <c r="I60" i="1"/>
  <c r="E52" i="1"/>
  <c r="I52" i="1"/>
  <c r="K116" i="2"/>
  <c r="I116" i="2"/>
  <c r="G116" i="2"/>
  <c r="L20" i="3"/>
  <c r="H20" i="3"/>
  <c r="F20" i="3"/>
  <c r="D20" i="3"/>
  <c r="L14" i="3"/>
  <c r="H14" i="3"/>
  <c r="F14" i="3"/>
  <c r="L20" i="4"/>
  <c r="H20" i="4"/>
  <c r="F20" i="4"/>
  <c r="D20" i="4"/>
  <c r="L14" i="4"/>
  <c r="H14" i="4"/>
  <c r="F14" i="4"/>
  <c r="D14" i="4"/>
  <c r="E116" i="2" l="1"/>
  <c r="K60" i="1"/>
  <c r="G60" i="1"/>
  <c r="E60" i="1"/>
  <c r="K52" i="1"/>
  <c r="K61" i="1" s="1"/>
  <c r="G52" i="1"/>
  <c r="K18" i="1"/>
  <c r="I18" i="1"/>
  <c r="G18" i="1"/>
  <c r="E18" i="1"/>
  <c r="G61" i="1" l="1"/>
  <c r="I61" i="1"/>
  <c r="E61" i="1"/>
  <c r="G85" i="2"/>
  <c r="G97" i="2" s="1"/>
  <c r="K85" i="2"/>
  <c r="K97" i="2" s="1"/>
  <c r="G48" i="2"/>
  <c r="G43" i="2"/>
  <c r="K48" i="2"/>
  <c r="K43" i="2"/>
  <c r="G18" i="2"/>
  <c r="G13" i="2"/>
  <c r="K18" i="2"/>
  <c r="K13" i="2"/>
  <c r="K100" i="2" l="1"/>
  <c r="K125" i="2" s="1"/>
  <c r="K127" i="2" s="1"/>
  <c r="G100" i="2"/>
  <c r="G125" i="2" s="1"/>
  <c r="G127" i="2" s="1"/>
  <c r="K49" i="2"/>
  <c r="K53" i="2" s="1"/>
  <c r="K55" i="2" s="1"/>
  <c r="G19" i="2"/>
  <c r="G49" i="2"/>
  <c r="G53" i="2" s="1"/>
  <c r="G55" i="2" s="1"/>
  <c r="K19" i="2"/>
  <c r="K23" i="2" s="1"/>
  <c r="K25" i="2" s="1"/>
  <c r="G23" i="2" l="1"/>
  <c r="G25" i="2" s="1"/>
  <c r="G28" i="2" s="1"/>
  <c r="K58" i="2"/>
  <c r="K28" i="2"/>
  <c r="G58" i="2"/>
  <c r="J14" i="3" l="1"/>
  <c r="N14" i="3"/>
  <c r="J14" i="4"/>
  <c r="N14" i="4"/>
  <c r="I48" i="2"/>
  <c r="E48" i="2"/>
  <c r="I43" i="2"/>
  <c r="E43" i="2"/>
  <c r="I49" i="2" l="1"/>
  <c r="E49" i="2"/>
  <c r="E53" i="2" s="1"/>
  <c r="E55" i="2" l="1"/>
  <c r="I53" i="2"/>
  <c r="E125" i="2" l="1"/>
  <c r="E127" i="2" s="1"/>
  <c r="E58" i="2"/>
  <c r="I55" i="2"/>
  <c r="J20" i="3" l="1"/>
  <c r="N20" i="3"/>
  <c r="N20" i="4"/>
  <c r="J20" i="4"/>
  <c r="I58" i="2"/>
  <c r="I18" i="2"/>
  <c r="E18" i="2"/>
  <c r="I13" i="2"/>
  <c r="E13" i="2"/>
  <c r="G86" i="1"/>
  <c r="K86" i="1"/>
  <c r="K29" i="1"/>
  <c r="I29" i="1"/>
  <c r="G29" i="1"/>
  <c r="E29" i="1"/>
  <c r="K30" i="1" l="1"/>
  <c r="I19" i="2"/>
  <c r="I23" i="2" s="1"/>
  <c r="I25" i="2" s="1"/>
  <c r="E19" i="2"/>
  <c r="E23" i="2" s="1"/>
  <c r="I30" i="1"/>
  <c r="G30" i="1"/>
  <c r="G87" i="1"/>
  <c r="K87" i="1"/>
  <c r="I85" i="2"/>
  <c r="I97" i="2" s="1"/>
  <c r="E30" i="1"/>
  <c r="I100" i="2" l="1"/>
  <c r="I125" i="2" s="1"/>
  <c r="I127" i="2" s="1"/>
  <c r="E25" i="2"/>
  <c r="I28" i="2"/>
  <c r="I86" i="1" s="1"/>
  <c r="I87" i="1" l="1"/>
  <c r="E28" i="2"/>
  <c r="E86" i="1" l="1"/>
  <c r="E87" i="1" l="1"/>
</calcChain>
</file>

<file path=xl/sharedStrings.xml><?xml version="1.0" encoding="utf-8"?>
<sst xmlns="http://schemas.openxmlformats.org/spreadsheetml/2006/main" count="287" uniqueCount="153">
  <si>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</si>
  <si>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</si>
  <si>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</si>
  <si>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</si>
  <si>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</si>
  <si>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</si>
  <si>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</si>
  <si>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</si>
  <si>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</si>
  <si>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</si>
  <si>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</si>
  <si>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</si>
  <si>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</si>
  <si>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</si>
  <si>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</si>
  <si>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</si>
  <si>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</si>
  <si>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</si>
  <si>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</si>
  <si>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</si>
  <si>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</si>
  <si>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</si>
  <si>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</si>
  <si>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</si>
  <si>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</si>
  <si>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</si>
  <si>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</si>
  <si>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</si>
  <si>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</si>
  <si>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</si>
  <si>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</si>
  <si>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</si>
  <si>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</si>
  <si>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</si>
  <si>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</si>
  <si>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</si>
  <si>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</si>
  <si>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</si>
  <si>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</si>
  <si>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</si>
  <si>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</si>
  <si>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</si>
  <si>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</si>
  <si>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</si>
  <si>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</si>
  <si>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</si>
  <si>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</si>
  <si>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</si>
  <si>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</si>
  <si>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</si>
  <si>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</si>
  <si>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</si>
  <si>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</si>
  <si>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</si>
  <si>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</si>
  <si>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</si>
  <si>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</si>
  <si>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</si>
  <si>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</si>
  <si>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</si>
  <si>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</si>
  <si>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</si>
  <si>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</si>
  <si>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</si>
  <si>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</si>
  <si>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</si>
  <si>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Income tax expense (income)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</si>
  <si>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</si>
  <si>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</si>
  <si>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</si>
  <si>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</si>
  <si>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</si>
  <si>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Unrealised gain on foreign exchange</t>
  </si>
  <si>
    <t>Interest income</t>
  </si>
  <si>
    <t xml:space="preserve">Interest expenses </t>
  </si>
  <si>
    <t>Changes in operating assets and liabilities</t>
  </si>
  <si>
    <t xml:space="preserve">Provisions for employee benefits </t>
  </si>
  <si>
    <t>Interest paid</t>
  </si>
  <si>
    <t>Income tax paid</t>
  </si>
  <si>
    <t>Cash flows from investing activities</t>
  </si>
  <si>
    <t xml:space="preserve">Acquisition of property, plant and equipment  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</si>
  <si>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</si>
  <si>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</si>
  <si>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</si>
  <si>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</si>
  <si>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</si>
  <si>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</si>
  <si>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</si>
  <si>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</si>
  <si>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</si>
  <si>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</si>
  <si>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</si>
  <si>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</si>
  <si>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</si>
  <si>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</si>
  <si>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</si>
  <si>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</si>
  <si>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</si>
  <si>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</si>
  <si>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</si>
  <si>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</si>
  <si>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</si>
  <si>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Balance as at 1 January 2022</t>
  </si>
  <si>
    <t>Bearer plants</t>
  </si>
  <si>
    <t>Cash received from withholding tax refunded</t>
  </si>
  <si>
    <t>Interest received</t>
  </si>
  <si>
    <t>Current portion of long-term loans</t>
  </si>
  <si>
    <t>Long-term loans from financial institutions</t>
  </si>
  <si>
    <t>Statements of comprehensive income</t>
  </si>
  <si>
    <t>Statement of changes in shareholders' equity (Financial statements in which the equity method is applied)</t>
  </si>
  <si>
    <t>Statement of changes in shareholders' equity (Separate financial statements)</t>
  </si>
  <si>
    <t>Statements of cash flows</t>
  </si>
  <si>
    <t>Gain on disposal of property, plant and equipment</t>
  </si>
  <si>
    <t xml:space="preserve">Proceeds from sale of property, plant and equipment  </t>
  </si>
  <si>
    <t xml:space="preserve">Decrease in bank overdrafts and </t>
  </si>
  <si>
    <t xml:space="preserve">Net cash used in financing activities  </t>
  </si>
  <si>
    <t xml:space="preserve">      Profit for the period</t>
  </si>
  <si>
    <t>Profit  before income tax expense (income)</t>
  </si>
  <si>
    <t>Profit 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</si>
  <si>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</si>
  <si>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Dividend income from associate</t>
  </si>
  <si>
    <t>Profit before income tax expense (income)</t>
  </si>
  <si>
    <t>Profit for the period</t>
  </si>
  <si>
    <t>Total comprehensive income for the period</t>
  </si>
  <si>
    <t>Profit before tax</t>
  </si>
  <si>
    <t xml:space="preserve">Unrealised loss on fair value of  derivatives </t>
  </si>
  <si>
    <t xml:space="preserve">Net cash provided by operating activities </t>
  </si>
  <si>
    <t>Net cash generated from operating activities</t>
  </si>
  <si>
    <t>Dividends received from associate</t>
  </si>
  <si>
    <t>Investment properties</t>
  </si>
  <si>
    <t xml:space="preserve">Profit from operating activities </t>
  </si>
  <si>
    <t>Increase in bearer plants from other payables</t>
  </si>
  <si>
    <t>Decrease in  bank deposits used as collateral</t>
  </si>
  <si>
    <t>31 December 2022</t>
  </si>
  <si>
    <t>Short-term loans from financial institutions</t>
  </si>
  <si>
    <t xml:space="preserve">Non current provisions for employee benefits </t>
  </si>
  <si>
    <t>Balance as at 1 January 2023</t>
  </si>
  <si>
    <t>Proceeds from long-term loans</t>
  </si>
  <si>
    <t>As at 30 September 2023</t>
  </si>
  <si>
    <t>30 September 2023</t>
  </si>
  <si>
    <t>For the three - month period ended 30 September 2023 (Reviewed/Unaudited)</t>
  </si>
  <si>
    <t>For the nine - month period ended 30 September 2023 (Reviewed/Unaudited)</t>
  </si>
  <si>
    <t>Balance as at 30 September 2022</t>
  </si>
  <si>
    <t>Balance as at 30 September 2023</t>
  </si>
  <si>
    <t>Corporate tax payable</t>
  </si>
  <si>
    <t>Cash and cash equivalents at 30 September</t>
  </si>
  <si>
    <t xml:space="preserve">Other comprehensive income </t>
  </si>
  <si>
    <t xml:space="preserve">      Other comprehensive income </t>
  </si>
  <si>
    <t>Total comprehensive income  for the period</t>
  </si>
  <si>
    <t>Net increase in cash and cash equivalents</t>
  </si>
  <si>
    <t xml:space="preserve">(Reversal of) expected credit loss </t>
  </si>
  <si>
    <t>(Reversal of) loss on inventories devaluation</t>
  </si>
  <si>
    <t xml:space="preserve">Net cash provided by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</si>
</sst>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2" fontId="14" fillId="0" borderId="0" xfId="2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38" fontId="2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172" fontId="16" fillId="0" borderId="0" xfId="6" applyNumberFormat="1" applyFont="1" applyFill="1" applyAlignment="1"/>
    <xf numFmtId="43" fontId="16" fillId="0" borderId="0" xfId="6" applyFont="1" applyFill="1" applyAlignment="1"/>
    <xf numFmtId="0" fontId="16" fillId="0" borderId="0" xfId="0" applyFont="1" applyAlignment="1">
      <alignment vertical="center"/>
    </xf>
    <xf numFmtId="169" fontId="19" fillId="0" borderId="2" xfId="0" applyNumberFormat="1" applyFont="1" applyBorder="1" applyAlignment="1">
      <alignment vertical="center"/>
    </xf>
    <xf numFmtId="166" fontId="16" fillId="0" borderId="0" xfId="7" applyNumberFormat="1" applyFont="1" applyFill="1" applyAlignment="1">
      <alignment vertical="center"/>
    </xf>
    <xf numFmtId="172" fontId="16" fillId="0" borderId="0" xfId="7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68" fontId="14" fillId="0" borderId="0" xfId="2" quotePrefix="1" applyNumberFormat="1" applyFont="1" applyAlignment="1">
      <alignment horizontal="center"/>
    </xf>
    <xf numFmtId="38" fontId="2" fillId="0" borderId="0" xfId="2" applyNumberFormat="1" applyFont="1"/>
    <xf numFmtId="166" fontId="16" fillId="0" borderId="0" xfId="7" applyNumberFormat="1" applyFont="1" applyFill="1"/>
    <xf numFmtId="166" fontId="16" fillId="0" borderId="0" xfId="7" applyNumberFormat="1" applyFont="1" applyFill="1" applyAlignment="1">
      <alignment horizontal="left" indent="3"/>
    </xf>
    <xf numFmtId="166" fontId="16" fillId="0" borderId="0" xfId="0" applyNumberFormat="1" applyFont="1" applyAlignment="1">
      <alignment horizontal="left" indent="3"/>
    </xf>
    <xf numFmtId="37" fontId="1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169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/>
    <xf numFmtId="170" fontId="16" fillId="0" borderId="0" xfId="0" applyNumberFormat="1" applyFont="1" applyAlignment="1">
      <alignment horizontal="right"/>
    </xf>
    <xf numFmtId="169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/>
    <xf numFmtId="169" fontId="19" fillId="0" borderId="3" xfId="0" applyNumberFormat="1" applyFont="1" applyBorder="1"/>
    <xf numFmtId="37" fontId="3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14" fillId="0" borderId="1" xfId="2" quotePrefix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9" fontId="16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/>
    </xf>
    <xf numFmtId="169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169" fontId="19" fillId="0" borderId="3" xfId="0" applyNumberFormat="1" applyFont="1" applyBorder="1" applyAlignment="1">
      <alignment vertical="center"/>
    </xf>
    <xf numFmtId="0" fontId="21" fillId="0" borderId="0" xfId="3" applyNumberFormat="1" applyFont="1"/>
    <xf numFmtId="164" fontId="19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1" fontId="16" fillId="0" borderId="5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9" fontId="2" fillId="0" borderId="4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0">
    <cellStyle name="Comma" xfId="7" builtinId="3"/>
    <cellStyle name="Comma 6" xfId="1" xr:uid="{266B86B6-C59B-4EDC-8D91-B3A3BA02912A}"/>
    <cellStyle name="Comma 8" xfId="6" xr:uid="{0AEEA1B5-CEF5-4298-8C63-7D5D8ED67852}"/>
    <cellStyle name="Comma 8 2" xfId="9" xr:uid="{5F6E0217-2AE5-4EA8-BB88-2BAE0901BAD6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เครื่องหมายจุลภาค 3 15 2" xfId="8" xr:uid="{279F5E63-D98B-4FB5-9E11-46473F50425B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่ายบัญชีและการเงิน"/>
      <sheetName val="data"/>
      <sheetName val="group"/>
      <sheetName val="บัญชี STC-1"/>
      <sheetName val="Module11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8"/>
  <sheetViews>
    <sheetView topLeftCell="A31" zoomScale="90" zoomScaleNormal="90" zoomScaleSheetLayoutView="100" workbookViewId="0">
      <selection activeCell="E14" sqref="E14"/>
    </sheetView>
  </sheetViews>
  <sheetFormatPr defaultColWidth="7.21875" defaultRowHeight="21.6" customHeight="1"/>
  <cols>
    <col min="1" max="1" width="3.109375" style="25" customWidth="1"/>
    <col min="2" max="2" width="32.109375" style="25" customWidth="1"/>
    <col min="3" max="3" width="4.77734375" style="1" customWidth="1"/>
    <col min="4" max="4" width="1.109375" style="1" customWidth="1"/>
    <col min="5" max="5" width="15.109375" style="1" customWidth="1"/>
    <col min="6" max="6" width="1.109375" style="1" customWidth="1"/>
    <col min="7" max="7" width="14.77734375" style="1" customWidth="1"/>
    <col min="8" max="8" width="1.109375" style="1" customWidth="1"/>
    <col min="9" max="9" width="15.21875" style="1" customWidth="1"/>
    <col min="10" max="10" width="1.109375" style="1" customWidth="1"/>
    <col min="11" max="11" width="14.77734375" style="1" customWidth="1"/>
    <col min="12" max="12" width="9.88671875" style="1" customWidth="1"/>
    <col min="13" max="227" width="7.21875" style="1"/>
    <col min="228" max="228" width="3.21875" style="1" customWidth="1"/>
    <col min="229" max="229" width="50.77734375" style="1" customWidth="1"/>
    <col min="230" max="230" width="9.21875" style="1" customWidth="1"/>
    <col min="231" max="231" width="1.109375" style="1" customWidth="1"/>
    <col min="232" max="232" width="10" style="1" bestFit="1" customWidth="1"/>
    <col min="233" max="233" width="1.109375" style="1" customWidth="1"/>
    <col min="234" max="234" width="10" style="1" bestFit="1" customWidth="1"/>
    <col min="235" max="235" width="7.21875" style="1"/>
    <col min="236" max="236" width="9.109375" style="1" bestFit="1" customWidth="1"/>
    <col min="237" max="237" width="10" style="1" bestFit="1" customWidth="1"/>
    <col min="238" max="16384" width="7.21875" style="1"/>
  </cols>
  <sheetData>
    <row r="1" spans="1:11" ht="21.6" customHeight="1">
      <c r="A1" s="101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21.6" customHeight="1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1.6" customHeight="1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21.6" customHeight="1">
      <c r="A4" s="103" t="s">
        <v>138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1" ht="21.6" customHeight="1">
      <c r="A6" s="2"/>
      <c r="B6" s="2"/>
      <c r="C6" s="2"/>
      <c r="D6" s="2"/>
      <c r="E6" s="104" t="s">
        <v>3</v>
      </c>
      <c r="F6" s="104"/>
      <c r="G6" s="104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100" t="s">
        <v>4</v>
      </c>
      <c r="F7" s="100"/>
      <c r="G7" s="100"/>
      <c r="H7" s="2"/>
      <c r="I7" s="100" t="s">
        <v>5</v>
      </c>
      <c r="J7" s="100"/>
      <c r="K7" s="100"/>
    </row>
    <row r="8" spans="1:11" ht="21.6" customHeight="1">
      <c r="A8" s="2"/>
      <c r="B8" s="2"/>
      <c r="C8" s="2"/>
      <c r="D8" s="2"/>
      <c r="E8" s="34" t="s">
        <v>6</v>
      </c>
      <c r="F8" s="33"/>
      <c r="G8" s="35"/>
      <c r="H8" s="36"/>
      <c r="I8" s="34" t="s">
        <v>6</v>
      </c>
      <c r="J8" s="33"/>
      <c r="K8" s="35"/>
    </row>
    <row r="9" spans="1:11" ht="21.6" customHeight="1">
      <c r="A9" s="2"/>
      <c r="B9" s="2"/>
      <c r="C9" s="2"/>
      <c r="D9" s="2"/>
      <c r="E9" s="34" t="s">
        <v>7</v>
      </c>
      <c r="F9" s="37"/>
      <c r="G9" s="38" t="s">
        <v>8</v>
      </c>
      <c r="H9" s="36"/>
      <c r="I9" s="34" t="s">
        <v>7</v>
      </c>
      <c r="J9" s="37"/>
      <c r="K9" s="38" t="s">
        <v>8</v>
      </c>
    </row>
    <row r="10" spans="1:11" ht="21.6" customHeight="1">
      <c r="A10" s="4" t="s">
        <v>9</v>
      </c>
      <c r="B10" s="4"/>
      <c r="C10" s="5" t="s">
        <v>10</v>
      </c>
      <c r="D10" s="6"/>
      <c r="E10" s="39" t="s">
        <v>139</v>
      </c>
      <c r="F10" s="40"/>
      <c r="G10" s="7" t="s">
        <v>133</v>
      </c>
      <c r="H10" s="35"/>
      <c r="I10" s="39" t="s">
        <v>139</v>
      </c>
      <c r="J10" s="40"/>
      <c r="K10" s="7" t="s">
        <v>133</v>
      </c>
    </row>
    <row r="11" spans="1:11" ht="21.6" customHeight="1">
      <c r="A11" s="4"/>
      <c r="B11" s="4"/>
      <c r="C11" s="6"/>
      <c r="D11" s="6"/>
      <c r="E11" s="41"/>
      <c r="F11" s="6"/>
      <c r="G11" s="41"/>
      <c r="H11" s="8"/>
      <c r="I11" s="8"/>
      <c r="J11" s="42"/>
      <c r="K11" s="8"/>
    </row>
    <row r="12" spans="1:11" ht="21.6" customHeight="1">
      <c r="A12" s="9" t="s">
        <v>11</v>
      </c>
      <c r="B12" s="9"/>
      <c r="C12" s="6"/>
      <c r="D12" s="6"/>
      <c r="E12" s="10"/>
      <c r="F12" s="6"/>
      <c r="G12" s="10"/>
      <c r="H12" s="6"/>
      <c r="I12" s="10"/>
      <c r="J12" s="10"/>
      <c r="K12" s="10"/>
    </row>
    <row r="13" spans="1:11" ht="21.6" customHeight="1">
      <c r="A13" s="11" t="s">
        <v>12</v>
      </c>
      <c r="B13" s="11"/>
      <c r="C13" s="6"/>
      <c r="D13" s="6"/>
      <c r="E13" s="13">
        <v>26963</v>
      </c>
      <c r="F13" s="18"/>
      <c r="G13" s="13">
        <v>9996</v>
      </c>
      <c r="H13" s="18"/>
      <c r="I13" s="43">
        <v>26963</v>
      </c>
      <c r="J13" s="13"/>
      <c r="K13" s="13">
        <v>9996</v>
      </c>
    </row>
    <row r="14" spans="1:11" ht="21" customHeight="1">
      <c r="A14" s="11" t="s">
        <v>13</v>
      </c>
      <c r="B14" s="14"/>
      <c r="C14" s="6">
        <v>4</v>
      </c>
      <c r="D14" s="6"/>
      <c r="E14" s="13">
        <v>40422</v>
      </c>
      <c r="F14" s="18"/>
      <c r="G14" s="13">
        <v>46838</v>
      </c>
      <c r="H14" s="18"/>
      <c r="I14" s="43">
        <v>40422</v>
      </c>
      <c r="J14" s="13"/>
      <c r="K14" s="13">
        <v>46838</v>
      </c>
    </row>
    <row r="15" spans="1:11" ht="21.6" customHeight="1">
      <c r="A15" s="11" t="s">
        <v>14</v>
      </c>
      <c r="B15" s="11"/>
      <c r="C15" s="6">
        <v>5</v>
      </c>
      <c r="D15" s="6"/>
      <c r="E15" s="13">
        <v>107946</v>
      </c>
      <c r="F15" s="18"/>
      <c r="G15" s="13">
        <v>103831</v>
      </c>
      <c r="H15" s="18"/>
      <c r="I15" s="44">
        <v>107946</v>
      </c>
      <c r="J15" s="13"/>
      <c r="K15" s="13">
        <v>103831</v>
      </c>
    </row>
    <row r="16" spans="1:11" ht="19.95" customHeight="1">
      <c r="A16" s="11" t="s">
        <v>15</v>
      </c>
      <c r="B16" s="11"/>
      <c r="C16" s="6"/>
      <c r="D16" s="6"/>
      <c r="E16" s="13">
        <v>1000</v>
      </c>
      <c r="F16" s="18"/>
      <c r="G16" s="13">
        <v>2722</v>
      </c>
      <c r="H16" s="18"/>
      <c r="I16" s="45">
        <v>1000</v>
      </c>
      <c r="J16" s="46"/>
      <c r="K16" s="13">
        <v>2722</v>
      </c>
    </row>
    <row r="17" spans="1:11" ht="21.6" customHeight="1">
      <c r="A17" s="11" t="s">
        <v>16</v>
      </c>
      <c r="B17" s="11"/>
      <c r="C17" s="6"/>
      <c r="D17" s="6"/>
      <c r="E17" s="13">
        <v>20148</v>
      </c>
      <c r="F17" s="18"/>
      <c r="G17" s="13">
        <v>10220</v>
      </c>
      <c r="H17" s="18"/>
      <c r="I17" s="45">
        <v>20148</v>
      </c>
      <c r="J17" s="13"/>
      <c r="K17" s="13">
        <v>10220</v>
      </c>
    </row>
    <row r="18" spans="1:11" ht="21.6" customHeight="1">
      <c r="A18" s="4" t="s">
        <v>17</v>
      </c>
      <c r="B18" s="4"/>
      <c r="C18" s="6"/>
      <c r="D18" s="6"/>
      <c r="E18" s="16">
        <f>SUM(E13:E17)</f>
        <v>196479</v>
      </c>
      <c r="F18" s="6"/>
      <c r="G18" s="30">
        <f>SUM(G13:G17)</f>
        <v>173607</v>
      </c>
      <c r="H18" s="6"/>
      <c r="I18" s="16">
        <f>SUM(I13:I17)</f>
        <v>196479</v>
      </c>
      <c r="J18" s="17"/>
      <c r="K18" s="16">
        <f>SUM(K13:K17)</f>
        <v>173607</v>
      </c>
    </row>
    <row r="19" spans="1:11" ht="21.6" customHeight="1">
      <c r="A19" s="11"/>
      <c r="B19" s="11"/>
      <c r="C19" s="6"/>
      <c r="D19" s="6"/>
      <c r="E19" s="15"/>
      <c r="F19" s="6"/>
      <c r="G19" s="15"/>
      <c r="H19" s="6"/>
      <c r="I19" s="15"/>
      <c r="J19" s="15"/>
      <c r="K19" s="15"/>
    </row>
    <row r="20" spans="1:11" ht="20.399999999999999" customHeight="1">
      <c r="A20" s="9" t="s">
        <v>18</v>
      </c>
      <c r="B20" s="9"/>
      <c r="C20" s="6"/>
      <c r="D20" s="6"/>
      <c r="E20" s="15"/>
      <c r="F20" s="6"/>
      <c r="G20" s="15"/>
      <c r="H20" s="6"/>
      <c r="I20" s="15"/>
      <c r="J20" s="15"/>
      <c r="K20" s="15"/>
    </row>
    <row r="21" spans="1:11" ht="21.6" customHeight="1">
      <c r="A21" s="11" t="s">
        <v>19</v>
      </c>
      <c r="B21" s="9"/>
      <c r="C21" s="6"/>
      <c r="D21" s="6"/>
      <c r="E21" s="21"/>
      <c r="F21" s="18"/>
      <c r="G21" s="13"/>
      <c r="H21" s="18"/>
      <c r="I21" s="21"/>
      <c r="J21" s="13"/>
      <c r="K21" s="13"/>
    </row>
    <row r="22" spans="1:11" ht="21.6" customHeight="1">
      <c r="A22" s="11" t="s">
        <v>20</v>
      </c>
      <c r="B22" s="9"/>
      <c r="C22" s="18">
        <v>6</v>
      </c>
      <c r="D22" s="18"/>
      <c r="E22" s="21">
        <v>91172</v>
      </c>
      <c r="F22" s="18"/>
      <c r="G22" s="13">
        <v>84993</v>
      </c>
      <c r="H22" s="18"/>
      <c r="I22" s="13">
        <v>68203</v>
      </c>
      <c r="J22" s="13"/>
      <c r="K22" s="13">
        <v>68203</v>
      </c>
    </row>
    <row r="23" spans="1:11" ht="21.6" customHeight="1">
      <c r="A23" s="11" t="s">
        <v>129</v>
      </c>
      <c r="B23" s="9"/>
      <c r="C23" s="18">
        <v>7</v>
      </c>
      <c r="D23" s="18"/>
      <c r="E23" s="13">
        <v>94580</v>
      </c>
      <c r="F23" s="18"/>
      <c r="G23" s="13">
        <v>95211</v>
      </c>
      <c r="H23" s="18"/>
      <c r="I23" s="13">
        <v>94580</v>
      </c>
      <c r="J23" s="13"/>
      <c r="K23" s="13">
        <v>95211</v>
      </c>
    </row>
    <row r="24" spans="1:11" ht="21.6" customHeight="1">
      <c r="A24" s="11" t="s">
        <v>21</v>
      </c>
      <c r="B24" s="9"/>
      <c r="C24" s="18">
        <v>8</v>
      </c>
      <c r="D24" s="18"/>
      <c r="E24" s="13">
        <v>1222149</v>
      </c>
      <c r="F24" s="18"/>
      <c r="G24" s="13">
        <v>1165902</v>
      </c>
      <c r="H24" s="18"/>
      <c r="I24" s="13">
        <v>1222149</v>
      </c>
      <c r="J24" s="13"/>
      <c r="K24" s="13">
        <v>1165902</v>
      </c>
    </row>
    <row r="25" spans="1:11" ht="21.6" customHeight="1">
      <c r="A25" s="11" t="s">
        <v>103</v>
      </c>
      <c r="B25" s="9"/>
      <c r="C25" s="18">
        <v>9</v>
      </c>
      <c r="D25" s="18"/>
      <c r="E25" s="13">
        <v>28635</v>
      </c>
      <c r="F25" s="18"/>
      <c r="G25" s="13">
        <v>28635</v>
      </c>
      <c r="H25" s="18"/>
      <c r="I25" s="13">
        <v>28635</v>
      </c>
      <c r="J25" s="13"/>
      <c r="K25" s="13">
        <v>28635</v>
      </c>
    </row>
    <row r="26" spans="1:11" ht="21.6" customHeight="1">
      <c r="A26" s="11" t="s">
        <v>22</v>
      </c>
      <c r="B26" s="9"/>
      <c r="C26" s="18"/>
      <c r="D26" s="18"/>
      <c r="E26" s="13">
        <v>4526</v>
      </c>
      <c r="F26" s="18"/>
      <c r="G26" s="13">
        <v>5379</v>
      </c>
      <c r="H26" s="18"/>
      <c r="I26" s="13">
        <v>4526</v>
      </c>
      <c r="J26" s="18"/>
      <c r="K26" s="13">
        <v>5379</v>
      </c>
    </row>
    <row r="27" spans="1:11" ht="21.6" customHeight="1">
      <c r="A27" s="11" t="s">
        <v>23</v>
      </c>
      <c r="B27" s="9"/>
      <c r="C27" s="18"/>
      <c r="D27" s="18"/>
      <c r="E27" s="13">
        <v>180</v>
      </c>
      <c r="F27" s="18"/>
      <c r="G27" s="13">
        <v>287</v>
      </c>
      <c r="H27" s="18"/>
      <c r="I27" s="13">
        <v>180</v>
      </c>
      <c r="J27" s="13"/>
      <c r="K27" s="13">
        <v>287</v>
      </c>
    </row>
    <row r="28" spans="1:11" ht="21.6" customHeight="1">
      <c r="A28" s="11" t="s">
        <v>24</v>
      </c>
      <c r="B28" s="11"/>
      <c r="C28" s="18"/>
      <c r="D28" s="18"/>
      <c r="E28" s="13">
        <v>1319</v>
      </c>
      <c r="F28" s="18"/>
      <c r="G28" s="13">
        <v>18396</v>
      </c>
      <c r="H28" s="18"/>
      <c r="I28" s="13">
        <v>1319</v>
      </c>
      <c r="J28" s="47"/>
      <c r="K28" s="13">
        <v>18396</v>
      </c>
    </row>
    <row r="29" spans="1:11" ht="21.6" customHeight="1">
      <c r="A29" s="4" t="s">
        <v>25</v>
      </c>
      <c r="B29" s="4"/>
      <c r="C29" s="6"/>
      <c r="D29" s="6"/>
      <c r="E29" s="16">
        <f>SUM(E21:E28)</f>
        <v>1442561</v>
      </c>
      <c r="F29" s="6"/>
      <c r="G29" s="16">
        <f>SUM(G21:G28)</f>
        <v>1398803</v>
      </c>
      <c r="H29" s="6"/>
      <c r="I29" s="16">
        <f>SUM(I21:I28)</f>
        <v>1419592</v>
      </c>
      <c r="J29" s="17"/>
      <c r="K29" s="16">
        <f>SUM(K21:K28)</f>
        <v>1382013</v>
      </c>
    </row>
    <row r="30" spans="1:11" ht="21.6" customHeight="1" thickBot="1">
      <c r="A30" s="4" t="s">
        <v>26</v>
      </c>
      <c r="B30" s="4"/>
      <c r="C30" s="6"/>
      <c r="D30" s="6"/>
      <c r="E30" s="48">
        <f>E18+E29</f>
        <v>1639040</v>
      </c>
      <c r="F30" s="6"/>
      <c r="G30" s="48">
        <f>G18+G29</f>
        <v>1572410</v>
      </c>
      <c r="H30" s="6"/>
      <c r="I30" s="48">
        <f>I18+I29</f>
        <v>1616071</v>
      </c>
      <c r="J30" s="17"/>
      <c r="K30" s="48">
        <f>K18+K29</f>
        <v>1555620</v>
      </c>
    </row>
    <row r="31" spans="1:11" ht="21.6" customHeight="1" thickTop="1">
      <c r="A31" s="4"/>
      <c r="B31" s="4"/>
      <c r="C31" s="6"/>
      <c r="D31" s="6"/>
      <c r="E31" s="17"/>
      <c r="F31" s="6"/>
      <c r="G31" s="17"/>
      <c r="H31" s="6"/>
      <c r="I31" s="17"/>
      <c r="J31" s="17"/>
      <c r="K31" s="17"/>
    </row>
    <row r="32" spans="1:11" ht="21.6" customHeight="1">
      <c r="A32" s="101">
        <v>2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21.6" customHeight="1">
      <c r="A33" s="102" t="s">
        <v>0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21.6" customHeight="1">
      <c r="A34" s="102" t="s">
        <v>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21.6" customHeight="1">
      <c r="A35" s="102" t="s">
        <v>138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</row>
    <row r="36" spans="1:11" ht="21.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2</v>
      </c>
    </row>
    <row r="37" spans="1:11" ht="21.6" customHeight="1">
      <c r="A37" s="2"/>
      <c r="B37" s="2"/>
      <c r="C37" s="2"/>
      <c r="D37" s="2"/>
      <c r="E37" s="104" t="s">
        <v>3</v>
      </c>
      <c r="F37" s="104"/>
      <c r="G37" s="104"/>
      <c r="H37" s="2"/>
      <c r="I37" s="2"/>
      <c r="J37" s="2"/>
      <c r="K37" s="2"/>
    </row>
    <row r="38" spans="1:11" ht="21.6" customHeight="1">
      <c r="A38" s="2"/>
      <c r="B38" s="2"/>
      <c r="C38" s="2"/>
      <c r="D38" s="2"/>
      <c r="E38" s="100" t="s">
        <v>4</v>
      </c>
      <c r="F38" s="100"/>
      <c r="G38" s="100"/>
      <c r="H38" s="2"/>
      <c r="I38" s="100" t="s">
        <v>5</v>
      </c>
      <c r="J38" s="100"/>
      <c r="K38" s="100"/>
    </row>
    <row r="39" spans="1:11" ht="21.6" customHeight="1">
      <c r="A39" s="2"/>
      <c r="B39" s="2"/>
      <c r="C39" s="2"/>
      <c r="D39" s="2"/>
      <c r="E39" s="34" t="s">
        <v>6</v>
      </c>
      <c r="F39" s="33"/>
      <c r="G39" s="35"/>
      <c r="H39" s="36"/>
      <c r="I39" s="34" t="s">
        <v>6</v>
      </c>
      <c r="J39" s="33"/>
      <c r="K39" s="35"/>
    </row>
    <row r="40" spans="1:11" ht="21.6" customHeight="1">
      <c r="A40" s="2"/>
      <c r="B40" s="2"/>
      <c r="C40" s="2"/>
      <c r="D40" s="2"/>
      <c r="E40" s="34" t="s">
        <v>7</v>
      </c>
      <c r="F40" s="37"/>
      <c r="G40" s="38" t="s">
        <v>8</v>
      </c>
      <c r="H40" s="36"/>
      <c r="I40" s="34" t="s">
        <v>7</v>
      </c>
      <c r="J40" s="37"/>
      <c r="K40" s="38" t="s">
        <v>8</v>
      </c>
    </row>
    <row r="41" spans="1:11" ht="21.6" customHeight="1">
      <c r="A41" s="4" t="s">
        <v>27</v>
      </c>
      <c r="B41" s="4"/>
      <c r="C41" s="6" t="s">
        <v>10</v>
      </c>
      <c r="D41" s="6"/>
      <c r="E41" s="39" t="s">
        <v>139</v>
      </c>
      <c r="F41" s="40"/>
      <c r="G41" s="7" t="s">
        <v>133</v>
      </c>
      <c r="H41" s="35"/>
      <c r="I41" s="39" t="s">
        <v>139</v>
      </c>
      <c r="J41" s="40"/>
      <c r="K41" s="7" t="s">
        <v>133</v>
      </c>
    </row>
    <row r="42" spans="1:11" ht="21.6" customHeight="1">
      <c r="A42" s="4"/>
      <c r="B42" s="4"/>
      <c r="C42" s="6"/>
      <c r="D42" s="6"/>
      <c r="E42" s="41"/>
      <c r="F42" s="6"/>
      <c r="G42" s="41"/>
      <c r="H42" s="8"/>
      <c r="I42" s="8"/>
      <c r="J42" s="42"/>
      <c r="K42" s="8"/>
    </row>
    <row r="43" spans="1:11" ht="21.6" customHeight="1">
      <c r="A43" s="9" t="s">
        <v>28</v>
      </c>
      <c r="B43" s="11"/>
      <c r="C43" s="19"/>
      <c r="D43" s="19"/>
      <c r="E43" s="19"/>
      <c r="F43" s="19"/>
      <c r="G43" s="19"/>
      <c r="H43" s="19"/>
      <c r="I43" s="10"/>
      <c r="J43" s="10"/>
      <c r="K43" s="10"/>
    </row>
    <row r="44" spans="1:11" ht="21.6" customHeight="1">
      <c r="A44" s="11" t="s">
        <v>134</v>
      </c>
      <c r="B44" s="9"/>
      <c r="C44" s="18">
        <v>10</v>
      </c>
      <c r="D44" s="20"/>
      <c r="E44" s="21">
        <v>0</v>
      </c>
      <c r="F44" s="20"/>
      <c r="G44" s="13">
        <v>21500</v>
      </c>
      <c r="H44" s="20"/>
      <c r="I44" s="21">
        <v>0</v>
      </c>
      <c r="J44" s="13"/>
      <c r="K44" s="13">
        <v>21500</v>
      </c>
    </row>
    <row r="45" spans="1:11" ht="21.6" customHeight="1">
      <c r="A45" s="11" t="s">
        <v>30</v>
      </c>
      <c r="B45" s="9"/>
      <c r="C45" s="18"/>
      <c r="D45" s="20"/>
      <c r="E45" s="13">
        <v>97204</v>
      </c>
      <c r="F45" s="20"/>
      <c r="G45" s="13">
        <v>78278</v>
      </c>
      <c r="H45" s="20"/>
      <c r="I45" s="13">
        <v>97204</v>
      </c>
      <c r="J45" s="13"/>
      <c r="K45" s="13">
        <v>78278</v>
      </c>
    </row>
    <row r="46" spans="1:11" ht="21.6" customHeight="1">
      <c r="A46" s="11" t="s">
        <v>106</v>
      </c>
      <c r="B46" s="9"/>
      <c r="C46" s="18"/>
      <c r="D46" s="20"/>
      <c r="E46" s="13"/>
      <c r="F46" s="20"/>
      <c r="G46" s="13"/>
      <c r="H46" s="20"/>
      <c r="I46" s="13"/>
      <c r="J46" s="13"/>
      <c r="K46" s="13"/>
    </row>
    <row r="47" spans="1:11" ht="21.6" customHeight="1">
      <c r="A47" s="11" t="s">
        <v>29</v>
      </c>
      <c r="B47" s="9"/>
      <c r="C47" s="18">
        <v>11</v>
      </c>
      <c r="D47" s="20"/>
      <c r="E47" s="13">
        <v>17019</v>
      </c>
      <c r="F47" s="20"/>
      <c r="G47" s="13">
        <v>9412</v>
      </c>
      <c r="H47" s="20"/>
      <c r="I47" s="13">
        <v>17019</v>
      </c>
      <c r="J47" s="13"/>
      <c r="K47" s="13">
        <v>9412</v>
      </c>
    </row>
    <row r="48" spans="1:11" ht="21.6" customHeight="1">
      <c r="A48" s="11" t="s">
        <v>31</v>
      </c>
      <c r="B48" s="9"/>
      <c r="C48" s="18">
        <v>12</v>
      </c>
      <c r="D48" s="20"/>
      <c r="E48" s="13">
        <v>1572</v>
      </c>
      <c r="F48" s="20"/>
      <c r="G48" s="13">
        <v>1522</v>
      </c>
      <c r="H48" s="20"/>
      <c r="I48" s="13">
        <v>1572</v>
      </c>
      <c r="J48" s="13"/>
      <c r="K48" s="13">
        <v>1522</v>
      </c>
    </row>
    <row r="49" spans="1:11" ht="21.6" customHeight="1">
      <c r="A49" s="11" t="s">
        <v>32</v>
      </c>
      <c r="B49" s="9"/>
      <c r="C49" s="18"/>
      <c r="D49" s="20"/>
      <c r="E49" s="13">
        <v>2542</v>
      </c>
      <c r="F49" s="20"/>
      <c r="G49" s="21">
        <v>0</v>
      </c>
      <c r="H49" s="20"/>
      <c r="I49" s="13">
        <v>2542</v>
      </c>
      <c r="J49" s="13"/>
      <c r="K49" s="21">
        <v>0</v>
      </c>
    </row>
    <row r="50" spans="1:11" ht="21.6" customHeight="1">
      <c r="A50" s="11" t="s">
        <v>144</v>
      </c>
      <c r="B50" s="9"/>
      <c r="C50" s="18"/>
      <c r="D50" s="20"/>
      <c r="E50" s="13">
        <v>4586</v>
      </c>
      <c r="F50" s="20"/>
      <c r="G50" s="21">
        <v>0</v>
      </c>
      <c r="H50" s="20"/>
      <c r="I50" s="13">
        <v>4586</v>
      </c>
      <c r="J50" s="13"/>
      <c r="K50" s="21">
        <v>0</v>
      </c>
    </row>
    <row r="51" spans="1:11" ht="21.6" customHeight="1">
      <c r="A51" s="11" t="s">
        <v>33</v>
      </c>
      <c r="B51" s="9"/>
      <c r="C51" s="18"/>
      <c r="D51" s="18"/>
      <c r="E51" s="13">
        <v>1223</v>
      </c>
      <c r="F51" s="18"/>
      <c r="G51" s="13">
        <v>1116</v>
      </c>
      <c r="H51" s="18"/>
      <c r="I51" s="13">
        <v>1223</v>
      </c>
      <c r="J51" s="13"/>
      <c r="K51" s="13">
        <v>1116</v>
      </c>
    </row>
    <row r="52" spans="1:11" ht="21.6" customHeight="1">
      <c r="A52" s="4" t="s">
        <v>34</v>
      </c>
      <c r="B52" s="4"/>
      <c r="C52" s="6"/>
      <c r="D52" s="6"/>
      <c r="E52" s="49">
        <f>SUM(E44:E51)</f>
        <v>124146</v>
      </c>
      <c r="F52" s="6"/>
      <c r="G52" s="49">
        <f>SUM(G44:G51)</f>
        <v>111828</v>
      </c>
      <c r="H52" s="6"/>
      <c r="I52" s="49">
        <f>SUM(I44:I51)</f>
        <v>124146</v>
      </c>
      <c r="J52" s="50"/>
      <c r="K52" s="49">
        <f>SUM(K44:K51)</f>
        <v>111828</v>
      </c>
    </row>
    <row r="53" spans="1:11" ht="21.6" customHeight="1">
      <c r="A53" s="11"/>
      <c r="B53" s="11"/>
      <c r="C53" s="6"/>
      <c r="D53" s="6"/>
      <c r="E53" s="51"/>
      <c r="F53" s="6"/>
      <c r="G53" s="51"/>
      <c r="H53" s="6"/>
      <c r="I53" s="51"/>
      <c r="J53" s="52"/>
      <c r="K53" s="52"/>
    </row>
    <row r="54" spans="1:11" ht="21.6" customHeight="1">
      <c r="A54" s="9" t="s">
        <v>35</v>
      </c>
      <c r="B54" s="14"/>
      <c r="C54" s="6"/>
      <c r="D54" s="6"/>
      <c r="E54" s="51"/>
      <c r="F54" s="6"/>
      <c r="G54" s="51"/>
      <c r="H54" s="6"/>
      <c r="I54" s="51"/>
      <c r="J54" s="52"/>
      <c r="K54" s="52"/>
    </row>
    <row r="55" spans="1:11" ht="21.6" customHeight="1">
      <c r="A55" s="11" t="s">
        <v>107</v>
      </c>
      <c r="B55" s="14"/>
      <c r="C55" s="18">
        <v>11</v>
      </c>
      <c r="D55" s="18"/>
      <c r="E55" s="13">
        <v>19550</v>
      </c>
      <c r="F55" s="18"/>
      <c r="G55" s="13">
        <v>4706</v>
      </c>
      <c r="H55" s="18"/>
      <c r="I55" s="13">
        <v>19550</v>
      </c>
      <c r="J55" s="53"/>
      <c r="K55" s="13">
        <v>4706</v>
      </c>
    </row>
    <row r="56" spans="1:11" ht="21.6" customHeight="1">
      <c r="A56" s="11" t="s">
        <v>36</v>
      </c>
      <c r="B56" s="14"/>
      <c r="C56" s="18">
        <v>12</v>
      </c>
      <c r="D56" s="18"/>
      <c r="E56" s="13">
        <v>661</v>
      </c>
      <c r="F56" s="18"/>
      <c r="G56" s="13">
        <v>1823</v>
      </c>
      <c r="H56" s="18"/>
      <c r="I56" s="13">
        <v>661</v>
      </c>
      <c r="J56" s="53"/>
      <c r="K56" s="13">
        <v>1823</v>
      </c>
    </row>
    <row r="57" spans="1:11" ht="21.6" customHeight="1">
      <c r="A57" s="11" t="s">
        <v>37</v>
      </c>
      <c r="B57" s="14"/>
      <c r="C57" s="18">
        <v>15</v>
      </c>
      <c r="D57" s="18"/>
      <c r="E57" s="13">
        <v>217973</v>
      </c>
      <c r="F57" s="18"/>
      <c r="G57" s="13">
        <v>214897</v>
      </c>
      <c r="H57" s="18"/>
      <c r="I57" s="13">
        <v>217973</v>
      </c>
      <c r="J57" s="53"/>
      <c r="K57" s="13">
        <v>214897</v>
      </c>
    </row>
    <row r="58" spans="1:11" ht="21.6" customHeight="1">
      <c r="A58" s="11" t="s">
        <v>135</v>
      </c>
      <c r="B58" s="14"/>
      <c r="C58" s="18">
        <v>13</v>
      </c>
      <c r="D58" s="20"/>
      <c r="E58" s="13">
        <v>30919</v>
      </c>
      <c r="F58" s="20"/>
      <c r="G58" s="13">
        <v>35466</v>
      </c>
      <c r="H58" s="20"/>
      <c r="I58" s="13">
        <v>30919</v>
      </c>
      <c r="J58" s="13"/>
      <c r="K58" s="13">
        <v>35466</v>
      </c>
    </row>
    <row r="59" spans="1:11" ht="21.6" customHeight="1">
      <c r="A59" s="11" t="s">
        <v>38</v>
      </c>
      <c r="B59" s="14"/>
      <c r="C59" s="18"/>
      <c r="D59" s="20"/>
      <c r="E59" s="13">
        <v>942</v>
      </c>
      <c r="F59" s="20"/>
      <c r="G59" s="13">
        <v>925</v>
      </c>
      <c r="H59" s="20"/>
      <c r="I59" s="13">
        <v>942</v>
      </c>
      <c r="J59" s="13"/>
      <c r="K59" s="13">
        <v>925</v>
      </c>
    </row>
    <row r="60" spans="1:11" ht="21.6" customHeight="1">
      <c r="A60" s="4" t="s">
        <v>39</v>
      </c>
      <c r="B60" s="4"/>
      <c r="C60" s="6"/>
      <c r="D60" s="6"/>
      <c r="E60" s="49">
        <f>SUM(E55:E59)</f>
        <v>270045</v>
      </c>
      <c r="F60" s="6"/>
      <c r="G60" s="49">
        <f>SUM(G55:G59)</f>
        <v>257817</v>
      </c>
      <c r="H60" s="6"/>
      <c r="I60" s="49">
        <f>SUM(I55:I59)</f>
        <v>270045</v>
      </c>
      <c r="J60" s="50"/>
      <c r="K60" s="49">
        <f>SUM(K55:K59)</f>
        <v>257817</v>
      </c>
    </row>
    <row r="61" spans="1:11" ht="21.6" customHeight="1">
      <c r="A61" s="4" t="s">
        <v>40</v>
      </c>
      <c r="B61" s="4"/>
      <c r="C61" s="6"/>
      <c r="D61" s="6"/>
      <c r="E61" s="49">
        <f>E52+E60</f>
        <v>394191</v>
      </c>
      <c r="F61" s="6"/>
      <c r="G61" s="49">
        <f>G52+G60</f>
        <v>369645</v>
      </c>
      <c r="H61" s="6"/>
      <c r="I61" s="49">
        <f>I52+I60</f>
        <v>394191</v>
      </c>
      <c r="J61" s="50"/>
      <c r="K61" s="49">
        <f>K52+K60</f>
        <v>369645</v>
      </c>
    </row>
    <row r="62" spans="1:11" ht="21.6" customHeight="1">
      <c r="A62" s="4"/>
      <c r="B62" s="4"/>
      <c r="C62" s="6"/>
      <c r="D62" s="6"/>
      <c r="E62" s="54"/>
      <c r="F62" s="6"/>
      <c r="G62" s="54"/>
      <c r="H62" s="6"/>
      <c r="I62" s="54"/>
      <c r="J62" s="17"/>
      <c r="K62" s="54"/>
    </row>
    <row r="63" spans="1:11" ht="21.6" customHeight="1">
      <c r="A63" s="101">
        <v>3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</row>
    <row r="64" spans="1:11" ht="21.6" customHeight="1">
      <c r="A64" s="102" t="s">
        <v>0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</row>
    <row r="65" spans="1:11" ht="21.6" customHeight="1">
      <c r="A65" s="102" t="s">
        <v>1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</row>
    <row r="66" spans="1:11" ht="21.6" customHeight="1">
      <c r="A66" s="102" t="s">
        <v>138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</row>
    <row r="67" spans="1:11" ht="21.6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2" t="s">
        <v>2</v>
      </c>
    </row>
    <row r="68" spans="1:11" ht="21.6" customHeight="1">
      <c r="A68" s="2"/>
      <c r="B68" s="2"/>
      <c r="C68" s="2"/>
      <c r="D68" s="2"/>
      <c r="E68" s="104" t="s">
        <v>3</v>
      </c>
      <c r="F68" s="104"/>
      <c r="G68" s="104"/>
      <c r="H68" s="2"/>
      <c r="I68" s="2"/>
      <c r="J68" s="2"/>
      <c r="K68" s="2"/>
    </row>
    <row r="69" spans="1:11" ht="21.6" customHeight="1">
      <c r="A69" s="2"/>
      <c r="B69" s="2"/>
      <c r="C69" s="2"/>
      <c r="D69" s="2"/>
      <c r="E69" s="100" t="s">
        <v>4</v>
      </c>
      <c r="F69" s="100"/>
      <c r="G69" s="100"/>
      <c r="H69" s="2"/>
      <c r="I69" s="100" t="s">
        <v>5</v>
      </c>
      <c r="J69" s="100"/>
      <c r="K69" s="100"/>
    </row>
    <row r="70" spans="1:11" ht="21.6" customHeight="1">
      <c r="A70" s="2"/>
      <c r="B70" s="2"/>
      <c r="C70" s="2"/>
      <c r="D70" s="2"/>
      <c r="E70" s="34" t="s">
        <v>6</v>
      </c>
      <c r="F70" s="33"/>
      <c r="G70" s="35"/>
      <c r="H70" s="36"/>
      <c r="I70" s="34" t="s">
        <v>6</v>
      </c>
      <c r="J70" s="33"/>
      <c r="K70" s="35"/>
    </row>
    <row r="71" spans="1:11" ht="21.6" customHeight="1">
      <c r="A71" s="2"/>
      <c r="B71" s="2"/>
      <c r="C71" s="2"/>
      <c r="D71" s="2"/>
      <c r="E71" s="34" t="s">
        <v>7</v>
      </c>
      <c r="F71" s="37"/>
      <c r="G71" s="38" t="s">
        <v>8</v>
      </c>
      <c r="H71" s="36"/>
      <c r="I71" s="34" t="s">
        <v>7</v>
      </c>
      <c r="J71" s="37"/>
      <c r="K71" s="38" t="s">
        <v>8</v>
      </c>
    </row>
    <row r="72" spans="1:11" ht="21.6" customHeight="1">
      <c r="A72" s="4" t="s">
        <v>27</v>
      </c>
      <c r="B72" s="4"/>
      <c r="C72" s="6" t="s">
        <v>10</v>
      </c>
      <c r="D72" s="6"/>
      <c r="E72" s="39" t="s">
        <v>139</v>
      </c>
      <c r="F72" s="40"/>
      <c r="G72" s="7" t="s">
        <v>133</v>
      </c>
      <c r="H72" s="35"/>
      <c r="I72" s="39" t="s">
        <v>139</v>
      </c>
      <c r="J72" s="40"/>
      <c r="K72" s="7" t="s">
        <v>133</v>
      </c>
    </row>
    <row r="73" spans="1:11" ht="21.6" customHeight="1">
      <c r="A73" s="11"/>
      <c r="B73" s="11"/>
      <c r="C73" s="10"/>
      <c r="D73" s="6"/>
      <c r="E73" s="6"/>
      <c r="F73" s="6"/>
      <c r="G73" s="6"/>
      <c r="H73" s="6"/>
      <c r="I73" s="105"/>
      <c r="J73" s="105"/>
      <c r="K73" s="105"/>
    </row>
    <row r="74" spans="1:11" ht="21.6" customHeight="1">
      <c r="A74" s="9" t="s">
        <v>41</v>
      </c>
      <c r="B74" s="9"/>
      <c r="C74" s="6"/>
      <c r="D74" s="6"/>
      <c r="E74" s="55"/>
      <c r="F74" s="6"/>
      <c r="G74" s="55"/>
      <c r="H74" s="6"/>
      <c r="I74" s="55"/>
      <c r="J74" s="23"/>
      <c r="K74" s="55"/>
    </row>
    <row r="75" spans="1:11" ht="21.6" customHeight="1">
      <c r="A75" s="11" t="s">
        <v>42</v>
      </c>
      <c r="B75" s="11"/>
      <c r="C75" s="6"/>
      <c r="D75" s="10"/>
      <c r="E75" s="10"/>
      <c r="F75" s="10"/>
      <c r="G75" s="10"/>
      <c r="H75" s="10"/>
      <c r="I75" s="10"/>
      <c r="J75" s="10"/>
      <c r="K75" s="10"/>
    </row>
    <row r="76" spans="1:11" ht="21.6" customHeight="1">
      <c r="A76" s="11" t="s">
        <v>43</v>
      </c>
      <c r="B76" s="11"/>
      <c r="C76" s="6"/>
      <c r="D76" s="23"/>
      <c r="F76" s="23"/>
      <c r="G76" s="10"/>
      <c r="H76" s="23"/>
      <c r="J76" s="23"/>
      <c r="K76" s="10"/>
    </row>
    <row r="77" spans="1:11" ht="21.6" customHeight="1" thickBot="1">
      <c r="A77" s="14" t="s">
        <v>44</v>
      </c>
      <c r="B77" s="24"/>
      <c r="C77" s="6"/>
      <c r="D77" s="23"/>
      <c r="E77" s="56">
        <v>176243</v>
      </c>
      <c r="F77" s="26"/>
      <c r="G77" s="56">
        <v>176243</v>
      </c>
      <c r="H77" s="31"/>
      <c r="I77" s="56">
        <v>176243</v>
      </c>
      <c r="J77" s="26"/>
      <c r="K77" s="56">
        <v>176243</v>
      </c>
    </row>
    <row r="78" spans="1:11" ht="21.6" customHeight="1" thickTop="1">
      <c r="A78" s="11" t="s">
        <v>45</v>
      </c>
      <c r="B78" s="15"/>
      <c r="C78" s="6"/>
      <c r="D78" s="23"/>
      <c r="E78" s="12"/>
      <c r="F78" s="23"/>
      <c r="G78" s="13"/>
      <c r="H78" s="23"/>
      <c r="I78" s="12"/>
      <c r="J78" s="23"/>
      <c r="K78" s="13"/>
    </row>
    <row r="79" spans="1:11" ht="21.6" customHeight="1">
      <c r="A79" s="14" t="s">
        <v>44</v>
      </c>
      <c r="B79" s="24"/>
      <c r="C79" s="6"/>
      <c r="D79" s="10"/>
      <c r="E79" s="13">
        <v>176243</v>
      </c>
      <c r="F79" s="29"/>
      <c r="G79" s="13">
        <v>176243</v>
      </c>
      <c r="H79" s="29"/>
      <c r="I79" s="13">
        <v>176243</v>
      </c>
      <c r="J79" s="13"/>
      <c r="K79" s="13">
        <v>176243</v>
      </c>
    </row>
    <row r="80" spans="1:11" ht="21.6" customHeight="1">
      <c r="A80" s="11" t="s">
        <v>46</v>
      </c>
      <c r="B80" s="24"/>
      <c r="C80" s="18"/>
      <c r="D80" s="10"/>
      <c r="E80" s="13">
        <v>125668</v>
      </c>
      <c r="F80" s="29"/>
      <c r="G80" s="13">
        <v>125668</v>
      </c>
      <c r="H80" s="29"/>
      <c r="I80" s="13">
        <v>125668</v>
      </c>
      <c r="J80" s="13"/>
      <c r="K80" s="13">
        <v>125668</v>
      </c>
    </row>
    <row r="81" spans="1:11" ht="21.6" customHeight="1">
      <c r="A81" s="11" t="s">
        <v>47</v>
      </c>
      <c r="B81" s="4"/>
      <c r="C81" s="18"/>
      <c r="D81" s="6"/>
      <c r="E81" s="2"/>
      <c r="F81" s="6"/>
      <c r="G81" s="57"/>
      <c r="H81" s="6"/>
      <c r="I81" s="2"/>
      <c r="J81" s="19"/>
      <c r="K81" s="57"/>
    </row>
    <row r="82" spans="1:11" ht="21.6" customHeight="1">
      <c r="A82" s="11" t="s">
        <v>48</v>
      </c>
      <c r="B82" s="11"/>
      <c r="C82" s="18"/>
      <c r="D82" s="6"/>
      <c r="E82" s="19"/>
      <c r="F82" s="6"/>
      <c r="G82" s="20"/>
      <c r="H82" s="6"/>
      <c r="I82" s="19"/>
      <c r="J82" s="10"/>
      <c r="K82" s="20"/>
    </row>
    <row r="83" spans="1:11" ht="21.6" customHeight="1">
      <c r="A83" s="11" t="s">
        <v>49</v>
      </c>
      <c r="B83" s="11"/>
      <c r="C83" s="18"/>
      <c r="D83" s="19"/>
      <c r="E83" s="13">
        <v>15431</v>
      </c>
      <c r="F83" s="20"/>
      <c r="G83" s="13">
        <v>15431</v>
      </c>
      <c r="H83" s="20"/>
      <c r="I83" s="13">
        <v>15431</v>
      </c>
      <c r="J83" s="13"/>
      <c r="K83" s="13">
        <v>15431</v>
      </c>
    </row>
    <row r="84" spans="1:11" ht="21.6" customHeight="1">
      <c r="A84" s="11" t="s">
        <v>50</v>
      </c>
      <c r="B84" s="11"/>
      <c r="C84" s="18"/>
      <c r="D84" s="19"/>
      <c r="E84" s="13">
        <v>14057</v>
      </c>
      <c r="F84" s="20"/>
      <c r="G84" s="13">
        <v>-28027</v>
      </c>
      <c r="H84" s="20"/>
      <c r="I84" s="13">
        <v>-8912</v>
      </c>
      <c r="J84" s="13"/>
      <c r="K84" s="13">
        <v>-44817</v>
      </c>
    </row>
    <row r="85" spans="1:11" ht="21.6" customHeight="1">
      <c r="A85" s="11" t="s">
        <v>51</v>
      </c>
      <c r="B85" s="9"/>
      <c r="C85" s="18"/>
      <c r="D85" s="6"/>
      <c r="E85" s="13">
        <v>913450</v>
      </c>
      <c r="F85" s="18"/>
      <c r="G85" s="13">
        <v>913450</v>
      </c>
      <c r="H85" s="18"/>
      <c r="I85" s="13">
        <v>913450</v>
      </c>
      <c r="J85" s="13"/>
      <c r="K85" s="13">
        <v>913450</v>
      </c>
    </row>
    <row r="86" spans="1:11" ht="21.6" customHeight="1">
      <c r="A86" s="4" t="s">
        <v>52</v>
      </c>
      <c r="B86" s="11"/>
      <c r="C86" s="6"/>
      <c r="D86" s="6"/>
      <c r="E86" s="16">
        <f>SUM(E79:E85)</f>
        <v>1244849</v>
      </c>
      <c r="F86" s="6"/>
      <c r="G86" s="16">
        <f>SUM(G79:G85)</f>
        <v>1202765</v>
      </c>
      <c r="H86" s="6"/>
      <c r="I86" s="16">
        <f>SUM(I79:I85)</f>
        <v>1221880</v>
      </c>
      <c r="J86" s="17"/>
      <c r="K86" s="16">
        <f>SUM(K79:K85)</f>
        <v>1185975</v>
      </c>
    </row>
    <row r="87" spans="1:11" ht="21.6" customHeight="1" thickBot="1">
      <c r="A87" s="4" t="s">
        <v>53</v>
      </c>
      <c r="B87" s="11"/>
      <c r="C87" s="6"/>
      <c r="D87" s="6"/>
      <c r="E87" s="48">
        <f>E61+E86</f>
        <v>1639040</v>
      </c>
      <c r="F87" s="6"/>
      <c r="G87" s="48">
        <f>G61+G86</f>
        <v>1572410</v>
      </c>
      <c r="H87" s="6"/>
      <c r="I87" s="48">
        <f>I61+I86</f>
        <v>1616071</v>
      </c>
      <c r="J87" s="17"/>
      <c r="K87" s="48">
        <f>K61+K86</f>
        <v>1555620</v>
      </c>
    </row>
    <row r="88" spans="1:11" ht="21.6" customHeight="1" thickTop="1"/>
  </sheetData>
  <mergeCells count="22">
    <mergeCell ref="I73:K73"/>
    <mergeCell ref="A63:K63"/>
    <mergeCell ref="A64:K64"/>
    <mergeCell ref="A65:K65"/>
    <mergeCell ref="A66:K66"/>
    <mergeCell ref="E68:G68"/>
    <mergeCell ref="E69:G69"/>
    <mergeCell ref="I69:K69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0.11811023622047245" top="0.51181102362204722" bottom="0" header="3.937007874015748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2" manualBreakCount="2">
    <brk id="31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K133"/>
  <sheetViews>
    <sheetView tabSelected="1" topLeftCell="A106" zoomScale="70" zoomScaleNormal="70" zoomScaleSheetLayoutView="100" workbookViewId="0">
      <selection activeCell="K101" sqref="K101"/>
    </sheetView>
  </sheetViews>
  <sheetFormatPr defaultColWidth="7.21875" defaultRowHeight="21.6" customHeight="1"/>
  <cols>
    <col min="1" max="1" width="3.109375" style="25" customWidth="1"/>
    <col min="2" max="2" width="41.88671875" style="25" customWidth="1"/>
    <col min="3" max="3" width="4.77734375" style="1" customWidth="1"/>
    <col min="4" max="4" width="0.88671875" style="1" customWidth="1"/>
    <col min="5" max="5" width="14" style="1" customWidth="1"/>
    <col min="6" max="6" width="1.109375" style="1" customWidth="1"/>
    <col min="7" max="7" width="13.77734375" style="1" customWidth="1"/>
    <col min="8" max="8" width="1.109375" style="1" customWidth="1"/>
    <col min="9" max="9" width="14.21875" style="1" customWidth="1"/>
    <col min="10" max="10" width="1.109375" style="1" customWidth="1"/>
    <col min="11" max="11" width="13" style="1" customWidth="1"/>
    <col min="12" max="209" width="7.21875" style="1"/>
    <col min="210" max="210" width="3.21875" style="1" customWidth="1"/>
    <col min="211" max="211" width="50.77734375" style="1" customWidth="1"/>
    <col min="212" max="212" width="9.21875" style="1" customWidth="1"/>
    <col min="213" max="213" width="1.109375" style="1" customWidth="1"/>
    <col min="214" max="214" width="10" style="1" bestFit="1" customWidth="1"/>
    <col min="215" max="215" width="1.109375" style="1" customWidth="1"/>
    <col min="216" max="216" width="10" style="1" bestFit="1" customWidth="1"/>
    <col min="217" max="217" width="7.21875" style="1"/>
    <col min="218" max="218" width="9.109375" style="1" bestFit="1" customWidth="1"/>
    <col min="219" max="219" width="10" style="1" bestFit="1" customWidth="1"/>
    <col min="220" max="16384" width="7.21875" style="1"/>
  </cols>
  <sheetData>
    <row r="1" spans="1:11" ht="21.6" customHeight="1">
      <c r="A1" s="101">
        <v>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21.6" customHeight="1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21.6" customHeight="1">
      <c r="A3" s="102" t="s">
        <v>108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21.6" customHeight="1">
      <c r="A4" s="102" t="s">
        <v>140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2" t="s">
        <v>2</v>
      </c>
    </row>
    <row r="6" spans="1:11" ht="21" customHeight="1">
      <c r="A6" s="2"/>
      <c r="B6" s="2"/>
      <c r="C6" s="2"/>
      <c r="D6" s="2"/>
      <c r="E6" s="104" t="s">
        <v>3</v>
      </c>
      <c r="F6" s="104"/>
      <c r="G6" s="104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100" t="s">
        <v>4</v>
      </c>
      <c r="F7" s="100"/>
      <c r="G7" s="100"/>
      <c r="H7" s="2"/>
      <c r="I7" s="100" t="s">
        <v>5</v>
      </c>
      <c r="J7" s="100"/>
      <c r="K7" s="100"/>
    </row>
    <row r="8" spans="1:11" ht="21" customHeight="1">
      <c r="A8" s="4"/>
      <c r="B8" s="4"/>
      <c r="C8" s="6" t="s">
        <v>10</v>
      </c>
      <c r="D8" s="6"/>
      <c r="E8" s="78">
        <v>2023</v>
      </c>
      <c r="F8" s="6"/>
      <c r="G8" s="78">
        <v>2022</v>
      </c>
      <c r="H8" s="8"/>
      <c r="I8" s="78">
        <v>2023</v>
      </c>
      <c r="J8" s="6"/>
      <c r="K8" s="78">
        <v>2022</v>
      </c>
    </row>
    <row r="9" spans="1:11" ht="21" customHeight="1">
      <c r="A9" s="9" t="s">
        <v>54</v>
      </c>
      <c r="B9" s="4"/>
      <c r="C9" s="79"/>
      <c r="D9" s="6"/>
      <c r="E9" s="12"/>
      <c r="F9" s="6"/>
      <c r="G9" s="12"/>
      <c r="H9" s="6"/>
      <c r="I9" s="12"/>
      <c r="J9" s="12"/>
      <c r="K9" s="12"/>
    </row>
    <row r="10" spans="1:11" ht="21" customHeight="1">
      <c r="A10" s="11" t="s">
        <v>55</v>
      </c>
      <c r="B10" s="4"/>
      <c r="C10" s="6"/>
      <c r="D10" s="6"/>
      <c r="E10" s="13">
        <v>210345</v>
      </c>
      <c r="F10" s="18"/>
      <c r="G10" s="12">
        <v>204811</v>
      </c>
      <c r="H10" s="18"/>
      <c r="I10" s="12">
        <v>210345</v>
      </c>
      <c r="J10" s="13"/>
      <c r="K10" s="12">
        <v>204811</v>
      </c>
    </row>
    <row r="11" spans="1:11" ht="21" customHeight="1">
      <c r="A11" s="11" t="s">
        <v>120</v>
      </c>
      <c r="B11" s="4"/>
      <c r="C11" s="6"/>
      <c r="D11" s="6"/>
      <c r="E11" s="21">
        <v>0</v>
      </c>
      <c r="F11" s="80"/>
      <c r="G11" s="21">
        <v>0</v>
      </c>
      <c r="H11" s="18"/>
      <c r="I11" s="21">
        <v>0</v>
      </c>
      <c r="J11" s="13"/>
      <c r="K11" s="21">
        <v>0</v>
      </c>
    </row>
    <row r="12" spans="1:11" ht="21" customHeight="1">
      <c r="A12" s="11" t="s">
        <v>56</v>
      </c>
      <c r="B12" s="4"/>
      <c r="C12" s="6"/>
      <c r="D12" s="6"/>
      <c r="E12" s="13">
        <v>4075</v>
      </c>
      <c r="F12" s="18"/>
      <c r="G12" s="12">
        <v>4481</v>
      </c>
      <c r="H12" s="18"/>
      <c r="I12" s="12">
        <v>4075</v>
      </c>
      <c r="J12" s="13"/>
      <c r="K12" s="12">
        <v>4481</v>
      </c>
    </row>
    <row r="13" spans="1:11" ht="21" customHeight="1">
      <c r="A13" s="4" t="s">
        <v>57</v>
      </c>
      <c r="B13" s="4"/>
      <c r="C13" s="6"/>
      <c r="D13" s="6"/>
      <c r="E13" s="16">
        <f>SUM(E10:E12)</f>
        <v>214420</v>
      </c>
      <c r="F13" s="6"/>
      <c r="G13" s="16">
        <f>SUM(G10:G12)</f>
        <v>209292</v>
      </c>
      <c r="H13" s="6"/>
      <c r="I13" s="16">
        <f>SUM(I10:I12)</f>
        <v>214420</v>
      </c>
      <c r="J13" s="17"/>
      <c r="K13" s="16">
        <f>SUM(K10:K12)</f>
        <v>209292</v>
      </c>
    </row>
    <row r="14" spans="1:11" ht="21" customHeight="1">
      <c r="A14" s="9" t="s">
        <v>58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21" customHeight="1">
      <c r="A15" s="11" t="s">
        <v>59</v>
      </c>
      <c r="B15" s="23"/>
      <c r="C15" s="6">
        <v>5</v>
      </c>
      <c r="D15" s="26"/>
      <c r="E15" s="13">
        <v>158001</v>
      </c>
      <c r="F15" s="26"/>
      <c r="G15" s="12">
        <v>170836</v>
      </c>
      <c r="H15" s="26"/>
      <c r="I15" s="13">
        <v>158001</v>
      </c>
      <c r="J15" s="26"/>
      <c r="K15" s="12">
        <v>170836</v>
      </c>
    </row>
    <row r="16" spans="1:11" ht="21" customHeight="1">
      <c r="A16" s="11" t="s">
        <v>60</v>
      </c>
      <c r="B16" s="23"/>
      <c r="C16" s="18"/>
      <c r="D16" s="26"/>
      <c r="E16" s="13">
        <v>13775</v>
      </c>
      <c r="F16" s="26"/>
      <c r="G16" s="12">
        <v>9877</v>
      </c>
      <c r="H16" s="26"/>
      <c r="I16" s="13">
        <v>13775</v>
      </c>
      <c r="J16" s="26"/>
      <c r="K16" s="12">
        <v>9877</v>
      </c>
    </row>
    <row r="17" spans="1:11" ht="21" customHeight="1">
      <c r="A17" s="11" t="s">
        <v>61</v>
      </c>
      <c r="B17" s="4"/>
      <c r="C17" s="18"/>
      <c r="D17" s="29"/>
      <c r="E17" s="13">
        <v>15842</v>
      </c>
      <c r="F17" s="29"/>
      <c r="G17" s="12">
        <v>19040</v>
      </c>
      <c r="H17" s="29"/>
      <c r="I17" s="13">
        <v>15842</v>
      </c>
      <c r="J17" s="29"/>
      <c r="K17" s="12">
        <v>19040</v>
      </c>
    </row>
    <row r="18" spans="1:11" ht="21" customHeight="1">
      <c r="A18" s="4" t="s">
        <v>62</v>
      </c>
      <c r="B18" s="11"/>
      <c r="C18" s="6"/>
      <c r="D18" s="6"/>
      <c r="E18" s="16">
        <f>SUM(E15:E17)</f>
        <v>187618</v>
      </c>
      <c r="F18" s="6"/>
      <c r="G18" s="16">
        <f>SUM(G15:G17)</f>
        <v>199753</v>
      </c>
      <c r="H18" s="6"/>
      <c r="I18" s="16">
        <f>SUM(I15:I17)</f>
        <v>187618</v>
      </c>
      <c r="J18" s="17"/>
      <c r="K18" s="16">
        <f>SUM(K15:K17)</f>
        <v>199753</v>
      </c>
    </row>
    <row r="19" spans="1:11" ht="21" customHeight="1">
      <c r="A19" s="4" t="s">
        <v>130</v>
      </c>
      <c r="B19" s="11"/>
      <c r="C19" s="6"/>
      <c r="D19" s="6"/>
      <c r="E19" s="17">
        <f>E13-E18</f>
        <v>26802</v>
      </c>
      <c r="F19" s="6"/>
      <c r="G19" s="17">
        <f>G13-G18</f>
        <v>9539</v>
      </c>
      <c r="H19" s="6"/>
      <c r="I19" s="17">
        <f>I13-I18</f>
        <v>26802</v>
      </c>
      <c r="J19" s="17"/>
      <c r="K19" s="17">
        <f>K13-K18</f>
        <v>9539</v>
      </c>
    </row>
    <row r="20" spans="1:11" ht="21" customHeight="1">
      <c r="A20" s="11" t="s">
        <v>63</v>
      </c>
      <c r="B20" s="9"/>
      <c r="C20" s="6"/>
      <c r="D20" s="6"/>
      <c r="E20" s="13">
        <v>-115</v>
      </c>
      <c r="F20" s="29"/>
      <c r="G20" s="13">
        <v>-330</v>
      </c>
      <c r="H20" s="29"/>
      <c r="I20" s="13">
        <v>-115</v>
      </c>
      <c r="J20" s="13"/>
      <c r="K20" s="13">
        <v>-330</v>
      </c>
    </row>
    <row r="21" spans="1:11" ht="21" customHeight="1">
      <c r="A21" s="11" t="s">
        <v>64</v>
      </c>
      <c r="B21" s="11"/>
      <c r="C21" s="6"/>
      <c r="D21" s="6"/>
      <c r="E21" s="12"/>
      <c r="F21" s="6"/>
      <c r="G21" s="12"/>
      <c r="H21" s="6"/>
      <c r="I21" s="12"/>
      <c r="J21" s="12"/>
      <c r="K21" s="12"/>
    </row>
    <row r="22" spans="1:11" ht="21" customHeight="1">
      <c r="A22" s="81" t="s">
        <v>65</v>
      </c>
      <c r="B22" s="11"/>
      <c r="C22" s="18"/>
      <c r="D22" s="18"/>
      <c r="E22" s="82">
        <v>4647</v>
      </c>
      <c r="F22" s="18"/>
      <c r="G22" s="83">
        <v>1913</v>
      </c>
      <c r="H22" s="18"/>
      <c r="I22" s="84">
        <v>0</v>
      </c>
      <c r="J22" s="13"/>
      <c r="K22" s="84">
        <v>0</v>
      </c>
    </row>
    <row r="23" spans="1:11" ht="21" customHeight="1">
      <c r="A23" s="4" t="s">
        <v>121</v>
      </c>
      <c r="B23" s="11"/>
      <c r="C23" s="6"/>
      <c r="D23" s="6"/>
      <c r="E23" s="85">
        <f>SUM(E19:E22)</f>
        <v>31334</v>
      </c>
      <c r="F23" s="86"/>
      <c r="G23" s="85">
        <f>SUM(G19:G22)</f>
        <v>11122</v>
      </c>
      <c r="H23" s="86"/>
      <c r="I23" s="85">
        <f>SUM(I19:I22)</f>
        <v>26687</v>
      </c>
      <c r="J23" s="26"/>
      <c r="K23" s="85">
        <f>SUM(K19:K22)</f>
        <v>9209</v>
      </c>
    </row>
    <row r="24" spans="1:11" ht="21" customHeight="1">
      <c r="A24" s="11" t="s">
        <v>66</v>
      </c>
      <c r="B24" s="87"/>
      <c r="C24" s="18">
        <v>15</v>
      </c>
      <c r="D24" s="18"/>
      <c r="E24" s="84">
        <v>5385</v>
      </c>
      <c r="F24" s="18"/>
      <c r="G24" s="88">
        <v>4</v>
      </c>
      <c r="H24" s="18"/>
      <c r="I24" s="84">
        <v>5385</v>
      </c>
      <c r="J24" s="13"/>
      <c r="K24" s="88">
        <v>4</v>
      </c>
    </row>
    <row r="25" spans="1:11" ht="21" customHeight="1" thickBot="1">
      <c r="A25" s="4" t="s">
        <v>122</v>
      </c>
      <c r="B25" s="4"/>
      <c r="C25" s="6"/>
      <c r="D25" s="6"/>
      <c r="E25" s="89">
        <f>E23-E24</f>
        <v>25949</v>
      </c>
      <c r="F25" s="18"/>
      <c r="G25" s="89">
        <f>G23-G24</f>
        <v>11118</v>
      </c>
      <c r="H25" s="18"/>
      <c r="I25" s="89">
        <f>I23-I24</f>
        <v>21302</v>
      </c>
      <c r="J25" s="85"/>
      <c r="K25" s="89">
        <f>K23-K24</f>
        <v>9205</v>
      </c>
    </row>
    <row r="26" spans="1:11" ht="21" customHeight="1" thickTop="1">
      <c r="A26" s="4"/>
      <c r="B26" s="4"/>
      <c r="C26" s="6"/>
      <c r="D26" s="6"/>
      <c r="E26" s="85"/>
      <c r="F26" s="18"/>
      <c r="G26" s="85"/>
      <c r="H26" s="18"/>
      <c r="I26" s="85"/>
      <c r="J26" s="85"/>
      <c r="K26" s="85"/>
    </row>
    <row r="27" spans="1:11" s="74" customFormat="1" ht="21" customHeight="1">
      <c r="A27" s="90" t="s">
        <v>146</v>
      </c>
      <c r="B27" s="9"/>
      <c r="C27" s="18"/>
      <c r="D27" s="18"/>
      <c r="E27" s="91">
        <v>0</v>
      </c>
      <c r="F27" s="86"/>
      <c r="G27" s="91">
        <v>0</v>
      </c>
      <c r="H27" s="86"/>
      <c r="I27" s="91">
        <v>0</v>
      </c>
      <c r="J27" s="85"/>
      <c r="K27" s="91">
        <v>0</v>
      </c>
    </row>
    <row r="28" spans="1:11" s="74" customFormat="1" ht="21" customHeight="1" thickBot="1">
      <c r="A28" s="4" t="s">
        <v>123</v>
      </c>
      <c r="B28" s="11"/>
      <c r="C28" s="92"/>
      <c r="D28" s="18"/>
      <c r="E28" s="89">
        <f>E25+E27</f>
        <v>25949</v>
      </c>
      <c r="F28" s="18"/>
      <c r="G28" s="89">
        <f>G25+G27</f>
        <v>11118</v>
      </c>
      <c r="H28" s="18"/>
      <c r="I28" s="89">
        <f>I25+I27</f>
        <v>21302</v>
      </c>
      <c r="J28" s="85"/>
      <c r="K28" s="89">
        <f>K25+K27</f>
        <v>9205</v>
      </c>
    </row>
    <row r="29" spans="1:11" ht="16.5" customHeight="1" thickTop="1">
      <c r="A29" s="11"/>
      <c r="B29" s="11"/>
      <c r="C29" s="6"/>
      <c r="D29" s="6"/>
      <c r="E29" s="10"/>
      <c r="F29" s="6"/>
      <c r="G29" s="10"/>
      <c r="H29" s="6"/>
      <c r="I29" s="10"/>
      <c r="J29" s="10"/>
      <c r="K29" s="10"/>
    </row>
    <row r="30" spans="1:11" s="74" customFormat="1" ht="21" customHeight="1" thickBot="1">
      <c r="A30" s="93" t="s">
        <v>119</v>
      </c>
      <c r="B30" s="25"/>
      <c r="E30" s="94">
        <v>1.47</v>
      </c>
      <c r="F30" s="18"/>
      <c r="G30" s="94">
        <v>0.63</v>
      </c>
      <c r="H30" s="18"/>
      <c r="I30" s="94">
        <v>1.21</v>
      </c>
      <c r="J30" s="85"/>
      <c r="K30" s="94">
        <v>0.52</v>
      </c>
    </row>
    <row r="31" spans="1:11" ht="21.6" customHeight="1" thickTop="1">
      <c r="A31" s="101">
        <v>5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</row>
    <row r="32" spans="1:11" ht="21.6" customHeight="1">
      <c r="A32" s="102" t="s">
        <v>0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</row>
    <row r="33" spans="1:11" ht="21.6" customHeight="1">
      <c r="A33" s="102" t="s">
        <v>108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21.6" customHeight="1">
      <c r="A34" s="102" t="s">
        <v>141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2" t="s">
        <v>2</v>
      </c>
    </row>
    <row r="36" spans="1:11" ht="21" customHeight="1">
      <c r="A36" s="2"/>
      <c r="B36" s="2"/>
      <c r="C36" s="2"/>
      <c r="D36" s="2"/>
      <c r="E36" s="104" t="s">
        <v>3</v>
      </c>
      <c r="F36" s="104"/>
      <c r="G36" s="104"/>
      <c r="H36" s="2"/>
      <c r="I36" s="2"/>
      <c r="J36" s="2"/>
      <c r="K36" s="2"/>
    </row>
    <row r="37" spans="1:11" ht="21" customHeight="1">
      <c r="A37" s="2"/>
      <c r="B37" s="2"/>
      <c r="C37" s="2"/>
      <c r="D37" s="2"/>
      <c r="E37" s="100" t="s">
        <v>4</v>
      </c>
      <c r="F37" s="100"/>
      <c r="G37" s="100"/>
      <c r="H37" s="2"/>
      <c r="I37" s="100" t="s">
        <v>5</v>
      </c>
      <c r="J37" s="100"/>
      <c r="K37" s="100"/>
    </row>
    <row r="38" spans="1:11" ht="21" customHeight="1">
      <c r="A38" s="4"/>
      <c r="B38" s="4"/>
      <c r="C38" s="6" t="s">
        <v>10</v>
      </c>
      <c r="D38" s="6"/>
      <c r="E38" s="78">
        <v>2023</v>
      </c>
      <c r="F38" s="6"/>
      <c r="G38" s="78">
        <v>2022</v>
      </c>
      <c r="H38" s="8"/>
      <c r="I38" s="78">
        <v>2023</v>
      </c>
      <c r="J38" s="6"/>
      <c r="K38" s="78">
        <v>2022</v>
      </c>
    </row>
    <row r="39" spans="1:11" ht="21" customHeight="1">
      <c r="A39" s="9" t="s">
        <v>54</v>
      </c>
      <c r="B39" s="4"/>
      <c r="C39" s="79"/>
      <c r="D39" s="6"/>
      <c r="E39" s="12"/>
      <c r="F39" s="6"/>
      <c r="G39" s="12"/>
      <c r="H39" s="6"/>
      <c r="I39" s="12"/>
      <c r="J39" s="12"/>
      <c r="K39" s="12"/>
    </row>
    <row r="40" spans="1:11" ht="21" customHeight="1">
      <c r="A40" s="11" t="s">
        <v>55</v>
      </c>
      <c r="B40" s="4"/>
      <c r="C40" s="6"/>
      <c r="D40" s="6"/>
      <c r="E40" s="13">
        <v>538795</v>
      </c>
      <c r="F40" s="18"/>
      <c r="G40" s="12">
        <v>545690</v>
      </c>
      <c r="H40" s="18"/>
      <c r="I40" s="13">
        <v>538795</v>
      </c>
      <c r="J40" s="13"/>
      <c r="K40" s="13">
        <v>545690</v>
      </c>
    </row>
    <row r="41" spans="1:11" ht="21" customHeight="1">
      <c r="A41" s="11" t="s">
        <v>120</v>
      </c>
      <c r="B41" s="4"/>
      <c r="C41" s="6"/>
      <c r="D41" s="6"/>
      <c r="E41" s="21">
        <v>0</v>
      </c>
      <c r="F41" s="21"/>
      <c r="G41" s="95">
        <v>0</v>
      </c>
      <c r="H41" s="18"/>
      <c r="I41" s="13">
        <v>8184</v>
      </c>
      <c r="J41" s="13"/>
      <c r="K41" s="13">
        <v>13640</v>
      </c>
    </row>
    <row r="42" spans="1:11" ht="21" customHeight="1">
      <c r="A42" s="11" t="s">
        <v>56</v>
      </c>
      <c r="B42" s="4"/>
      <c r="C42" s="6"/>
      <c r="D42" s="6"/>
      <c r="E42" s="13">
        <v>12586</v>
      </c>
      <c r="F42" s="18"/>
      <c r="G42" s="13">
        <v>13912</v>
      </c>
      <c r="H42" s="18"/>
      <c r="I42" s="13">
        <v>12586</v>
      </c>
      <c r="J42" s="13"/>
      <c r="K42" s="13">
        <v>13912</v>
      </c>
    </row>
    <row r="43" spans="1:11" ht="21" customHeight="1">
      <c r="A43" s="4" t="s">
        <v>57</v>
      </c>
      <c r="B43" s="4"/>
      <c r="C43" s="6"/>
      <c r="D43" s="6"/>
      <c r="E43" s="16">
        <f>SUM(E40:E42)</f>
        <v>551381</v>
      </c>
      <c r="F43" s="6"/>
      <c r="G43" s="16">
        <f>SUM(G40:G42)</f>
        <v>559602</v>
      </c>
      <c r="H43" s="6"/>
      <c r="I43" s="16">
        <f>SUM(I40:I42)</f>
        <v>559565</v>
      </c>
      <c r="J43" s="17"/>
      <c r="K43" s="16">
        <f>SUM(K40:K42)</f>
        <v>573242</v>
      </c>
    </row>
    <row r="44" spans="1:11" ht="21" customHeight="1">
      <c r="A44" s="9" t="s">
        <v>58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21" customHeight="1">
      <c r="A45" s="11" t="s">
        <v>59</v>
      </c>
      <c r="B45" s="23"/>
      <c r="C45" s="6">
        <v>5</v>
      </c>
      <c r="D45" s="26"/>
      <c r="E45" s="13">
        <v>429892</v>
      </c>
      <c r="F45" s="26"/>
      <c r="G45" s="12">
        <v>464731</v>
      </c>
      <c r="H45" s="26"/>
      <c r="I45" s="13">
        <v>429892</v>
      </c>
      <c r="J45" s="13"/>
      <c r="K45" s="12">
        <v>464731</v>
      </c>
    </row>
    <row r="46" spans="1:11" ht="21" customHeight="1">
      <c r="A46" s="11" t="s">
        <v>60</v>
      </c>
      <c r="B46" s="23"/>
      <c r="C46" s="18"/>
      <c r="D46" s="26"/>
      <c r="E46" s="13">
        <v>35358</v>
      </c>
      <c r="F46" s="26"/>
      <c r="G46" s="12">
        <v>28268</v>
      </c>
      <c r="H46" s="26"/>
      <c r="I46" s="13">
        <v>35358</v>
      </c>
      <c r="J46" s="26"/>
      <c r="K46" s="12">
        <v>28268</v>
      </c>
    </row>
    <row r="47" spans="1:11" ht="21" customHeight="1">
      <c r="A47" s="11" t="s">
        <v>61</v>
      </c>
      <c r="B47" s="4"/>
      <c r="C47" s="18"/>
      <c r="D47" s="29"/>
      <c r="E47" s="13">
        <v>49624</v>
      </c>
      <c r="F47" s="29"/>
      <c r="G47" s="12">
        <v>50763</v>
      </c>
      <c r="H47" s="29"/>
      <c r="I47" s="13">
        <v>49624</v>
      </c>
      <c r="J47" s="29"/>
      <c r="K47" s="12">
        <v>50763</v>
      </c>
    </row>
    <row r="48" spans="1:11" ht="21" customHeight="1">
      <c r="A48" s="4" t="s">
        <v>62</v>
      </c>
      <c r="B48" s="11"/>
      <c r="C48" s="6"/>
      <c r="D48" s="6"/>
      <c r="E48" s="16">
        <f>SUM(E45:E47)</f>
        <v>514874</v>
      </c>
      <c r="F48" s="6"/>
      <c r="G48" s="16">
        <f>SUM(G45:G47)</f>
        <v>543762</v>
      </c>
      <c r="H48" s="6"/>
      <c r="I48" s="16">
        <f>SUM(I45:I47)</f>
        <v>514874</v>
      </c>
      <c r="J48" s="17"/>
      <c r="K48" s="16">
        <f>SUM(K45:K47)</f>
        <v>543762</v>
      </c>
    </row>
    <row r="49" spans="1:11" ht="21" customHeight="1">
      <c r="A49" s="4" t="s">
        <v>130</v>
      </c>
      <c r="B49" s="11"/>
      <c r="C49" s="6"/>
      <c r="D49" s="6"/>
      <c r="E49" s="17">
        <f>E43-E48</f>
        <v>36507</v>
      </c>
      <c r="F49" s="6"/>
      <c r="G49" s="17">
        <f>G43-G48</f>
        <v>15840</v>
      </c>
      <c r="H49" s="6"/>
      <c r="I49" s="17">
        <f>I43-I48</f>
        <v>44691</v>
      </c>
      <c r="J49" s="17"/>
      <c r="K49" s="17">
        <f>K43-K48</f>
        <v>29480</v>
      </c>
    </row>
    <row r="50" spans="1:11" ht="21" customHeight="1">
      <c r="A50" s="11" t="s">
        <v>63</v>
      </c>
      <c r="B50" s="9"/>
      <c r="C50" s="6"/>
      <c r="D50" s="6"/>
      <c r="E50" s="13">
        <v>-624</v>
      </c>
      <c r="F50" s="29"/>
      <c r="G50" s="12">
        <v>-1289</v>
      </c>
      <c r="H50" s="29"/>
      <c r="I50" s="13">
        <v>-624</v>
      </c>
      <c r="J50" s="13"/>
      <c r="K50" s="12">
        <v>-1289</v>
      </c>
    </row>
    <row r="51" spans="1:11" ht="21" customHeight="1">
      <c r="A51" s="11" t="s">
        <v>64</v>
      </c>
      <c r="B51" s="11"/>
      <c r="C51" s="6"/>
      <c r="D51" s="6"/>
      <c r="E51" s="12"/>
      <c r="F51" s="6"/>
      <c r="G51" s="12"/>
      <c r="H51" s="6"/>
      <c r="I51" s="12"/>
      <c r="J51" s="12"/>
      <c r="K51" s="12"/>
    </row>
    <row r="52" spans="1:11" ht="21" customHeight="1">
      <c r="A52" s="81" t="s">
        <v>65</v>
      </c>
      <c r="B52" s="11"/>
      <c r="C52" s="18">
        <v>6.2</v>
      </c>
      <c r="D52" s="18"/>
      <c r="E52" s="82">
        <v>14363</v>
      </c>
      <c r="F52" s="18"/>
      <c r="G52" s="83">
        <v>5808</v>
      </c>
      <c r="H52" s="18"/>
      <c r="I52" s="88">
        <v>0</v>
      </c>
      <c r="J52" s="13"/>
      <c r="K52" s="88">
        <v>0</v>
      </c>
    </row>
    <row r="53" spans="1:11" ht="21" customHeight="1">
      <c r="A53" s="4" t="s">
        <v>117</v>
      </c>
      <c r="B53" s="11"/>
      <c r="C53" s="6"/>
      <c r="D53" s="6"/>
      <c r="E53" s="85">
        <f>SUM(E49:E52)</f>
        <v>50246</v>
      </c>
      <c r="F53" s="86"/>
      <c r="G53" s="85">
        <f>SUM(G49:G52)</f>
        <v>20359</v>
      </c>
      <c r="H53" s="86"/>
      <c r="I53" s="85">
        <f>SUM(I49:I52)</f>
        <v>44067</v>
      </c>
      <c r="J53" s="26"/>
      <c r="K53" s="85">
        <f>SUM(K49:K52)</f>
        <v>28191</v>
      </c>
    </row>
    <row r="54" spans="1:11" ht="21" customHeight="1">
      <c r="A54" s="11" t="s">
        <v>66</v>
      </c>
      <c r="B54" s="87"/>
      <c r="C54" s="18">
        <v>15</v>
      </c>
      <c r="D54" s="18"/>
      <c r="E54" s="13">
        <v>8162</v>
      </c>
      <c r="F54" s="18"/>
      <c r="G54" s="13">
        <v>-61</v>
      </c>
      <c r="H54" s="18"/>
      <c r="I54" s="13">
        <v>8162</v>
      </c>
      <c r="J54" s="13"/>
      <c r="K54" s="13">
        <v>-61</v>
      </c>
    </row>
    <row r="55" spans="1:11" ht="21" customHeight="1" thickBot="1">
      <c r="A55" s="4" t="s">
        <v>118</v>
      </c>
      <c r="B55" s="4"/>
      <c r="C55" s="6"/>
      <c r="D55" s="6"/>
      <c r="E55" s="89">
        <f>E53-E54</f>
        <v>42084</v>
      </c>
      <c r="F55" s="18"/>
      <c r="G55" s="89">
        <f>G53-G54</f>
        <v>20420</v>
      </c>
      <c r="H55" s="18"/>
      <c r="I55" s="89">
        <f>I53-I54</f>
        <v>35905</v>
      </c>
      <c r="J55" s="85"/>
      <c r="K55" s="89">
        <f>K53-K54</f>
        <v>28252</v>
      </c>
    </row>
    <row r="56" spans="1:11" ht="21" customHeight="1" thickTop="1">
      <c r="A56" s="4"/>
      <c r="B56" s="4"/>
      <c r="C56" s="6"/>
      <c r="D56" s="6"/>
      <c r="E56" s="85"/>
      <c r="F56" s="18"/>
      <c r="G56" s="85"/>
      <c r="H56" s="18"/>
      <c r="I56" s="85"/>
      <c r="J56" s="85"/>
      <c r="K56" s="85"/>
    </row>
    <row r="57" spans="1:11" s="74" customFormat="1" ht="21" customHeight="1">
      <c r="A57" s="90" t="s">
        <v>146</v>
      </c>
      <c r="B57" s="9"/>
      <c r="C57" s="18"/>
      <c r="D57" s="18"/>
      <c r="E57" s="91">
        <v>0</v>
      </c>
      <c r="F57" s="86"/>
      <c r="G57" s="91">
        <v>0</v>
      </c>
      <c r="H57" s="86"/>
      <c r="I57" s="91">
        <v>0</v>
      </c>
      <c r="J57" s="85"/>
      <c r="K57" s="91">
        <v>0</v>
      </c>
    </row>
    <row r="58" spans="1:11" s="74" customFormat="1" ht="21" customHeight="1" thickBot="1">
      <c r="A58" s="4" t="s">
        <v>123</v>
      </c>
      <c r="B58" s="11"/>
      <c r="C58" s="92"/>
      <c r="D58" s="18"/>
      <c r="E58" s="89">
        <f>E55+E57</f>
        <v>42084</v>
      </c>
      <c r="F58" s="18"/>
      <c r="G58" s="89">
        <f>G55+G57</f>
        <v>20420</v>
      </c>
      <c r="H58" s="18"/>
      <c r="I58" s="89">
        <f>I55+I57</f>
        <v>35905</v>
      </c>
      <c r="J58" s="85"/>
      <c r="K58" s="89">
        <f>K55+K57</f>
        <v>28252</v>
      </c>
    </row>
    <row r="59" spans="1:11" ht="16.5" customHeight="1" thickTop="1">
      <c r="A59" s="11"/>
      <c r="B59" s="11"/>
      <c r="C59" s="6"/>
      <c r="D59" s="6"/>
      <c r="E59" s="10"/>
      <c r="F59" s="6"/>
      <c r="G59" s="10"/>
      <c r="H59" s="6"/>
      <c r="I59" s="10"/>
      <c r="J59" s="10"/>
      <c r="K59" s="10"/>
    </row>
    <row r="60" spans="1:11" s="74" customFormat="1" ht="21" customHeight="1" thickBot="1">
      <c r="A60" s="93" t="s">
        <v>119</v>
      </c>
      <c r="B60" s="25"/>
      <c r="E60" s="94">
        <v>2.39</v>
      </c>
      <c r="F60" s="18"/>
      <c r="G60" s="94">
        <v>1.1599999999999999</v>
      </c>
      <c r="H60" s="18"/>
      <c r="I60" s="94">
        <v>2.04</v>
      </c>
      <c r="J60" s="85"/>
      <c r="K60" s="94">
        <v>1.6</v>
      </c>
    </row>
    <row r="61" spans="1:11" ht="19.8" customHeight="1" thickTop="1">
      <c r="A61" s="101">
        <v>8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</row>
    <row r="62" spans="1:11" ht="19.8" customHeight="1">
      <c r="A62" s="102" t="s">
        <v>0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</row>
    <row r="63" spans="1:11" ht="19.8" customHeight="1">
      <c r="A63" s="102" t="s">
        <v>111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</row>
    <row r="64" spans="1:11" ht="19.8" customHeight="1">
      <c r="A64" s="102" t="s">
        <v>141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</row>
    <row r="65" spans="1:11" ht="19.8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2" t="s">
        <v>2</v>
      </c>
    </row>
    <row r="66" spans="1:11" ht="19.8" customHeight="1">
      <c r="A66" s="2"/>
      <c r="B66" s="2"/>
      <c r="C66" s="2"/>
      <c r="D66" s="2"/>
      <c r="E66" s="104" t="s">
        <v>3</v>
      </c>
      <c r="F66" s="104"/>
      <c r="G66" s="104"/>
      <c r="H66" s="2"/>
      <c r="I66" s="2"/>
      <c r="J66" s="2"/>
      <c r="K66" s="2"/>
    </row>
    <row r="67" spans="1:11" ht="19.8" customHeight="1">
      <c r="A67" s="2"/>
      <c r="B67" s="2"/>
      <c r="C67" s="2"/>
      <c r="D67" s="2"/>
      <c r="E67" s="100" t="s">
        <v>4</v>
      </c>
      <c r="F67" s="100"/>
      <c r="G67" s="100"/>
      <c r="H67" s="2"/>
      <c r="I67" s="100" t="s">
        <v>5</v>
      </c>
      <c r="J67" s="100"/>
      <c r="K67" s="100"/>
    </row>
    <row r="68" spans="1:11" ht="19.8" customHeight="1">
      <c r="A68" s="4"/>
      <c r="B68" s="4"/>
      <c r="C68" s="6" t="s">
        <v>10</v>
      </c>
      <c r="D68" s="6"/>
      <c r="E68" s="78">
        <v>2023</v>
      </c>
      <c r="F68" s="6"/>
      <c r="G68" s="78">
        <v>2022</v>
      </c>
      <c r="H68" s="8"/>
      <c r="I68" s="78">
        <v>2023</v>
      </c>
      <c r="J68" s="6"/>
      <c r="K68" s="78">
        <v>2022</v>
      </c>
    </row>
    <row r="69" spans="1:11" ht="19.8" customHeight="1">
      <c r="A69" s="9" t="s">
        <v>67</v>
      </c>
      <c r="B69" s="4"/>
      <c r="C69" s="79"/>
      <c r="D69" s="6"/>
      <c r="E69" s="12"/>
      <c r="F69" s="6"/>
      <c r="G69" s="12"/>
      <c r="H69" s="6"/>
      <c r="I69" s="12"/>
      <c r="J69" s="12"/>
      <c r="K69" s="12"/>
    </row>
    <row r="70" spans="1:11" ht="19.8" customHeight="1">
      <c r="A70" s="11" t="s">
        <v>124</v>
      </c>
      <c r="B70" s="4"/>
      <c r="C70" s="6"/>
      <c r="D70" s="6"/>
      <c r="E70" s="13">
        <v>50246</v>
      </c>
      <c r="F70" s="18"/>
      <c r="G70" s="12">
        <v>20359</v>
      </c>
      <c r="H70" s="18"/>
      <c r="I70" s="13">
        <v>44067</v>
      </c>
      <c r="J70" s="13"/>
      <c r="K70" s="12">
        <v>28191</v>
      </c>
    </row>
    <row r="71" spans="1:11" ht="19.8" customHeight="1">
      <c r="A71" s="96" t="s">
        <v>68</v>
      </c>
      <c r="B71" s="4"/>
      <c r="C71" s="6"/>
      <c r="D71" s="6"/>
      <c r="E71" s="12"/>
      <c r="F71" s="6"/>
      <c r="G71" s="12"/>
      <c r="H71" s="6"/>
      <c r="I71" s="12"/>
      <c r="J71" s="12"/>
      <c r="K71" s="12"/>
    </row>
    <row r="72" spans="1:11" ht="19.8" customHeight="1">
      <c r="A72" s="96" t="s">
        <v>69</v>
      </c>
      <c r="B72" s="4"/>
      <c r="C72" s="6"/>
      <c r="D72" s="6"/>
      <c r="E72" s="12"/>
      <c r="F72" s="6"/>
      <c r="G72" s="12"/>
      <c r="H72" s="6"/>
      <c r="I72" s="12"/>
      <c r="J72" s="12"/>
      <c r="K72" s="12"/>
    </row>
    <row r="73" spans="1:11" ht="19.8" customHeight="1">
      <c r="A73" s="11" t="s">
        <v>70</v>
      </c>
      <c r="B73" s="4"/>
      <c r="C73" s="6"/>
      <c r="D73" s="6"/>
      <c r="E73" s="13">
        <v>12741</v>
      </c>
      <c r="F73" s="6"/>
      <c r="G73" s="12">
        <v>13769</v>
      </c>
      <c r="H73" s="6"/>
      <c r="I73" s="13">
        <v>12741</v>
      </c>
      <c r="J73" s="12"/>
      <c r="K73" s="12">
        <v>13769</v>
      </c>
    </row>
    <row r="74" spans="1:11" ht="19.8" customHeight="1">
      <c r="A74" s="11" t="s">
        <v>150</v>
      </c>
      <c r="B74" s="4"/>
      <c r="C74" s="6">
        <v>4</v>
      </c>
      <c r="D74" s="6"/>
      <c r="E74" s="13">
        <v>-48</v>
      </c>
      <c r="F74" s="6"/>
      <c r="G74" s="97">
        <v>26</v>
      </c>
      <c r="H74" s="6"/>
      <c r="I74" s="13">
        <v>-48</v>
      </c>
      <c r="J74" s="12"/>
      <c r="K74" s="97">
        <v>26</v>
      </c>
    </row>
    <row r="75" spans="1:11" ht="19.8" customHeight="1">
      <c r="A75" s="11" t="s">
        <v>151</v>
      </c>
      <c r="B75" s="4"/>
      <c r="C75" s="6">
        <v>5</v>
      </c>
      <c r="D75" s="6"/>
      <c r="E75" s="13">
        <v>-2068</v>
      </c>
      <c r="F75" s="6"/>
      <c r="G75" s="97">
        <v>181</v>
      </c>
      <c r="H75" s="6"/>
      <c r="I75" s="13">
        <v>-2068</v>
      </c>
      <c r="J75" s="12"/>
      <c r="K75" s="97">
        <v>181</v>
      </c>
    </row>
    <row r="76" spans="1:11" ht="19.8" customHeight="1">
      <c r="A76" s="11" t="s">
        <v>112</v>
      </c>
      <c r="B76" s="4"/>
      <c r="C76" s="6"/>
      <c r="E76" s="13">
        <v>-2</v>
      </c>
      <c r="F76" s="6"/>
      <c r="G76" s="12">
        <v>-445</v>
      </c>
      <c r="H76" s="6"/>
      <c r="I76" s="13">
        <v>-2</v>
      </c>
      <c r="J76" s="12"/>
      <c r="K76" s="12">
        <v>-445</v>
      </c>
    </row>
    <row r="77" spans="1:11" ht="19.8" customHeight="1">
      <c r="A77" s="11" t="s">
        <v>64</v>
      </c>
      <c r="B77" s="4"/>
      <c r="C77" s="6"/>
      <c r="D77" s="6"/>
      <c r="E77" s="98"/>
      <c r="G77" s="97"/>
      <c r="H77" s="6"/>
      <c r="I77" s="98"/>
      <c r="J77" s="98"/>
      <c r="K77" s="97"/>
    </row>
    <row r="78" spans="1:11" ht="19.8" customHeight="1">
      <c r="A78" s="81" t="s">
        <v>65</v>
      </c>
      <c r="B78" s="4"/>
      <c r="C78" s="6">
        <v>6.2</v>
      </c>
      <c r="D78" s="6"/>
      <c r="E78" s="98">
        <v>-14363</v>
      </c>
      <c r="G78" s="98">
        <v>-5808</v>
      </c>
      <c r="H78" s="6"/>
      <c r="I78" s="21">
        <v>0</v>
      </c>
      <c r="J78" s="98"/>
      <c r="K78" s="97">
        <v>0</v>
      </c>
    </row>
    <row r="79" spans="1:11" ht="19.8" customHeight="1">
      <c r="A79" s="10" t="s">
        <v>120</v>
      </c>
      <c r="B79" s="4"/>
      <c r="C79" s="6">
        <v>6</v>
      </c>
      <c r="D79" s="6"/>
      <c r="E79" s="21">
        <v>0</v>
      </c>
      <c r="F79" s="98"/>
      <c r="G79" s="98">
        <v>0</v>
      </c>
      <c r="I79" s="21">
        <v>-8184</v>
      </c>
      <c r="K79" s="12">
        <v>-13640</v>
      </c>
    </row>
    <row r="80" spans="1:11" ht="19.8" customHeight="1">
      <c r="A80" s="11" t="s">
        <v>71</v>
      </c>
      <c r="B80" s="4"/>
      <c r="C80" s="6"/>
      <c r="D80" s="6"/>
      <c r="E80" s="13">
        <v>1593</v>
      </c>
      <c r="F80" s="6"/>
      <c r="G80" s="12">
        <v>1681</v>
      </c>
      <c r="H80" s="6"/>
      <c r="I80" s="13">
        <v>1593</v>
      </c>
      <c r="J80" s="12"/>
      <c r="K80" s="97">
        <v>1681</v>
      </c>
    </row>
    <row r="81" spans="1:11" ht="19.8" customHeight="1">
      <c r="A81" s="11" t="s">
        <v>72</v>
      </c>
      <c r="B81" s="4"/>
      <c r="C81" s="6"/>
      <c r="D81" s="6"/>
      <c r="E81" s="13">
        <v>-397</v>
      </c>
      <c r="F81" s="6"/>
      <c r="G81" s="12">
        <v>-721</v>
      </c>
      <c r="H81" s="6"/>
      <c r="I81" s="13">
        <v>-397</v>
      </c>
      <c r="J81" s="12"/>
      <c r="K81" s="12">
        <v>-721</v>
      </c>
    </row>
    <row r="82" spans="1:11" ht="19.8" customHeight="1">
      <c r="A82" s="11" t="s">
        <v>125</v>
      </c>
      <c r="B82" s="4"/>
      <c r="C82" s="6"/>
      <c r="D82" s="6"/>
      <c r="E82" s="13">
        <v>2542</v>
      </c>
      <c r="F82" s="6"/>
      <c r="G82" s="97">
        <v>4982</v>
      </c>
      <c r="H82" s="6"/>
      <c r="I82" s="21">
        <v>2542</v>
      </c>
      <c r="J82" s="12"/>
      <c r="K82" s="97">
        <v>4982</v>
      </c>
    </row>
    <row r="83" spans="1:11" ht="19.8" customHeight="1">
      <c r="A83" s="11" t="s">
        <v>73</v>
      </c>
      <c r="B83" s="4"/>
      <c r="C83" s="6"/>
      <c r="D83" s="6"/>
      <c r="E83" s="13">
        <v>-60</v>
      </c>
      <c r="F83" s="6"/>
      <c r="G83" s="12">
        <v>-10</v>
      </c>
      <c r="H83" s="6"/>
      <c r="I83" s="13">
        <v>-60</v>
      </c>
      <c r="J83" s="12"/>
      <c r="K83" s="12">
        <v>-10</v>
      </c>
    </row>
    <row r="84" spans="1:11" ht="19.8" customHeight="1">
      <c r="A84" s="11" t="s">
        <v>74</v>
      </c>
      <c r="B84" s="4"/>
      <c r="C84" s="6"/>
      <c r="D84" s="6"/>
      <c r="E84" s="12">
        <v>624</v>
      </c>
      <c r="F84" s="6"/>
      <c r="G84" s="12">
        <v>1289</v>
      </c>
      <c r="H84" s="6"/>
      <c r="I84" s="12">
        <v>624</v>
      </c>
      <c r="J84" s="12"/>
      <c r="K84" s="12">
        <v>1289</v>
      </c>
    </row>
    <row r="85" spans="1:11" ht="19.8" customHeight="1">
      <c r="A85" s="4"/>
      <c r="B85" s="4"/>
      <c r="C85" s="6"/>
      <c r="D85" s="6"/>
      <c r="E85" s="99">
        <f>SUM(E70:E84)</f>
        <v>50808</v>
      </c>
      <c r="F85" s="6"/>
      <c r="G85" s="99">
        <f>SUM(G70:G84)</f>
        <v>35303</v>
      </c>
      <c r="H85" s="6"/>
      <c r="I85" s="99">
        <f>SUM(I70:I84)</f>
        <v>50808</v>
      </c>
      <c r="J85" s="12"/>
      <c r="K85" s="99">
        <f>SUM(K70:K84)</f>
        <v>35303</v>
      </c>
    </row>
    <row r="86" spans="1:11" ht="19.8" customHeight="1">
      <c r="A86" s="96" t="s">
        <v>75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</row>
    <row r="87" spans="1:11" ht="19.8" customHeight="1">
      <c r="A87" s="11" t="s">
        <v>13</v>
      </c>
      <c r="B87" s="23"/>
      <c r="C87" s="23"/>
      <c r="D87" s="23"/>
      <c r="E87" s="12">
        <v>6892</v>
      </c>
      <c r="F87" s="26"/>
      <c r="G87" s="12">
        <v>-7250</v>
      </c>
      <c r="H87" s="26"/>
      <c r="I87" s="12">
        <v>6892</v>
      </c>
      <c r="J87" s="13"/>
      <c r="K87" s="12">
        <v>-7250</v>
      </c>
    </row>
    <row r="88" spans="1:11" ht="19.8" customHeight="1">
      <c r="A88" s="11" t="s">
        <v>14</v>
      </c>
      <c r="B88" s="23"/>
      <c r="C88" s="23"/>
      <c r="D88" s="23"/>
      <c r="E88" s="12">
        <v>-2047</v>
      </c>
      <c r="F88" s="23"/>
      <c r="G88" s="12">
        <v>5968</v>
      </c>
      <c r="H88" s="23"/>
      <c r="I88" s="13">
        <v>-2047</v>
      </c>
      <c r="J88" s="12"/>
      <c r="K88" s="12">
        <v>5968</v>
      </c>
    </row>
    <row r="89" spans="1:11" ht="19.8" customHeight="1">
      <c r="A89" s="11" t="s">
        <v>15</v>
      </c>
      <c r="B89" s="23"/>
      <c r="C89" s="23"/>
      <c r="D89" s="23"/>
      <c r="E89" s="97">
        <v>1722</v>
      </c>
      <c r="F89" s="23"/>
      <c r="G89" s="97">
        <v>0</v>
      </c>
      <c r="H89" s="23"/>
      <c r="I89" s="21">
        <v>1722</v>
      </c>
      <c r="J89" s="12"/>
      <c r="K89" s="97">
        <v>0</v>
      </c>
    </row>
    <row r="90" spans="1:11" ht="19.8" customHeight="1">
      <c r="A90" s="11" t="s">
        <v>16</v>
      </c>
      <c r="B90" s="23"/>
      <c r="C90" s="23"/>
      <c r="D90" s="23"/>
      <c r="E90" s="12">
        <v>-10559</v>
      </c>
      <c r="F90" s="23"/>
      <c r="G90" s="12">
        <v>-1840</v>
      </c>
      <c r="H90" s="23"/>
      <c r="I90" s="13">
        <v>-10559</v>
      </c>
      <c r="J90" s="12"/>
      <c r="K90" s="12">
        <v>-1840</v>
      </c>
    </row>
    <row r="91" spans="1:11" ht="19.8" customHeight="1">
      <c r="A91" s="11" t="s">
        <v>24</v>
      </c>
      <c r="B91" s="23"/>
      <c r="C91" s="23"/>
      <c r="D91" s="23"/>
      <c r="E91" s="12">
        <v>-6</v>
      </c>
      <c r="F91" s="23"/>
      <c r="G91" s="12">
        <v>-1815</v>
      </c>
      <c r="H91" s="23"/>
      <c r="I91" s="21">
        <v>-6</v>
      </c>
      <c r="J91" s="12"/>
      <c r="K91" s="12">
        <v>-1815</v>
      </c>
    </row>
    <row r="92" spans="1:11" ht="19.8" customHeight="1">
      <c r="A92" s="11" t="s">
        <v>30</v>
      </c>
      <c r="B92" s="23"/>
      <c r="C92" s="23"/>
      <c r="D92" s="23"/>
      <c r="E92" s="97">
        <v>18431</v>
      </c>
      <c r="F92" s="23"/>
      <c r="G92" s="97">
        <v>7099</v>
      </c>
      <c r="H92" s="23"/>
      <c r="I92" s="21">
        <v>18431</v>
      </c>
      <c r="J92" s="12"/>
      <c r="K92" s="97">
        <v>7099</v>
      </c>
    </row>
    <row r="93" spans="1:11" ht="19.8" customHeight="1">
      <c r="A93" s="11" t="s">
        <v>32</v>
      </c>
      <c r="B93" s="23"/>
      <c r="C93" s="23"/>
      <c r="D93" s="23"/>
      <c r="E93" s="21">
        <v>0</v>
      </c>
      <c r="F93" s="23"/>
      <c r="G93" s="12">
        <v>-1134</v>
      </c>
      <c r="H93" s="23"/>
      <c r="I93" s="21">
        <v>0</v>
      </c>
      <c r="J93" s="12"/>
      <c r="K93" s="12">
        <v>-1134</v>
      </c>
    </row>
    <row r="94" spans="1:11" ht="19.8" customHeight="1">
      <c r="A94" s="11" t="s">
        <v>33</v>
      </c>
      <c r="B94" s="4"/>
      <c r="C94" s="6"/>
      <c r="D94" s="10"/>
      <c r="E94" s="12">
        <v>107</v>
      </c>
      <c r="F94" s="10"/>
      <c r="G94" s="12">
        <v>57</v>
      </c>
      <c r="H94" s="10"/>
      <c r="I94" s="13">
        <v>107</v>
      </c>
      <c r="J94" s="12"/>
      <c r="K94" s="12">
        <v>57</v>
      </c>
    </row>
    <row r="95" spans="1:11" ht="19.8" customHeight="1">
      <c r="A95" s="11" t="s">
        <v>38</v>
      </c>
      <c r="B95" s="4"/>
      <c r="C95" s="6"/>
      <c r="D95" s="10"/>
      <c r="E95" s="97">
        <v>16</v>
      </c>
      <c r="F95" s="10"/>
      <c r="G95" s="21">
        <v>0</v>
      </c>
      <c r="H95" s="10"/>
      <c r="I95" s="13">
        <v>16</v>
      </c>
      <c r="J95" s="12"/>
      <c r="K95" s="21">
        <v>0</v>
      </c>
    </row>
    <row r="96" spans="1:11" ht="19.8" customHeight="1">
      <c r="A96" s="11" t="s">
        <v>76</v>
      </c>
      <c r="B96" s="4"/>
      <c r="C96" s="6"/>
      <c r="D96" s="10"/>
      <c r="E96" s="21">
        <v>-6140</v>
      </c>
      <c r="F96" s="10"/>
      <c r="G96" s="12">
        <v>-1243</v>
      </c>
      <c r="H96" s="10"/>
      <c r="I96" s="21">
        <v>-6140</v>
      </c>
      <c r="J96" s="12"/>
      <c r="K96" s="12">
        <v>-1243</v>
      </c>
    </row>
    <row r="97" spans="1:11" ht="19.8" customHeight="1">
      <c r="A97" s="11" t="s">
        <v>127</v>
      </c>
      <c r="B97" s="11"/>
      <c r="C97" s="6"/>
      <c r="D97" s="6"/>
      <c r="E97" s="99">
        <f>SUM(E85:E96)</f>
        <v>59224</v>
      </c>
      <c r="F97" s="6"/>
      <c r="G97" s="99">
        <f>SUM(G85:G96)</f>
        <v>35145</v>
      </c>
      <c r="H97" s="6"/>
      <c r="I97" s="99">
        <f>SUM(I85:I96)</f>
        <v>59224</v>
      </c>
      <c r="J97" s="12"/>
      <c r="K97" s="99">
        <f>SUM(K85:K96)</f>
        <v>35145</v>
      </c>
    </row>
    <row r="98" spans="1:11" ht="19.8" customHeight="1">
      <c r="A98" s="11" t="s">
        <v>104</v>
      </c>
      <c r="B98" s="11"/>
      <c r="C98" s="6"/>
      <c r="D98" s="6"/>
      <c r="E98" s="21">
        <v>633</v>
      </c>
      <c r="F98" s="6"/>
      <c r="G98" s="12">
        <v>1134</v>
      </c>
      <c r="H98" s="6"/>
      <c r="I98" s="21">
        <v>633</v>
      </c>
      <c r="J98" s="12"/>
      <c r="K98" s="12">
        <v>1134</v>
      </c>
    </row>
    <row r="99" spans="1:11" ht="19.8" customHeight="1">
      <c r="A99" s="11" t="s">
        <v>78</v>
      </c>
      <c r="B99" s="9"/>
      <c r="C99" s="6"/>
      <c r="D99" s="6"/>
      <c r="E99" s="12">
        <v>-502</v>
      </c>
      <c r="F99" s="6"/>
      <c r="G99" s="12">
        <v>-474</v>
      </c>
      <c r="H99" s="6"/>
      <c r="I99" s="12">
        <v>-502</v>
      </c>
      <c r="J99" s="12"/>
      <c r="K99" s="12">
        <v>-474</v>
      </c>
    </row>
    <row r="100" spans="1:11" ht="19.8" customHeight="1">
      <c r="A100" s="4" t="s">
        <v>126</v>
      </c>
      <c r="B100" s="11"/>
      <c r="C100" s="79"/>
      <c r="D100" s="6"/>
      <c r="E100" s="16">
        <f>SUM(E97:E99)</f>
        <v>59355</v>
      </c>
      <c r="F100" s="6"/>
      <c r="G100" s="16">
        <f>SUM(G97:G99)</f>
        <v>35805</v>
      </c>
      <c r="H100" s="6"/>
      <c r="I100" s="16">
        <f>SUM(I97:I99)</f>
        <v>59355</v>
      </c>
      <c r="J100" s="17"/>
      <c r="K100" s="16">
        <f>SUM(K97:K99)</f>
        <v>35805</v>
      </c>
    </row>
    <row r="101" spans="1:11" ht="19.8" customHeight="1"/>
    <row r="102" spans="1:11" ht="21.6" customHeight="1">
      <c r="A102" s="101">
        <v>9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</row>
    <row r="103" spans="1:11" ht="21.6" customHeight="1">
      <c r="A103" s="102" t="s">
        <v>0</v>
      </c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</row>
    <row r="104" spans="1:11" ht="21.6" customHeight="1">
      <c r="A104" s="102" t="s">
        <v>111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</row>
    <row r="105" spans="1:11" ht="21.6" customHeight="1">
      <c r="A105" s="102" t="s">
        <v>141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</row>
    <row r="106" spans="1:11" ht="21.6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2" t="s">
        <v>2</v>
      </c>
    </row>
    <row r="107" spans="1:11" ht="21.6" customHeight="1">
      <c r="A107" s="2"/>
      <c r="B107" s="2"/>
      <c r="C107" s="2"/>
      <c r="D107" s="2"/>
      <c r="E107" s="104" t="s">
        <v>3</v>
      </c>
      <c r="F107" s="104"/>
      <c r="G107" s="104"/>
      <c r="H107" s="2"/>
      <c r="I107" s="2"/>
      <c r="J107" s="2"/>
      <c r="K107" s="2"/>
    </row>
    <row r="108" spans="1:11" ht="21.6" customHeight="1">
      <c r="A108" s="2"/>
      <c r="B108" s="2"/>
      <c r="C108" s="2"/>
      <c r="D108" s="2"/>
      <c r="E108" s="100" t="s">
        <v>4</v>
      </c>
      <c r="F108" s="100"/>
      <c r="G108" s="100"/>
      <c r="H108" s="2"/>
      <c r="I108" s="100" t="s">
        <v>5</v>
      </c>
      <c r="J108" s="100"/>
      <c r="K108" s="100"/>
    </row>
    <row r="109" spans="1:11" ht="21.6" customHeight="1">
      <c r="A109" s="4"/>
      <c r="B109" s="4"/>
      <c r="C109" s="6" t="s">
        <v>10</v>
      </c>
      <c r="D109" s="6"/>
      <c r="E109" s="78">
        <v>2023</v>
      </c>
      <c r="F109" s="6"/>
      <c r="G109" s="78">
        <v>2022</v>
      </c>
      <c r="H109" s="8"/>
      <c r="I109" s="78">
        <v>2023</v>
      </c>
      <c r="J109" s="6"/>
      <c r="K109" s="78">
        <v>2022</v>
      </c>
    </row>
    <row r="110" spans="1:11" ht="21.6" customHeight="1">
      <c r="A110" s="9" t="s">
        <v>79</v>
      </c>
      <c r="B110" s="4"/>
      <c r="C110" s="79"/>
      <c r="D110" s="6"/>
      <c r="E110" s="12"/>
      <c r="F110" s="6"/>
      <c r="G110" s="12"/>
      <c r="H110" s="6"/>
      <c r="I110" s="12"/>
      <c r="J110" s="12"/>
      <c r="K110" s="12"/>
    </row>
    <row r="111" spans="1:11" ht="21.6" customHeight="1">
      <c r="A111" s="11" t="s">
        <v>132</v>
      </c>
      <c r="B111" s="4"/>
      <c r="C111" s="79"/>
      <c r="D111" s="6"/>
      <c r="E111" s="21">
        <v>0</v>
      </c>
      <c r="F111" s="6"/>
      <c r="G111" s="12">
        <v>901</v>
      </c>
      <c r="H111" s="6"/>
      <c r="I111" s="21">
        <v>0</v>
      </c>
      <c r="J111" s="12"/>
      <c r="K111" s="12">
        <v>901</v>
      </c>
    </row>
    <row r="112" spans="1:11" ht="21.6" customHeight="1">
      <c r="A112" s="11" t="s">
        <v>128</v>
      </c>
      <c r="B112" s="4"/>
      <c r="C112" s="79"/>
      <c r="D112" s="6"/>
      <c r="E112" s="13">
        <v>8184</v>
      </c>
      <c r="F112" s="6"/>
      <c r="G112" s="12">
        <v>13640</v>
      </c>
      <c r="H112" s="6"/>
      <c r="I112" s="13">
        <v>8184</v>
      </c>
      <c r="J112" s="12"/>
      <c r="K112" s="12">
        <v>13640</v>
      </c>
    </row>
    <row r="113" spans="1:11" ht="21.6" customHeight="1">
      <c r="A113" s="11" t="s">
        <v>80</v>
      </c>
      <c r="B113" s="4"/>
      <c r="C113" s="6"/>
      <c r="D113" s="6"/>
      <c r="E113" s="12">
        <v>-50079</v>
      </c>
      <c r="F113" s="6"/>
      <c r="G113" s="12">
        <v>-2122</v>
      </c>
      <c r="H113" s="6"/>
      <c r="I113" s="13">
        <v>-50079</v>
      </c>
      <c r="J113" s="12"/>
      <c r="K113" s="12">
        <v>-2122</v>
      </c>
    </row>
    <row r="114" spans="1:11" ht="21.6" customHeight="1">
      <c r="A114" s="11" t="s">
        <v>113</v>
      </c>
      <c r="B114" s="4"/>
      <c r="C114" s="6"/>
      <c r="D114" s="6"/>
      <c r="E114" s="13">
        <v>269</v>
      </c>
      <c r="F114" s="6"/>
      <c r="G114" s="95">
        <v>446</v>
      </c>
      <c r="H114" s="6"/>
      <c r="I114" s="21">
        <v>269</v>
      </c>
      <c r="J114" s="12"/>
      <c r="K114" s="95">
        <v>446</v>
      </c>
    </row>
    <row r="115" spans="1:11" ht="21.6" customHeight="1">
      <c r="A115" s="11" t="s">
        <v>105</v>
      </c>
      <c r="B115" s="4"/>
      <c r="C115" s="6"/>
      <c r="D115" s="6"/>
      <c r="E115" s="21">
        <v>31</v>
      </c>
      <c r="F115" s="6"/>
      <c r="G115" s="12">
        <v>11</v>
      </c>
      <c r="H115" s="6"/>
      <c r="I115" s="13">
        <v>31</v>
      </c>
      <c r="J115" s="12"/>
      <c r="K115" s="12">
        <v>11</v>
      </c>
    </row>
    <row r="116" spans="1:11" ht="21.6" customHeight="1">
      <c r="A116" s="4" t="s">
        <v>152</v>
      </c>
      <c r="B116" s="11"/>
      <c r="C116" s="6"/>
      <c r="D116" s="6"/>
      <c r="E116" s="16">
        <f>SUM(E111:E115)</f>
        <v>-41595</v>
      </c>
      <c r="F116" s="6"/>
      <c r="G116" s="16">
        <f>SUM(G111:G115)</f>
        <v>12876</v>
      </c>
      <c r="H116" s="6"/>
      <c r="I116" s="16">
        <f>SUM(I111:I115)</f>
        <v>-41595</v>
      </c>
      <c r="J116" s="17"/>
      <c r="K116" s="16">
        <f>SUM(K111:K115)</f>
        <v>12876</v>
      </c>
    </row>
    <row r="117" spans="1:11" ht="21.6" customHeight="1">
      <c r="A117" s="9" t="s">
        <v>81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 ht="21.6" customHeight="1">
      <c r="A118" s="11" t="s">
        <v>114</v>
      </c>
      <c r="B118" s="23"/>
      <c r="C118" s="23"/>
      <c r="D118" s="23"/>
      <c r="E118" s="12"/>
      <c r="F118" s="23"/>
      <c r="G118" s="12"/>
      <c r="H118" s="23"/>
      <c r="I118" s="12"/>
      <c r="J118" s="12"/>
      <c r="K118" s="12"/>
    </row>
    <row r="119" spans="1:11" ht="21.6" customHeight="1">
      <c r="A119" s="11" t="s">
        <v>82</v>
      </c>
      <c r="B119" s="23"/>
      <c r="C119" s="23"/>
      <c r="D119" s="23"/>
      <c r="E119" s="21">
        <v>-21500</v>
      </c>
      <c r="F119" s="26"/>
      <c r="G119" s="13">
        <v>-7700</v>
      </c>
      <c r="H119" s="26"/>
      <c r="I119" s="21">
        <v>-21500</v>
      </c>
      <c r="J119" s="13"/>
      <c r="K119" s="13">
        <v>-7700</v>
      </c>
    </row>
    <row r="120" spans="1:11" ht="21.6" customHeight="1">
      <c r="A120" s="10" t="s">
        <v>137</v>
      </c>
      <c r="B120" s="23"/>
      <c r="C120" s="23"/>
      <c r="D120" s="23"/>
      <c r="E120" s="21">
        <v>32000</v>
      </c>
      <c r="F120" s="26"/>
      <c r="G120" s="21">
        <v>0</v>
      </c>
      <c r="H120" s="26"/>
      <c r="I120" s="21">
        <v>32000</v>
      </c>
      <c r="J120" s="13"/>
      <c r="K120" s="21">
        <v>0</v>
      </c>
    </row>
    <row r="121" spans="1:11" ht="21.6" customHeight="1">
      <c r="A121" s="11" t="s">
        <v>83</v>
      </c>
      <c r="B121" s="4"/>
      <c r="C121" s="6"/>
      <c r="D121" s="10"/>
      <c r="E121" s="21">
        <v>-9549</v>
      </c>
      <c r="F121" s="29"/>
      <c r="G121" s="12">
        <v>-27059</v>
      </c>
      <c r="H121" s="29"/>
      <c r="I121" s="21">
        <v>-9549</v>
      </c>
      <c r="J121" s="13"/>
      <c r="K121" s="12">
        <v>-27059</v>
      </c>
    </row>
    <row r="122" spans="1:11" ht="20.55" customHeight="1">
      <c r="A122" s="11" t="s">
        <v>84</v>
      </c>
      <c r="B122" s="23"/>
      <c r="C122" s="23"/>
      <c r="D122" s="23"/>
      <c r="E122" s="13">
        <v>-1182</v>
      </c>
      <c r="F122" s="26"/>
      <c r="G122" s="12">
        <v>-1328</v>
      </c>
      <c r="H122" s="26"/>
      <c r="I122" s="13">
        <v>-1182</v>
      </c>
      <c r="J122" s="13"/>
      <c r="K122" s="12">
        <v>-1328</v>
      </c>
    </row>
    <row r="123" spans="1:11" ht="19.8" customHeight="1">
      <c r="A123" s="11" t="s">
        <v>77</v>
      </c>
      <c r="B123" s="11"/>
      <c r="C123" s="6"/>
      <c r="D123" s="6"/>
      <c r="E123" s="13">
        <v>-562</v>
      </c>
      <c r="F123" s="6"/>
      <c r="G123" s="12">
        <v>-1221</v>
      </c>
      <c r="H123" s="6"/>
      <c r="I123" s="13">
        <v>-562</v>
      </c>
      <c r="J123" s="12"/>
      <c r="K123" s="12">
        <v>-1221</v>
      </c>
    </row>
    <row r="124" spans="1:11" ht="21.6" customHeight="1">
      <c r="A124" s="4" t="s">
        <v>115</v>
      </c>
      <c r="B124" s="11"/>
      <c r="C124" s="6"/>
      <c r="D124" s="6"/>
      <c r="E124" s="30">
        <f>SUM(E119:E123)</f>
        <v>-793</v>
      </c>
      <c r="F124" s="18"/>
      <c r="G124" s="30">
        <f>SUM(G119:G123)</f>
        <v>-37308</v>
      </c>
      <c r="H124" s="18"/>
      <c r="I124" s="30">
        <f>SUM(I119:J123)</f>
        <v>-793</v>
      </c>
      <c r="J124" s="85"/>
      <c r="K124" s="30">
        <f>SUM(K119:K123)</f>
        <v>-37308</v>
      </c>
    </row>
    <row r="125" spans="1:11" ht="21.6" customHeight="1">
      <c r="A125" s="4" t="s">
        <v>149</v>
      </c>
      <c r="B125" s="11"/>
      <c r="C125" s="6"/>
      <c r="D125" s="6"/>
      <c r="E125" s="85">
        <f>E100+E116+E124</f>
        <v>16967</v>
      </c>
      <c r="F125" s="86"/>
      <c r="G125" s="85">
        <f>G100+G116+G124</f>
        <v>11373</v>
      </c>
      <c r="H125" s="86"/>
      <c r="I125" s="85">
        <f>I100+I116+I124</f>
        <v>16967</v>
      </c>
      <c r="J125" s="85"/>
      <c r="K125" s="85">
        <f>K100+K116+K124</f>
        <v>11373</v>
      </c>
    </row>
    <row r="126" spans="1:11" ht="21.6" customHeight="1">
      <c r="A126" s="11" t="s">
        <v>85</v>
      </c>
      <c r="B126" s="9"/>
      <c r="C126" s="6"/>
      <c r="D126" s="6"/>
      <c r="E126" s="21">
        <v>9996</v>
      </c>
      <c r="F126" s="18"/>
      <c r="G126" s="21">
        <v>11618</v>
      </c>
      <c r="H126" s="18"/>
      <c r="I126" s="21">
        <v>9996</v>
      </c>
      <c r="J126" s="13"/>
      <c r="K126" s="21">
        <v>11618</v>
      </c>
    </row>
    <row r="127" spans="1:11" ht="21.6" customHeight="1" thickBot="1">
      <c r="A127" s="4" t="s">
        <v>145</v>
      </c>
      <c r="B127" s="11"/>
      <c r="C127" s="79"/>
      <c r="D127" s="6"/>
      <c r="E127" s="89">
        <f>SUM(E125:E126)</f>
        <v>26963</v>
      </c>
      <c r="F127" s="18"/>
      <c r="G127" s="89">
        <f>SUM(G125:G126)</f>
        <v>22991</v>
      </c>
      <c r="H127" s="18"/>
      <c r="I127" s="89">
        <f>SUM(I125:I126)</f>
        <v>26963</v>
      </c>
      <c r="J127" s="85"/>
      <c r="K127" s="89">
        <f>SUM(K125:K126)</f>
        <v>22991</v>
      </c>
    </row>
    <row r="128" spans="1:11" ht="14.4" customHeight="1" thickTop="1">
      <c r="E128" s="27"/>
      <c r="F128" s="28"/>
      <c r="G128" s="28"/>
      <c r="H128" s="28"/>
      <c r="I128" s="27"/>
      <c r="J128" s="28"/>
      <c r="K128" s="27"/>
    </row>
    <row r="129" spans="1:11" ht="21.6" customHeight="1">
      <c r="A129" s="4" t="s">
        <v>86</v>
      </c>
    </row>
    <row r="130" spans="1:11" ht="21.6" customHeight="1">
      <c r="A130" s="11" t="s">
        <v>87</v>
      </c>
    </row>
    <row r="131" spans="1:11" ht="21.6" customHeight="1">
      <c r="A131" s="25" t="s">
        <v>88</v>
      </c>
      <c r="B131" s="25" t="s">
        <v>89</v>
      </c>
      <c r="E131" s="32">
        <v>2486</v>
      </c>
      <c r="G131" s="97">
        <v>141</v>
      </c>
      <c r="I131" s="32">
        <v>2486</v>
      </c>
      <c r="K131" s="97">
        <v>141</v>
      </c>
    </row>
    <row r="132" spans="1:11" ht="21.6" customHeight="1">
      <c r="B132" s="25" t="s">
        <v>131</v>
      </c>
      <c r="E132" s="32">
        <v>204</v>
      </c>
      <c r="G132" s="97">
        <v>162</v>
      </c>
      <c r="I132" s="32">
        <v>204</v>
      </c>
      <c r="K132" s="97">
        <v>162</v>
      </c>
    </row>
    <row r="133" spans="1:11" ht="21.6" customHeight="1">
      <c r="A133" s="25" t="s">
        <v>90</v>
      </c>
      <c r="B133" s="25" t="s">
        <v>91</v>
      </c>
      <c r="E133" s="21">
        <v>0</v>
      </c>
      <c r="G133" s="97">
        <v>3026</v>
      </c>
      <c r="I133" s="21">
        <v>0</v>
      </c>
      <c r="K133" s="97">
        <v>3026</v>
      </c>
    </row>
  </sheetData>
  <mergeCells count="28">
    <mergeCell ref="E108:G108"/>
    <mergeCell ref="I108:K108"/>
    <mergeCell ref="A61:K61"/>
    <mergeCell ref="A62:K62"/>
    <mergeCell ref="A63:K63"/>
    <mergeCell ref="A64:K64"/>
    <mergeCell ref="E66:G66"/>
    <mergeCell ref="E67:G67"/>
    <mergeCell ref="I67:K67"/>
    <mergeCell ref="A102:K102"/>
    <mergeCell ref="A103:K103"/>
    <mergeCell ref="A104:K104"/>
    <mergeCell ref="A105:K105"/>
    <mergeCell ref="E107:G107"/>
    <mergeCell ref="E7:G7"/>
    <mergeCell ref="I7:K7"/>
    <mergeCell ref="A1:K1"/>
    <mergeCell ref="A2:K2"/>
    <mergeCell ref="A3:K3"/>
    <mergeCell ref="A4:K4"/>
    <mergeCell ref="E6:G6"/>
    <mergeCell ref="E37:G37"/>
    <mergeCell ref="I37:K37"/>
    <mergeCell ref="A31:K31"/>
    <mergeCell ref="A32:K32"/>
    <mergeCell ref="A33:K33"/>
    <mergeCell ref="A34:K34"/>
    <mergeCell ref="E36:G36"/>
  </mergeCells>
  <pageMargins left="0.59055118110236227" right="0.11811023622047245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3" manualBreakCount="3">
    <brk id="30" max="10" man="1"/>
    <brk id="60" max="10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R76"/>
  <sheetViews>
    <sheetView zoomScale="80" zoomScaleNormal="80" zoomScaleSheetLayoutView="100" workbookViewId="0">
      <selection activeCell="R16" sqref="R16"/>
    </sheetView>
  </sheetViews>
  <sheetFormatPr defaultColWidth="1.109375" defaultRowHeight="21.6" customHeight="1"/>
  <cols>
    <col min="1" max="1" width="47" style="25" customWidth="1"/>
    <col min="2" max="2" width="8.109375" style="61" customWidth="1"/>
    <col min="3" max="3" width="2.88671875" style="1" customWidth="1"/>
    <col min="4" max="4" width="14" style="1" customWidth="1"/>
    <col min="5" max="5" width="1.109375" style="1" customWidth="1"/>
    <col min="6" max="6" width="14" style="1" customWidth="1"/>
    <col min="7" max="7" width="1.109375" style="1" customWidth="1"/>
    <col min="8" max="8" width="14" style="1" customWidth="1"/>
    <col min="9" max="9" width="1.109375" style="1" customWidth="1"/>
    <col min="10" max="10" width="14" style="1" customWidth="1"/>
    <col min="11" max="11" width="1.109375" style="1" customWidth="1"/>
    <col min="12" max="12" width="17.88671875" style="1" customWidth="1"/>
    <col min="13" max="13" width="1.109375" style="1" customWidth="1"/>
    <col min="14" max="14" width="14" style="1" customWidth="1"/>
    <col min="15" max="15" width="1.109375" style="1" customWidth="1"/>
    <col min="16" max="17" width="7.109375" style="1" customWidth="1"/>
    <col min="18" max="18" width="14.109375" style="1" customWidth="1"/>
    <col min="19" max="239" width="7.109375" style="1" customWidth="1"/>
    <col min="240" max="240" width="40.88671875" style="1" customWidth="1"/>
    <col min="241" max="241" width="7" style="1" customWidth="1"/>
    <col min="242" max="242" width="1.109375" style="1" customWidth="1"/>
    <col min="243" max="243" width="8.88671875" style="1" customWidth="1"/>
    <col min="244" max="244" width="1.109375" style="1" customWidth="1"/>
    <col min="245" max="245" width="11" style="1" customWidth="1"/>
    <col min="246" max="246" width="1.109375" style="1" customWidth="1"/>
    <col min="247" max="247" width="8.88671875" style="1" customWidth="1"/>
    <col min="248" max="16384" width="1.109375" style="1"/>
  </cols>
  <sheetData>
    <row r="1" spans="1:18" ht="21.6" customHeight="1">
      <c r="A1" s="106">
        <v>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8" ht="21.6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8" ht="21.6" customHeight="1">
      <c r="A3" s="107" t="s">
        <v>109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8" ht="21.6" customHeight="1">
      <c r="A4" s="107" t="s">
        <v>141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8" ht="21.6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 t="s">
        <v>2</v>
      </c>
    </row>
    <row r="6" spans="1:18" ht="21.6" customHeight="1">
      <c r="B6" s="25"/>
      <c r="C6" s="61"/>
      <c r="E6" s="59"/>
      <c r="F6" s="58"/>
      <c r="G6" s="58"/>
      <c r="K6" s="58"/>
      <c r="L6" s="58" t="s">
        <v>92</v>
      </c>
      <c r="M6" s="62"/>
      <c r="N6" s="59"/>
      <c r="O6" s="59"/>
    </row>
    <row r="7" spans="1:18" ht="21.6" customHeight="1">
      <c r="B7" s="58"/>
      <c r="C7" s="62"/>
      <c r="D7" s="58" t="s">
        <v>93</v>
      </c>
      <c r="F7" s="58"/>
      <c r="G7" s="58"/>
      <c r="H7" s="108" t="s">
        <v>94</v>
      </c>
      <c r="I7" s="108"/>
      <c r="J7" s="108"/>
      <c r="K7" s="58"/>
      <c r="L7" s="63" t="s">
        <v>95</v>
      </c>
      <c r="N7" s="58"/>
      <c r="O7" s="58"/>
    </row>
    <row r="8" spans="1:18" ht="21.6" customHeight="1">
      <c r="B8" s="58"/>
      <c r="C8" s="62"/>
      <c r="D8" s="58" t="s">
        <v>96</v>
      </c>
      <c r="F8" s="58"/>
      <c r="G8" s="58"/>
      <c r="H8" s="58"/>
      <c r="I8" s="58"/>
      <c r="J8" s="58"/>
      <c r="K8" s="58"/>
      <c r="L8" s="58" t="s">
        <v>97</v>
      </c>
      <c r="N8" s="58"/>
      <c r="O8" s="58"/>
    </row>
    <row r="9" spans="1:18" ht="21.6" customHeight="1">
      <c r="B9" s="6"/>
      <c r="C9" s="62"/>
      <c r="D9" s="63" t="s">
        <v>98</v>
      </c>
      <c r="F9" s="63" t="s">
        <v>46</v>
      </c>
      <c r="G9" s="58"/>
      <c r="H9" s="63" t="s">
        <v>99</v>
      </c>
      <c r="I9" s="58"/>
      <c r="J9" s="63" t="s">
        <v>100</v>
      </c>
      <c r="K9" s="58"/>
      <c r="L9" s="63" t="s">
        <v>101</v>
      </c>
      <c r="N9" s="63" t="s">
        <v>52</v>
      </c>
      <c r="O9" s="58"/>
    </row>
    <row r="10" spans="1:18" ht="21.6" customHeight="1">
      <c r="A10" s="64" t="s">
        <v>102</v>
      </c>
      <c r="B10" s="62"/>
      <c r="C10" s="58"/>
      <c r="D10" s="65">
        <v>176243</v>
      </c>
      <c r="E10" s="66"/>
      <c r="F10" s="65">
        <v>125668</v>
      </c>
      <c r="G10" s="66"/>
      <c r="H10" s="65">
        <v>15431</v>
      </c>
      <c r="I10" s="66"/>
      <c r="J10" s="65">
        <v>-54096</v>
      </c>
      <c r="K10" s="66"/>
      <c r="L10" s="65">
        <v>913450</v>
      </c>
      <c r="M10" s="67"/>
      <c r="N10" s="65">
        <f>SUM(D10:L10)</f>
        <v>1176696</v>
      </c>
      <c r="O10" s="67"/>
      <c r="R10" s="68"/>
    </row>
    <row r="11" spans="1:18" ht="21.6" customHeight="1">
      <c r="A11" s="25" t="s">
        <v>123</v>
      </c>
      <c r="B11" s="62"/>
      <c r="C11" s="59"/>
      <c r="D11" s="69"/>
      <c r="E11" s="66"/>
      <c r="F11" s="69"/>
      <c r="G11" s="66"/>
      <c r="H11" s="70"/>
      <c r="I11" s="66"/>
      <c r="J11" s="70"/>
      <c r="K11" s="71"/>
      <c r="L11" s="69"/>
      <c r="M11" s="68"/>
      <c r="N11" s="65"/>
      <c r="O11" s="67"/>
      <c r="R11" s="68"/>
    </row>
    <row r="12" spans="1:18" s="74" customFormat="1" ht="21.6" customHeight="1">
      <c r="A12" s="25" t="s">
        <v>116</v>
      </c>
      <c r="B12" s="72"/>
      <c r="C12" s="73"/>
      <c r="D12" s="21">
        <v>0</v>
      </c>
      <c r="E12" s="71"/>
      <c r="F12" s="21">
        <v>0</v>
      </c>
      <c r="G12" s="71"/>
      <c r="H12" s="21">
        <v>0</v>
      </c>
      <c r="I12" s="71"/>
      <c r="J12" s="21">
        <v>20420</v>
      </c>
      <c r="K12" s="71"/>
      <c r="L12" s="21">
        <v>0</v>
      </c>
      <c r="M12" s="70"/>
      <c r="N12" s="70">
        <f>SUM(D12:L12)</f>
        <v>20420</v>
      </c>
      <c r="O12" s="71"/>
      <c r="R12" s="68"/>
    </row>
    <row r="13" spans="1:18" s="74" customFormat="1" ht="21.6" customHeight="1">
      <c r="A13" s="25" t="s">
        <v>147</v>
      </c>
      <c r="B13" s="72"/>
      <c r="C13" s="73"/>
      <c r="D13" s="21">
        <v>0</v>
      </c>
      <c r="E13" s="71"/>
      <c r="F13" s="21">
        <v>0</v>
      </c>
      <c r="G13" s="71"/>
      <c r="H13" s="21">
        <v>0</v>
      </c>
      <c r="I13" s="71"/>
      <c r="J13" s="21">
        <v>0</v>
      </c>
      <c r="K13" s="71"/>
      <c r="L13" s="21">
        <v>0</v>
      </c>
      <c r="M13" s="70"/>
      <c r="N13" s="21">
        <v>0</v>
      </c>
      <c r="O13" s="71"/>
      <c r="R13" s="68"/>
    </row>
    <row r="14" spans="1:18" ht="21.6" customHeight="1" thickBot="1">
      <c r="A14" s="64" t="s">
        <v>142</v>
      </c>
      <c r="B14" s="62"/>
      <c r="C14" s="59"/>
      <c r="D14" s="75">
        <f>SUM(D10:D13)</f>
        <v>176243</v>
      </c>
      <c r="E14" s="66"/>
      <c r="F14" s="75">
        <f t="shared" ref="F14:N14" si="0">SUM(F10:F13)</f>
        <v>125668</v>
      </c>
      <c r="G14" s="66"/>
      <c r="H14" s="75">
        <f t="shared" si="0"/>
        <v>15431</v>
      </c>
      <c r="I14" s="66"/>
      <c r="J14" s="75">
        <f t="shared" si="0"/>
        <v>-33676</v>
      </c>
      <c r="K14" s="66"/>
      <c r="L14" s="75">
        <f t="shared" si="0"/>
        <v>913450</v>
      </c>
      <c r="M14" s="66"/>
      <c r="N14" s="75">
        <f t="shared" si="0"/>
        <v>1197116</v>
      </c>
      <c r="O14" s="76"/>
      <c r="R14" s="68"/>
    </row>
    <row r="15" spans="1:18" ht="21.6" customHeight="1" thickTop="1">
      <c r="A15" s="64"/>
      <c r="B15" s="62"/>
      <c r="C15" s="59"/>
      <c r="D15" s="65"/>
      <c r="E15" s="66"/>
      <c r="F15" s="65"/>
      <c r="G15" s="66"/>
      <c r="H15" s="65"/>
      <c r="I15" s="66"/>
      <c r="J15" s="65"/>
      <c r="K15" s="66"/>
      <c r="L15" s="65"/>
      <c r="M15" s="66"/>
      <c r="N15" s="65"/>
      <c r="O15" s="76"/>
      <c r="R15" s="68"/>
    </row>
    <row r="16" spans="1:18" ht="21.6" customHeight="1">
      <c r="A16" s="64" t="s">
        <v>136</v>
      </c>
      <c r="B16" s="62"/>
      <c r="C16" s="58"/>
      <c r="D16" s="65">
        <v>176243</v>
      </c>
      <c r="E16" s="66"/>
      <c r="F16" s="65">
        <v>125668</v>
      </c>
      <c r="G16" s="66"/>
      <c r="H16" s="65">
        <v>15431</v>
      </c>
      <c r="I16" s="66"/>
      <c r="J16" s="65">
        <v>-28027</v>
      </c>
      <c r="K16" s="66"/>
      <c r="L16" s="65">
        <v>913450</v>
      </c>
      <c r="M16" s="67"/>
      <c r="N16" s="65">
        <f>SUM(D16:L16)</f>
        <v>1202765</v>
      </c>
      <c r="O16" s="67"/>
      <c r="R16" s="68"/>
    </row>
    <row r="17" spans="1:18" ht="21.6" customHeight="1">
      <c r="A17" s="25" t="s">
        <v>148</v>
      </c>
      <c r="B17" s="62"/>
      <c r="C17" s="59"/>
      <c r="D17" s="69"/>
      <c r="E17" s="66"/>
      <c r="F17" s="69"/>
      <c r="G17" s="66"/>
      <c r="H17" s="70"/>
      <c r="I17" s="66"/>
      <c r="J17" s="70"/>
      <c r="K17" s="71"/>
      <c r="L17" s="69"/>
      <c r="M17" s="68"/>
      <c r="N17" s="70"/>
      <c r="O17" s="67"/>
      <c r="R17" s="68"/>
    </row>
    <row r="18" spans="1:18" s="74" customFormat="1" ht="21.6" customHeight="1">
      <c r="A18" s="25" t="s">
        <v>116</v>
      </c>
      <c r="B18" s="72"/>
      <c r="C18" s="73"/>
      <c r="D18" s="21">
        <v>0</v>
      </c>
      <c r="E18" s="71"/>
      <c r="F18" s="21">
        <v>0</v>
      </c>
      <c r="G18" s="71"/>
      <c r="H18" s="21">
        <v>0</v>
      </c>
      <c r="I18" s="71"/>
      <c r="J18" s="21">
        <v>42084</v>
      </c>
      <c r="K18" s="71"/>
      <c r="L18" s="21">
        <v>0</v>
      </c>
      <c r="M18" s="70"/>
      <c r="N18" s="70">
        <f>SUM(D18:L18)</f>
        <v>42084</v>
      </c>
      <c r="O18" s="71"/>
      <c r="R18" s="68"/>
    </row>
    <row r="19" spans="1:18" s="74" customFormat="1" ht="21.6" customHeight="1">
      <c r="A19" s="25" t="s">
        <v>147</v>
      </c>
      <c r="B19" s="72"/>
      <c r="C19" s="73"/>
      <c r="D19" s="21">
        <v>0</v>
      </c>
      <c r="E19" s="71"/>
      <c r="F19" s="21">
        <v>0</v>
      </c>
      <c r="G19" s="71"/>
      <c r="H19" s="21">
        <v>0</v>
      </c>
      <c r="I19" s="71"/>
      <c r="J19" s="21">
        <v>0</v>
      </c>
      <c r="K19" s="71"/>
      <c r="L19" s="21">
        <v>0</v>
      </c>
      <c r="M19" s="70"/>
      <c r="N19" s="21">
        <v>0</v>
      </c>
      <c r="O19" s="71"/>
      <c r="R19" s="68"/>
    </row>
    <row r="20" spans="1:18" ht="21.6" customHeight="1" thickBot="1">
      <c r="A20" s="64" t="s">
        <v>143</v>
      </c>
      <c r="B20" s="62"/>
      <c r="C20" s="59"/>
      <c r="D20" s="75">
        <f>SUM(D16:D19)</f>
        <v>176243</v>
      </c>
      <c r="E20" s="66"/>
      <c r="F20" s="75">
        <f t="shared" ref="F20:N20" si="1">SUM(F16:F19)</f>
        <v>125668</v>
      </c>
      <c r="G20" s="66"/>
      <c r="H20" s="75">
        <f t="shared" si="1"/>
        <v>15431</v>
      </c>
      <c r="I20" s="66"/>
      <c r="J20" s="75">
        <f t="shared" si="1"/>
        <v>14057</v>
      </c>
      <c r="K20" s="66"/>
      <c r="L20" s="75">
        <f t="shared" si="1"/>
        <v>913450</v>
      </c>
      <c r="M20" s="66"/>
      <c r="N20" s="75">
        <f t="shared" si="1"/>
        <v>1244849</v>
      </c>
      <c r="O20" s="76"/>
    </row>
    <row r="21" spans="1:18" ht="21.6" customHeight="1" thickTop="1"/>
    <row r="76" spans="5:9" ht="21.6" customHeight="1">
      <c r="E76" s="1">
        <v>14057</v>
      </c>
      <c r="I76" s="1">
        <v>-8912</v>
      </c>
    </row>
  </sheetData>
  <mergeCells count="5">
    <mergeCell ref="A1:N1"/>
    <mergeCell ref="A2:N2"/>
    <mergeCell ref="A3:N3"/>
    <mergeCell ref="A4:N4"/>
    <mergeCell ref="H7:J7"/>
  </mergeCells>
  <pageMargins left="0.59055118110236227" right="0.11811023622047245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dimension ref="A1:Q69"/>
  <sheetViews>
    <sheetView zoomScale="84" zoomScaleNormal="84" zoomScaleSheetLayoutView="84" workbookViewId="0">
      <selection activeCell="Q19" sqref="Q19"/>
    </sheetView>
  </sheetViews>
  <sheetFormatPr defaultColWidth="7.109375" defaultRowHeight="21.6" customHeight="1"/>
  <cols>
    <col min="1" max="1" width="46.88671875" style="25" customWidth="1"/>
    <col min="2" max="2" width="9.109375" style="61" customWidth="1"/>
    <col min="3" max="3" width="2.109375" style="1" customWidth="1"/>
    <col min="4" max="4" width="13.88671875" style="1" customWidth="1"/>
    <col min="5" max="5" width="1.109375" style="1" customWidth="1"/>
    <col min="6" max="6" width="13.88671875" style="1" customWidth="1"/>
    <col min="7" max="7" width="1.109375" style="1" customWidth="1"/>
    <col min="8" max="8" width="13.88671875" style="1" customWidth="1"/>
    <col min="9" max="9" width="1.109375" style="1" customWidth="1"/>
    <col min="10" max="10" width="13.88671875" style="1" customWidth="1"/>
    <col min="11" max="11" width="1.109375" style="1" customWidth="1"/>
    <col min="12" max="12" width="17.88671875" style="1" customWidth="1"/>
    <col min="13" max="13" width="1.109375" style="1" customWidth="1"/>
    <col min="14" max="14" width="13.88671875" style="1" customWidth="1"/>
    <col min="15" max="15" width="1.109375" style="1" customWidth="1"/>
    <col min="16" max="16" width="7.109375" style="1"/>
    <col min="17" max="17" width="9.21875" style="1" bestFit="1" customWidth="1"/>
    <col min="18" max="222" width="7.109375" style="1"/>
    <col min="223" max="223" width="40.88671875" style="1" customWidth="1"/>
    <col min="224" max="224" width="7" style="1" customWidth="1"/>
    <col min="225" max="225" width="1.109375" style="1" customWidth="1"/>
    <col min="226" max="226" width="8.88671875" style="1" customWidth="1"/>
    <col min="227" max="227" width="1.109375" style="1" customWidth="1"/>
    <col min="228" max="228" width="11" style="1" customWidth="1"/>
    <col min="229" max="229" width="1.109375" style="1" customWidth="1"/>
    <col min="230" max="230" width="8.88671875" style="1" customWidth="1"/>
    <col min="231" max="231" width="1.109375" style="1" customWidth="1"/>
    <col min="232" max="232" width="9.109375" style="1" customWidth="1"/>
    <col min="233" max="233" width="1.109375" style="1" customWidth="1"/>
    <col min="234" max="234" width="10.88671875" style="1" customWidth="1"/>
    <col min="235" max="235" width="1.109375" style="1" customWidth="1"/>
    <col min="236" max="236" width="8.88671875" style="1" customWidth="1"/>
    <col min="237" max="237" width="1.109375" style="1" customWidth="1"/>
    <col min="238" max="238" width="8.109375" style="1" bestFit="1" customWidth="1"/>
    <col min="239" max="239" width="9.88671875" style="1" bestFit="1" customWidth="1"/>
    <col min="240" max="16384" width="7.109375" style="1"/>
  </cols>
  <sheetData>
    <row r="1" spans="1:17" ht="21.6" customHeight="1">
      <c r="A1" s="106">
        <v>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1.6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7" ht="21.6" customHeight="1">
      <c r="A3" s="107" t="s">
        <v>110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7" ht="21.6" customHeight="1">
      <c r="A4" s="107" t="s">
        <v>141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7" ht="21.6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2" t="s">
        <v>2</v>
      </c>
    </row>
    <row r="6" spans="1:17" ht="21.6" customHeight="1">
      <c r="B6" s="25"/>
      <c r="C6" s="61"/>
      <c r="E6" s="59"/>
      <c r="F6" s="58"/>
      <c r="G6" s="58"/>
      <c r="K6" s="58"/>
      <c r="L6" s="58" t="s">
        <v>92</v>
      </c>
      <c r="M6" s="62"/>
      <c r="N6" s="59"/>
      <c r="O6" s="58"/>
    </row>
    <row r="7" spans="1:17" ht="21.6" customHeight="1">
      <c r="B7" s="58"/>
      <c r="C7" s="62"/>
      <c r="D7" s="58" t="s">
        <v>93</v>
      </c>
      <c r="F7" s="58"/>
      <c r="G7" s="58"/>
      <c r="H7" s="108" t="s">
        <v>94</v>
      </c>
      <c r="I7" s="108"/>
      <c r="J7" s="108"/>
      <c r="K7" s="58"/>
      <c r="L7" s="63" t="s">
        <v>95</v>
      </c>
      <c r="O7" s="58"/>
    </row>
    <row r="8" spans="1:17" ht="21.6" customHeight="1">
      <c r="B8" s="58"/>
      <c r="C8" s="62"/>
      <c r="D8" s="58" t="s">
        <v>96</v>
      </c>
      <c r="F8" s="58"/>
      <c r="G8" s="58"/>
      <c r="H8" s="58"/>
      <c r="I8" s="58"/>
      <c r="J8" s="58"/>
      <c r="K8" s="58"/>
      <c r="L8" s="58" t="s">
        <v>97</v>
      </c>
      <c r="N8" s="58"/>
      <c r="O8" s="58"/>
    </row>
    <row r="9" spans="1:17" ht="21.6" customHeight="1">
      <c r="B9" s="6"/>
      <c r="C9" s="62"/>
      <c r="D9" s="63" t="s">
        <v>98</v>
      </c>
      <c r="F9" s="63" t="s">
        <v>46</v>
      </c>
      <c r="G9" s="58"/>
      <c r="H9" s="63" t="s">
        <v>99</v>
      </c>
      <c r="I9" s="58"/>
      <c r="J9" s="63" t="s">
        <v>100</v>
      </c>
      <c r="K9" s="58"/>
      <c r="L9" s="63" t="s">
        <v>101</v>
      </c>
      <c r="N9" s="63" t="s">
        <v>52</v>
      </c>
      <c r="O9" s="61"/>
    </row>
    <row r="10" spans="1:17" ht="21.6" customHeight="1">
      <c r="A10" s="64" t="s">
        <v>102</v>
      </c>
      <c r="B10" s="62"/>
      <c r="C10" s="58"/>
      <c r="D10" s="65">
        <v>176243</v>
      </c>
      <c r="E10" s="66"/>
      <c r="F10" s="65">
        <v>125668</v>
      </c>
      <c r="G10" s="66"/>
      <c r="H10" s="65">
        <v>15431</v>
      </c>
      <c r="I10" s="66"/>
      <c r="J10" s="65">
        <v>-76952</v>
      </c>
      <c r="K10" s="66"/>
      <c r="L10" s="65">
        <v>913450</v>
      </c>
      <c r="M10" s="67"/>
      <c r="N10" s="65">
        <f>SUM(D10:L10)</f>
        <v>1153840</v>
      </c>
      <c r="O10" s="67"/>
      <c r="Q10" s="68"/>
    </row>
    <row r="11" spans="1:17" ht="21.6" customHeight="1">
      <c r="A11" s="25" t="s">
        <v>123</v>
      </c>
      <c r="B11" s="62"/>
      <c r="C11" s="59"/>
      <c r="D11" s="77"/>
      <c r="E11" s="67"/>
      <c r="F11" s="77"/>
      <c r="G11" s="67"/>
      <c r="H11" s="77"/>
      <c r="I11" s="67"/>
      <c r="J11" s="68"/>
      <c r="K11" s="68"/>
      <c r="L11" s="77"/>
      <c r="M11" s="68"/>
      <c r="N11" s="68"/>
      <c r="O11" s="67"/>
      <c r="Q11" s="68"/>
    </row>
    <row r="12" spans="1:17" s="74" customFormat="1" ht="21.6" customHeight="1">
      <c r="A12" s="25" t="s">
        <v>116</v>
      </c>
      <c r="B12" s="72"/>
      <c r="C12" s="73"/>
      <c r="D12" s="21">
        <v>0</v>
      </c>
      <c r="E12" s="71"/>
      <c r="F12" s="21">
        <v>0</v>
      </c>
      <c r="G12" s="71"/>
      <c r="H12" s="21">
        <v>0</v>
      </c>
      <c r="I12" s="71"/>
      <c r="J12" s="70">
        <v>28252</v>
      </c>
      <c r="K12" s="70"/>
      <c r="L12" s="21">
        <v>0</v>
      </c>
      <c r="M12" s="70"/>
      <c r="N12" s="70">
        <f>SUM(D12:L12)</f>
        <v>28252</v>
      </c>
      <c r="O12" s="71"/>
      <c r="Q12" s="68"/>
    </row>
    <row r="13" spans="1:17" s="74" customFormat="1" ht="21.6" customHeight="1">
      <c r="A13" s="25" t="s">
        <v>147</v>
      </c>
      <c r="B13" s="72"/>
      <c r="C13" s="73"/>
      <c r="D13" s="21">
        <v>0</v>
      </c>
      <c r="E13" s="71"/>
      <c r="F13" s="21">
        <v>0</v>
      </c>
      <c r="G13" s="71"/>
      <c r="H13" s="21">
        <v>0</v>
      </c>
      <c r="I13" s="71"/>
      <c r="J13" s="21">
        <v>0</v>
      </c>
      <c r="K13" s="70"/>
      <c r="L13" s="21">
        <v>0</v>
      </c>
      <c r="M13" s="70"/>
      <c r="N13" s="21">
        <v>0</v>
      </c>
      <c r="O13" s="71"/>
      <c r="Q13" s="68"/>
    </row>
    <row r="14" spans="1:17" ht="21.6" customHeight="1" thickBot="1">
      <c r="A14" s="64" t="s">
        <v>142</v>
      </c>
      <c r="B14" s="62"/>
      <c r="C14" s="59"/>
      <c r="D14" s="75">
        <f>SUM(D10:D13)</f>
        <v>176243</v>
      </c>
      <c r="E14" s="66"/>
      <c r="F14" s="75">
        <f>SUM(F10:F13)</f>
        <v>125668</v>
      </c>
      <c r="G14" s="66"/>
      <c r="H14" s="75">
        <f>SUM(H10:H13)</f>
        <v>15431</v>
      </c>
      <c r="I14" s="66"/>
      <c r="J14" s="75">
        <f>SUM(J10:J13)</f>
        <v>-48700</v>
      </c>
      <c r="K14" s="66"/>
      <c r="L14" s="75">
        <f>SUM(L10:L13)</f>
        <v>913450</v>
      </c>
      <c r="M14" s="66"/>
      <c r="N14" s="75">
        <f>SUM(N10:N13)</f>
        <v>1182092</v>
      </c>
      <c r="O14" s="76"/>
      <c r="Q14" s="68"/>
    </row>
    <row r="15" spans="1:17" ht="21.6" customHeight="1" thickTop="1">
      <c r="A15" s="64"/>
      <c r="B15" s="62"/>
      <c r="C15" s="59"/>
      <c r="D15" s="65"/>
      <c r="E15" s="66"/>
      <c r="F15" s="65"/>
      <c r="G15" s="66"/>
      <c r="H15" s="65"/>
      <c r="I15" s="66"/>
      <c r="J15" s="65"/>
      <c r="K15" s="66"/>
      <c r="L15" s="65"/>
      <c r="M15" s="66"/>
      <c r="N15" s="65"/>
      <c r="O15" s="76"/>
      <c r="Q15" s="68"/>
    </row>
    <row r="16" spans="1:17" ht="21.6" customHeight="1">
      <c r="A16" s="64" t="s">
        <v>136</v>
      </c>
      <c r="B16" s="62"/>
      <c r="C16" s="58"/>
      <c r="D16" s="65">
        <v>176243</v>
      </c>
      <c r="E16" s="66"/>
      <c r="F16" s="65">
        <v>125668</v>
      </c>
      <c r="G16" s="66"/>
      <c r="H16" s="65">
        <v>15431</v>
      </c>
      <c r="I16" s="66"/>
      <c r="J16" s="65">
        <v>-44817</v>
      </c>
      <c r="K16" s="66"/>
      <c r="L16" s="65">
        <v>913450</v>
      </c>
      <c r="M16" s="67"/>
      <c r="N16" s="65">
        <f>SUM(D16:L16)</f>
        <v>1185975</v>
      </c>
      <c r="O16" s="67"/>
      <c r="Q16" s="68"/>
    </row>
    <row r="17" spans="1:17" ht="21.6" customHeight="1">
      <c r="A17" s="25" t="s">
        <v>148</v>
      </c>
      <c r="B17" s="62"/>
      <c r="C17" s="59"/>
      <c r="D17" s="77"/>
      <c r="E17" s="67"/>
      <c r="F17" s="77"/>
      <c r="G17" s="67"/>
      <c r="H17" s="77"/>
      <c r="I17" s="67"/>
      <c r="J17" s="68"/>
      <c r="K17" s="68"/>
      <c r="L17" s="77"/>
      <c r="M17" s="68"/>
      <c r="N17" s="65"/>
      <c r="O17" s="67"/>
      <c r="Q17" s="68"/>
    </row>
    <row r="18" spans="1:17" s="74" customFormat="1" ht="21.6" customHeight="1">
      <c r="A18" s="25" t="s">
        <v>116</v>
      </c>
      <c r="B18" s="72"/>
      <c r="C18" s="73"/>
      <c r="D18" s="21">
        <v>0</v>
      </c>
      <c r="E18" s="71"/>
      <c r="F18" s="21">
        <v>0</v>
      </c>
      <c r="G18" s="71"/>
      <c r="H18" s="21">
        <v>0</v>
      </c>
      <c r="I18" s="71"/>
      <c r="J18" s="70">
        <v>35905</v>
      </c>
      <c r="K18" s="70"/>
      <c r="L18" s="21">
        <v>0</v>
      </c>
      <c r="M18" s="70"/>
      <c r="N18" s="70">
        <f>SUM(D18:L18)</f>
        <v>35905</v>
      </c>
      <c r="O18" s="71"/>
      <c r="Q18" s="68"/>
    </row>
    <row r="19" spans="1:17" s="74" customFormat="1" ht="21.6" customHeight="1">
      <c r="A19" s="25" t="s">
        <v>147</v>
      </c>
      <c r="B19" s="72"/>
      <c r="C19" s="73"/>
      <c r="D19" s="21">
        <v>0</v>
      </c>
      <c r="E19" s="71"/>
      <c r="F19" s="21">
        <v>0</v>
      </c>
      <c r="G19" s="71"/>
      <c r="H19" s="21">
        <v>0</v>
      </c>
      <c r="I19" s="71"/>
      <c r="J19" s="21">
        <v>0</v>
      </c>
      <c r="K19" s="70"/>
      <c r="L19" s="21">
        <v>0</v>
      </c>
      <c r="M19" s="70"/>
      <c r="N19" s="21">
        <v>0</v>
      </c>
      <c r="O19" s="71"/>
      <c r="Q19" s="68"/>
    </row>
    <row r="20" spans="1:17" ht="21.6" customHeight="1" thickBot="1">
      <c r="A20" s="64" t="s">
        <v>143</v>
      </c>
      <c r="B20" s="62"/>
      <c r="C20" s="59"/>
      <c r="D20" s="75">
        <f>SUM(D16:D19)</f>
        <v>176243</v>
      </c>
      <c r="E20" s="66"/>
      <c r="F20" s="75">
        <f>SUM(F16:F19)</f>
        <v>125668</v>
      </c>
      <c r="G20" s="66"/>
      <c r="H20" s="75">
        <f>SUM(H16:H19)</f>
        <v>15431</v>
      </c>
      <c r="I20" s="66"/>
      <c r="J20" s="75">
        <f>SUM(J16:J19)</f>
        <v>-8912</v>
      </c>
      <c r="K20" s="66"/>
      <c r="L20" s="75">
        <f>SUM(L16:L19)</f>
        <v>913450</v>
      </c>
      <c r="M20" s="66"/>
      <c r="N20" s="75">
        <f>SUM(N16:N19)</f>
        <v>1221880</v>
      </c>
      <c r="O20" s="76"/>
      <c r="Q20" s="68"/>
    </row>
    <row r="21" spans="1:17" ht="21.6" customHeight="1" thickTop="1">
      <c r="J21" s="65"/>
    </row>
    <row r="69" spans="5:9" ht="21.6" customHeight="1">
      <c r="E69" s="1">
        <v>14057</v>
      </c>
      <c r="I69" s="1">
        <v>-8912</v>
      </c>
    </row>
  </sheetData>
  <mergeCells count="5">
    <mergeCell ref="A1:N1"/>
    <mergeCell ref="A2:N2"/>
    <mergeCell ref="A3:N3"/>
    <mergeCell ref="A4:N4"/>
    <mergeCell ref="H7:J7"/>
  </mergeCells>
  <pageMargins left="0.59055118110236227" right="0.11811023622047245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maturada trakarnrit</cp:lastModifiedBy>
  <cp:lastPrinted>2023-11-08T21:42:10Z</cp:lastPrinted>
  <dcterms:created xsi:type="dcterms:W3CDTF">2021-05-12T06:28:23Z</dcterms:created>
  <dcterms:modified xsi:type="dcterms:W3CDTF">2023-11-14T06:18:57Z</dcterms:modified>
</cp:coreProperties>
</file>