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-110" yWindow="-110" windowWidth="19420" windowHeight="11020" firstSheet="1" activeTab="1"/>
  </bookViews>
  <sheets>
    <sheet name="NAV000" sheetId="1" state="hidden" r:id="rId1"/>
    <sheet name="BS" sheetId="33" r:id="rId2"/>
    <sheet name="3mPL" sheetId="34" r:id="rId3"/>
    <sheet name="9mPL" sheetId="29" r:id="rId4"/>
    <sheet name="CE1" sheetId="20" r:id="rId5"/>
    <sheet name="CE2" sheetId="18" r:id="rId6"/>
    <sheet name="CF" sheetId="30" r:id="rId7"/>
    <sheet name="000" sheetId="3" state="veryHidden" r:id="rId8"/>
  </sheets>
  <definedNames>
    <definedName name="_xlnm.Print_Area" localSheetId="2">'3mPL'!$A$1:$K$73</definedName>
    <definedName name="_xlnm.Print_Area" localSheetId="3">'9mPL'!$A$1:$L$72</definedName>
    <definedName name="_xlnm.Print_Area" localSheetId="1">BS!$A$1:$L$112</definedName>
    <definedName name="_xlnm.Print_Area" localSheetId="4">'CE1'!$A$1:$AC$31</definedName>
    <definedName name="_xlnm.Print_Area" localSheetId="5">'CE2'!$A$1:$T$25</definedName>
    <definedName name="_xlnm.Print_Area" localSheetId="6">CF!$A$1:$L$118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6" i="30" l="1"/>
  <c r="Q19" i="18" l="1"/>
  <c r="S19" i="18" s="1"/>
  <c r="S20" i="18" s="1"/>
  <c r="O20" i="18"/>
  <c r="M20" i="18"/>
  <c r="K20" i="18"/>
  <c r="I20" i="18"/>
  <c r="G20" i="18"/>
  <c r="E20" i="18"/>
  <c r="Q14" i="18"/>
  <c r="O14" i="18"/>
  <c r="M14" i="18"/>
  <c r="I14" i="18"/>
  <c r="G14" i="18"/>
  <c r="E14" i="18"/>
  <c r="K19" i="18"/>
  <c r="O21" i="18"/>
  <c r="M21" i="18"/>
  <c r="I21" i="18"/>
  <c r="G21" i="18"/>
  <c r="E21" i="18"/>
  <c r="Q26" i="20"/>
  <c r="AA26" i="20"/>
  <c r="Q20" i="18" l="1"/>
  <c r="I43" i="29"/>
  <c r="J92" i="33" l="1"/>
  <c r="F92" i="33" l="1"/>
  <c r="W26" i="20" l="1"/>
  <c r="Y26" i="20" s="1"/>
  <c r="AC26" i="20" s="1"/>
  <c r="L77" i="33"/>
  <c r="J77" i="33"/>
  <c r="F77" i="33"/>
  <c r="H77" i="33"/>
  <c r="H61" i="33"/>
  <c r="H32" i="33"/>
  <c r="H20" i="33"/>
  <c r="H78" i="33" l="1"/>
  <c r="K89" i="30"/>
  <c r="K76" i="30"/>
  <c r="G89" i="30"/>
  <c r="G76" i="30"/>
  <c r="K40" i="34"/>
  <c r="G40" i="34"/>
  <c r="K43" i="29"/>
  <c r="K26" i="29"/>
  <c r="K18" i="29"/>
  <c r="K19" i="29" s="1"/>
  <c r="K27" i="29" s="1"/>
  <c r="K31" i="29" s="1"/>
  <c r="G43" i="29"/>
  <c r="G26" i="29"/>
  <c r="G18" i="29"/>
  <c r="G19" i="29" s="1"/>
  <c r="G27" i="29" s="1"/>
  <c r="G31" i="29" s="1"/>
  <c r="G33" i="29" s="1"/>
  <c r="G45" i="29" s="1"/>
  <c r="G64" i="29" s="1"/>
  <c r="G62" i="29" s="1"/>
  <c r="Q19" i="20"/>
  <c r="C18" i="20"/>
  <c r="C19" i="20" s="1"/>
  <c r="E18" i="20"/>
  <c r="E19" i="20" s="1"/>
  <c r="G18" i="20"/>
  <c r="G19" i="20" s="1"/>
  <c r="K18" i="20"/>
  <c r="K19" i="20" s="1"/>
  <c r="M18" i="20"/>
  <c r="M19" i="20" s="1"/>
  <c r="O18" i="20"/>
  <c r="O19" i="20" s="1"/>
  <c r="Q18" i="20"/>
  <c r="S18" i="20"/>
  <c r="S19" i="20" s="1"/>
  <c r="U18" i="20"/>
  <c r="U19" i="20" s="1"/>
  <c r="W17" i="20"/>
  <c r="Y17" i="20" s="1"/>
  <c r="AC17" i="20" s="1"/>
  <c r="K26" i="34" l="1"/>
  <c r="K33" i="29"/>
  <c r="K45" i="29" s="1"/>
  <c r="K9" i="30"/>
  <c r="K31" i="30" s="1"/>
  <c r="K49" i="30" s="1"/>
  <c r="K52" i="30" s="1"/>
  <c r="K90" i="30" s="1"/>
  <c r="G59" i="29"/>
  <c r="G57" i="29" s="1"/>
  <c r="G68" i="29" s="1"/>
  <c r="K18" i="34"/>
  <c r="K19" i="34" s="1"/>
  <c r="K27" i="34" s="1"/>
  <c r="K31" i="34" s="1"/>
  <c r="K33" i="34" s="1"/>
  <c r="K42" i="34" s="1"/>
  <c r="G9" i="30"/>
  <c r="G31" i="30" s="1"/>
  <c r="G49" i="30" s="1"/>
  <c r="G52" i="30" s="1"/>
  <c r="G90" i="30" s="1"/>
  <c r="G18" i="34"/>
  <c r="G19" i="34" s="1"/>
  <c r="G26" i="34"/>
  <c r="S24" i="20"/>
  <c r="S27" i="20" s="1"/>
  <c r="Q24" i="20"/>
  <c r="Q27" i="20" s="1"/>
  <c r="O24" i="20"/>
  <c r="O27" i="20" s="1"/>
  <c r="M24" i="20"/>
  <c r="M27" i="20" s="1"/>
  <c r="K24" i="20"/>
  <c r="K27" i="20" s="1"/>
  <c r="G24" i="20"/>
  <c r="G27" i="20" s="1"/>
  <c r="E24" i="20"/>
  <c r="E27" i="20" s="1"/>
  <c r="C24" i="20"/>
  <c r="C27" i="20" s="1"/>
  <c r="AA22" i="20"/>
  <c r="AA24" i="20" s="1"/>
  <c r="AA27" i="20" s="1"/>
  <c r="U23" i="20"/>
  <c r="W23" i="20" s="1"/>
  <c r="Y23" i="20" s="1"/>
  <c r="AC23" i="20" s="1"/>
  <c r="E40" i="34"/>
  <c r="I40" i="34"/>
  <c r="E43" i="29"/>
  <c r="G27" i="34" l="1"/>
  <c r="G31" i="34" s="1"/>
  <c r="G33" i="34" s="1"/>
  <c r="G56" i="34" s="1"/>
  <c r="G54" i="34" s="1"/>
  <c r="G65" i="34" s="1"/>
  <c r="U24" i="20"/>
  <c r="U27" i="20" s="1"/>
  <c r="G42" i="34" l="1"/>
  <c r="G61" i="34" s="1"/>
  <c r="G59" i="34" s="1"/>
  <c r="W24" i="20"/>
  <c r="I76" i="30"/>
  <c r="W22" i="20"/>
  <c r="W21" i="20"/>
  <c r="W16" i="20"/>
  <c r="W18" i="20" s="1"/>
  <c r="W15" i="20"/>
  <c r="W19" i="20" s="1"/>
  <c r="F32" i="33"/>
  <c r="J32" i="33"/>
  <c r="I89" i="30"/>
  <c r="E89" i="30"/>
  <c r="E18" i="34" l="1"/>
  <c r="E19" i="34" s="1"/>
  <c r="I18" i="34"/>
  <c r="I19" i="34" s="1"/>
  <c r="I26" i="34"/>
  <c r="E26" i="34"/>
  <c r="I27" i="34" l="1"/>
  <c r="I31" i="34" s="1"/>
  <c r="I33" i="34" s="1"/>
  <c r="I54" i="34" s="1"/>
  <c r="I65" i="34" s="1"/>
  <c r="K54" i="34"/>
  <c r="K65" i="34" s="1"/>
  <c r="E27" i="34"/>
  <c r="E31" i="34" s="1"/>
  <c r="E33" i="34" s="1"/>
  <c r="E56" i="34" l="1"/>
  <c r="E54" i="34" s="1"/>
  <c r="E65" i="34" s="1"/>
  <c r="E42" i="34"/>
  <c r="E61" i="34" s="1"/>
  <c r="E59" i="34" s="1"/>
  <c r="K59" i="34"/>
  <c r="I42" i="34"/>
  <c r="I59" i="34" s="1"/>
  <c r="AA16" i="20"/>
  <c r="AA18" i="20" s="1"/>
  <c r="AA19" i="20" s="1"/>
  <c r="O15" i="18"/>
  <c r="M15" i="18"/>
  <c r="I15" i="18"/>
  <c r="G15" i="18"/>
  <c r="E15" i="18"/>
  <c r="L92" i="33"/>
  <c r="H92" i="33"/>
  <c r="Q13" i="18"/>
  <c r="Q12" i="18"/>
  <c r="S12" i="18" s="1"/>
  <c r="Q18" i="18"/>
  <c r="W27" i="20" l="1"/>
  <c r="Q21" i="18"/>
  <c r="Q15" i="18" l="1"/>
  <c r="I26" i="29" l="1"/>
  <c r="E26" i="29"/>
  <c r="I91" i="30" l="1"/>
  <c r="H103" i="33"/>
  <c r="H98" i="33"/>
  <c r="H95" i="33"/>
  <c r="H94" i="33"/>
  <c r="H99" i="33" l="1"/>
  <c r="L98" i="33" l="1"/>
  <c r="L95" i="33"/>
  <c r="L94" i="33"/>
  <c r="Q17" i="18"/>
  <c r="Y15" i="20"/>
  <c r="AC15" i="20" s="1"/>
  <c r="E91" i="30"/>
  <c r="L101" i="33" l="1"/>
  <c r="L61" i="33"/>
  <c r="J61" i="33"/>
  <c r="F61" i="33"/>
  <c r="F78" i="33" s="1"/>
  <c r="L32" i="33"/>
  <c r="L20" i="33"/>
  <c r="J20" i="33"/>
  <c r="F20" i="33"/>
  <c r="F33" i="33" l="1"/>
  <c r="H33" i="33"/>
  <c r="L33" i="33"/>
  <c r="L78" i="33"/>
  <c r="J78" i="33"/>
  <c r="J33" i="33"/>
  <c r="F103" i="33" l="1"/>
  <c r="H101" i="33"/>
  <c r="F95" i="33"/>
  <c r="J101" i="33"/>
  <c r="J95" i="33"/>
  <c r="J94" i="33"/>
  <c r="J98" i="33" l="1"/>
  <c r="F98" i="33"/>
  <c r="F99" i="33" s="1"/>
  <c r="F94" i="33"/>
  <c r="F101" i="33"/>
  <c r="I18" i="29" l="1"/>
  <c r="I19" i="29" s="1"/>
  <c r="E18" i="29"/>
  <c r="E19" i="29" s="1"/>
  <c r="E27" i="29" s="1"/>
  <c r="E31" i="29" s="1"/>
  <c r="E33" i="29" l="1"/>
  <c r="E9" i="30"/>
  <c r="E31" i="30" s="1"/>
  <c r="E49" i="30" s="1"/>
  <c r="E52" i="30" s="1"/>
  <c r="E90" i="30" s="1"/>
  <c r="E92" i="30" s="1"/>
  <c r="E93" i="30" s="1"/>
  <c r="I27" i="29"/>
  <c r="I31" i="29" s="1"/>
  <c r="I9" i="30" s="1"/>
  <c r="E59" i="29" l="1"/>
  <c r="E57" i="29" s="1"/>
  <c r="I22" i="20" s="1"/>
  <c r="I24" i="20" s="1"/>
  <c r="I27" i="20" s="1"/>
  <c r="E45" i="29"/>
  <c r="E64" i="29" s="1"/>
  <c r="E62" i="29" s="1"/>
  <c r="Y24" i="20" l="1"/>
  <c r="AC24" i="20" s="1"/>
  <c r="Y22" i="20"/>
  <c r="AC22" i="20" s="1"/>
  <c r="E68" i="29"/>
  <c r="I31" i="30" l="1"/>
  <c r="I49" i="30" s="1"/>
  <c r="I52" i="30" s="1"/>
  <c r="I90" i="30" s="1"/>
  <c r="I92" i="30" s="1"/>
  <c r="I93" i="30" s="1"/>
  <c r="Y27" i="20" l="1"/>
  <c r="G92" i="30"/>
  <c r="G93" i="30" s="1"/>
  <c r="K92" i="30"/>
  <c r="K93" i="30" s="1"/>
  <c r="I33" i="29"/>
  <c r="K57" i="29" l="1"/>
  <c r="K62" i="29"/>
  <c r="I57" i="29"/>
  <c r="I45" i="29"/>
  <c r="I62" i="29" s="1"/>
  <c r="I16" i="20"/>
  <c r="I18" i="20" s="1"/>
  <c r="I19" i="20" s="1"/>
  <c r="Y16" i="20" l="1"/>
  <c r="K13" i="18"/>
  <c r="K68" i="29"/>
  <c r="I68" i="29"/>
  <c r="K18" i="18"/>
  <c r="K21" i="18" s="1"/>
  <c r="K15" i="18" l="1"/>
  <c r="K14" i="18"/>
  <c r="AC16" i="20"/>
  <c r="AC18" i="20" s="1"/>
  <c r="AC19" i="20" s="1"/>
  <c r="Y18" i="20"/>
  <c r="Y19" i="20" s="1"/>
  <c r="S13" i="18"/>
  <c r="S14" i="18" s="1"/>
  <c r="S15" i="18"/>
  <c r="S18" i="18"/>
  <c r="Y21" i="20"/>
  <c r="H100" i="33"/>
  <c r="H102" i="33" s="1"/>
  <c r="H104" i="33" s="1"/>
  <c r="H105" i="33" s="1"/>
  <c r="H106" i="33" s="1"/>
  <c r="S21" i="18" l="1"/>
  <c r="AC21" i="20"/>
  <c r="AC27" i="20"/>
  <c r="F100" i="33"/>
  <c r="F102" i="33" s="1"/>
  <c r="F104" i="33" s="1"/>
  <c r="S17" i="18" l="1"/>
  <c r="L100" i="33"/>
  <c r="L102" i="33" s="1"/>
  <c r="L104" i="33" s="1"/>
  <c r="F105" i="33"/>
  <c r="F106" i="33" s="1"/>
  <c r="AC28" i="20"/>
  <c r="L105" i="33" l="1"/>
  <c r="L106" i="33" s="1"/>
  <c r="J100" i="33"/>
  <c r="J102" i="33" s="1"/>
  <c r="J104" i="33" s="1"/>
  <c r="S22" i="18" l="1"/>
  <c r="J105" i="33"/>
  <c r="J106" i="33" s="1"/>
</calcChain>
</file>

<file path=xl/sharedStrings.xml><?xml version="1.0" encoding="utf-8"?>
<sst xmlns="http://schemas.openxmlformats.org/spreadsheetml/2006/main" count="483" uniqueCount="285">
  <si>
    <t>Retained earnings</t>
  </si>
  <si>
    <t>Capital</t>
  </si>
  <si>
    <t>Unappropriated</t>
  </si>
  <si>
    <t>share capital</t>
  </si>
  <si>
    <t>Total</t>
  </si>
  <si>
    <t>ordinary shares</t>
  </si>
  <si>
    <t>Cash flows from operating activities</t>
  </si>
  <si>
    <t xml:space="preserve">Cash flows from investing activities </t>
  </si>
  <si>
    <t xml:space="preserve">Cash flows from financing activities </t>
  </si>
  <si>
    <t>Separate financial statements</t>
  </si>
  <si>
    <t>Consolidated financial statements</t>
  </si>
  <si>
    <t>- subsidiaries</t>
  </si>
  <si>
    <t>- the Company</t>
  </si>
  <si>
    <t>fully paid-up</t>
  </si>
  <si>
    <t>Cash and cash equivalents</t>
  </si>
  <si>
    <t>Other current assets</t>
  </si>
  <si>
    <t xml:space="preserve">   Others</t>
  </si>
  <si>
    <t>Other current liabilities</t>
  </si>
  <si>
    <t>Other non-current liabilities</t>
  </si>
  <si>
    <t>Share capital</t>
  </si>
  <si>
    <t xml:space="preserve">   Appropriated</t>
  </si>
  <si>
    <t xml:space="preserve"> </t>
  </si>
  <si>
    <t>Jasmine International Public Company Limited and its subsidiaries</t>
  </si>
  <si>
    <t>Directors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</si>
  <si>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</si>
  <si>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</si>
  <si>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</si>
  <si>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</si>
  <si>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</si>
  <si>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</si>
  <si>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</si>
  <si>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</si>
  <si>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</si>
  <si>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</si>
  <si>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</si>
  <si>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</si>
  <si>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</si>
  <si>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</si>
  <si>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</si>
  <si>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</si>
  <si>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Total other income</t>
  </si>
  <si>
    <t>Revenues</t>
  </si>
  <si>
    <t>Total revenues</t>
  </si>
  <si>
    <t>Expenses</t>
  </si>
  <si>
    <t>Total expenses</t>
  </si>
  <si>
    <t xml:space="preserve">   Depreciation and amortisation</t>
  </si>
  <si>
    <t>Operating assets decrease (increase)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</si>
  <si>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</si>
  <si>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</si>
  <si>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</si>
  <si>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</si>
  <si>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</si>
  <si>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from expired</t>
  </si>
  <si>
    <t>warrants</t>
  </si>
  <si>
    <t>Premium on</t>
  </si>
  <si>
    <t>Other non-current assets</t>
  </si>
  <si>
    <t>Total equity</t>
  </si>
  <si>
    <t>attributable to</t>
  </si>
  <si>
    <t xml:space="preserve">      Statutory reserve</t>
  </si>
  <si>
    <t>Finance cost</t>
  </si>
  <si>
    <t xml:space="preserve">   Registered</t>
  </si>
  <si>
    <t>Sales and service income</t>
  </si>
  <si>
    <t>Cost of sales and services</t>
  </si>
  <si>
    <t>Selling and servicing expenses</t>
  </si>
  <si>
    <t>Administrative expenses</t>
  </si>
  <si>
    <t xml:space="preserve">Consolidated financial statements  </t>
  </si>
  <si>
    <t>shareholding</t>
  </si>
  <si>
    <t>shares</t>
  </si>
  <si>
    <t>Proceeds from sales of equipment</t>
  </si>
  <si>
    <t>reduction</t>
  </si>
  <si>
    <t>Prepaid expenses</t>
  </si>
  <si>
    <t>Undue output tax</t>
  </si>
  <si>
    <t>Short-term loans from banks</t>
  </si>
  <si>
    <t>Provision for long-term employee benefits</t>
  </si>
  <si>
    <t xml:space="preserve">   Issued and fully paid-up</t>
  </si>
  <si>
    <t>Other components of shareholders' equity</t>
  </si>
  <si>
    <t>Non-controlling interests of the subsidiaries</t>
  </si>
  <si>
    <t>Profit or loss:</t>
  </si>
  <si>
    <t>Equity holders of the Company</t>
  </si>
  <si>
    <t>Total comprehensive income attributable to:</t>
  </si>
  <si>
    <t>Total other</t>
  </si>
  <si>
    <t>Premium</t>
  </si>
  <si>
    <t>components</t>
  </si>
  <si>
    <t>non-controlling</t>
  </si>
  <si>
    <t>shareholders'</t>
  </si>
  <si>
    <t>equity</t>
  </si>
  <si>
    <t>Acquisitions of investment properties</t>
  </si>
  <si>
    <t>Repayment of accounts payable for equipment</t>
  </si>
  <si>
    <t>Supplemental cash flow information</t>
  </si>
  <si>
    <t xml:space="preserve">   Trade and other receivables</t>
  </si>
  <si>
    <t xml:space="preserve">   Prepaid expenses</t>
  </si>
  <si>
    <t xml:space="preserve">   Trade and other payables</t>
  </si>
  <si>
    <t>Equity attributable to owners of the Company</t>
  </si>
  <si>
    <t>changes in</t>
  </si>
  <si>
    <t>Deferred tax assets</t>
  </si>
  <si>
    <t>Statement of financial position</t>
  </si>
  <si>
    <t>Statement of financial position (continued)</t>
  </si>
  <si>
    <t>Statement of comprehensive income</t>
  </si>
  <si>
    <t xml:space="preserve">Statement of changes in shareholders' equity </t>
  </si>
  <si>
    <t>Statement of changes in shareholders' equity (continued)</t>
  </si>
  <si>
    <t>in subsidiaries</t>
  </si>
  <si>
    <t>Income tax payable</t>
  </si>
  <si>
    <t>Share of profit from investments in associates</t>
  </si>
  <si>
    <t>Withholding tax deducted at source</t>
  </si>
  <si>
    <t>Withholding tax payable</t>
  </si>
  <si>
    <t xml:space="preserve">   Provision for rental assurance </t>
  </si>
  <si>
    <t>Note</t>
  </si>
  <si>
    <t xml:space="preserve">Investments in subsidiaries </t>
  </si>
  <si>
    <t xml:space="preserve">Investments in associates </t>
  </si>
  <si>
    <t>Income tax</t>
  </si>
  <si>
    <t xml:space="preserve">   Management fee income</t>
  </si>
  <si>
    <t xml:space="preserve">   Withholding tax payable</t>
  </si>
  <si>
    <t xml:space="preserve">   Advances received from customers</t>
  </si>
  <si>
    <t>Trade and other receivables</t>
  </si>
  <si>
    <t>Property, plant and equipment</t>
  </si>
  <si>
    <t>Trade and other payables</t>
  </si>
  <si>
    <t xml:space="preserve">   Long-term loans from banks</t>
  </si>
  <si>
    <t>Premium on ordinary shares</t>
  </si>
  <si>
    <t>of shareholders'</t>
  </si>
  <si>
    <t xml:space="preserve">   Accounts payable for equipment</t>
  </si>
  <si>
    <t xml:space="preserve">   Cash paid for long-term employee benefits</t>
  </si>
  <si>
    <t xml:space="preserve">   Inventories</t>
  </si>
  <si>
    <t>Statement of cash flows</t>
  </si>
  <si>
    <t>Statement of cash flows (continued)</t>
  </si>
  <si>
    <t xml:space="preserve">Provision for entry fee for laying the optical fiber cables </t>
  </si>
  <si>
    <t xml:space="preserve">Net increase (decrease) in cash and cash equivalents </t>
  </si>
  <si>
    <t xml:space="preserve">   Management and maintenance income of the OFCs</t>
  </si>
  <si>
    <t>Appropriated -</t>
  </si>
  <si>
    <t>statutory reserve</t>
  </si>
  <si>
    <t>Non-cash transactions</t>
  </si>
  <si>
    <t xml:space="preserve">   Amortisation on cost to obtain contracts</t>
  </si>
  <si>
    <t xml:space="preserve">   Cash paid for income tax</t>
  </si>
  <si>
    <t xml:space="preserve">   Cash received from withholding tax refund</t>
  </si>
  <si>
    <t>Short-term loans to subsidiaries</t>
  </si>
  <si>
    <t>Right-of-use assets</t>
  </si>
  <si>
    <t xml:space="preserve">   Accounts payable from compromise agreements</t>
  </si>
  <si>
    <t xml:space="preserve">   Lease liabilities</t>
  </si>
  <si>
    <t xml:space="preserve">Provision for expenses and rental fee relating </t>
  </si>
  <si>
    <t xml:space="preserve">  to subduct for optic fiber cables relocation</t>
  </si>
  <si>
    <t xml:space="preserve">   Unappropriated (deficit)</t>
  </si>
  <si>
    <t>Undue input tax</t>
  </si>
  <si>
    <t>Investment properties</t>
  </si>
  <si>
    <t>Current portion of long-term liabilities</t>
  </si>
  <si>
    <t xml:space="preserve">   Provision for rental assurance</t>
  </si>
  <si>
    <t>Long-term liabilities - net of current portion</t>
  </si>
  <si>
    <t>Issued and</t>
  </si>
  <si>
    <t>on ordinary</t>
  </si>
  <si>
    <t>on capital</t>
  </si>
  <si>
    <t>of subsidiary</t>
  </si>
  <si>
    <t>premium</t>
  </si>
  <si>
    <t>from share</t>
  </si>
  <si>
    <t>surplus</t>
  </si>
  <si>
    <t>Deficit from</t>
  </si>
  <si>
    <t>attributable</t>
  </si>
  <si>
    <t>the Company</t>
  </si>
  <si>
    <t>to owners of</t>
  </si>
  <si>
    <t>the subsidiaries</t>
  </si>
  <si>
    <t>interests of</t>
  </si>
  <si>
    <t>Equity</t>
  </si>
  <si>
    <t xml:space="preserve">Profit (loss) before income tax </t>
  </si>
  <si>
    <t>Profit (loss) attributable to:</t>
  </si>
  <si>
    <t xml:space="preserve">   Profit (loss) attributable to equity holders of the Company</t>
  </si>
  <si>
    <t>Profit (loss) before income tax</t>
  </si>
  <si>
    <t xml:space="preserve">   Provision for long-term employee benefits</t>
  </si>
  <si>
    <t>Expected credit losses</t>
  </si>
  <si>
    <t xml:space="preserve">   Expected credit losses</t>
  </si>
  <si>
    <t>Account receivable - Revenue Department</t>
  </si>
  <si>
    <t xml:space="preserve">   Account receivable - Revenue Department</t>
  </si>
  <si>
    <t xml:space="preserve">   Deposits received from customers</t>
  </si>
  <si>
    <t>Deposits received from customers</t>
  </si>
  <si>
    <t>Net cash flows from (used in) investing activities</t>
  </si>
  <si>
    <t>Advances received from customers</t>
  </si>
  <si>
    <t xml:space="preserve">   Transfer of right to receive dividend from associate in settlement</t>
  </si>
  <si>
    <t>Earnings (loss) per share</t>
  </si>
  <si>
    <t>Basic earnings (loss) per share</t>
  </si>
  <si>
    <t xml:space="preserve">   Dividend income from associates</t>
  </si>
  <si>
    <t>Finance income</t>
  </si>
  <si>
    <t>Dividend receivable from subsidiaries</t>
  </si>
  <si>
    <t>Interest received</t>
  </si>
  <si>
    <t>Interest paid</t>
  </si>
  <si>
    <t>Payment of principal portion of lease liabilities</t>
  </si>
  <si>
    <t xml:space="preserve">   provided by (paid from) operating activities:</t>
  </si>
  <si>
    <t>Adjustments to reconcile profit (loss) before income tax to net cash</t>
  </si>
  <si>
    <t>Profit from operating activities before changes in operating assets</t>
  </si>
  <si>
    <t xml:space="preserve">   and liabilities</t>
  </si>
  <si>
    <t xml:space="preserve">   Finance income</t>
  </si>
  <si>
    <t xml:space="preserve">   Finance cost</t>
  </si>
  <si>
    <t>Increase in restricted banks deposits</t>
  </si>
  <si>
    <t>Decrease in restricted banks deposits</t>
  </si>
  <si>
    <t>Restricted bank deposits</t>
  </si>
  <si>
    <t>Restricted bank deposits redeemable within one year</t>
  </si>
  <si>
    <t>Acquisitions of intangible assets</t>
  </si>
  <si>
    <t>Cash received from dividend from associates</t>
  </si>
  <si>
    <t xml:space="preserve">   Purchases of equipment with debts</t>
  </si>
  <si>
    <t>(Unaudited but reviewed)</t>
  </si>
  <si>
    <t>(Unaudited</t>
  </si>
  <si>
    <t>(Audited)</t>
  </si>
  <si>
    <t>but reviewed)</t>
  </si>
  <si>
    <t>(Unit: Thousand Baht, except earnings (loss) per share expressed in Baht)</t>
  </si>
  <si>
    <t>(Unit: Thousand Baht)</t>
  </si>
  <si>
    <t>Profit (loss) for the period</t>
  </si>
  <si>
    <t>Other comprehensive income for the period</t>
  </si>
  <si>
    <t>Total comprehensive income for the period</t>
  </si>
  <si>
    <t>The accompanying notes are an integral part of the interim financial statements.</t>
  </si>
  <si>
    <t>Cash and cash equivalents at beginning of period</t>
  </si>
  <si>
    <t>Cash and cash equivalents at end of period</t>
  </si>
  <si>
    <t xml:space="preserve">      8,592,816,071 ordinary shares of Baht 0.5 each</t>
  </si>
  <si>
    <t xml:space="preserve">   Dividend income from associates (Note 5)</t>
  </si>
  <si>
    <t>Decrease (increase) in short-term loans to subsidiaries</t>
  </si>
  <si>
    <t xml:space="preserve">   Transfer advances to short-term loans to subsidiaries</t>
  </si>
  <si>
    <t>Acquisitions of equipment</t>
  </si>
  <si>
    <t>Statement of comprehensive income (continued)</t>
  </si>
  <si>
    <t xml:space="preserve">   Provision for entry fee for laying the optical fiber cables</t>
  </si>
  <si>
    <t>Net cash flows used in financing activities</t>
  </si>
  <si>
    <t xml:space="preserve">   Share of profit from investments in associates (Note 5)</t>
  </si>
  <si>
    <t>Repayment of long-term loans from banks</t>
  </si>
  <si>
    <t>Repayment of accounts payable for compromise agreement (Note 9)</t>
  </si>
  <si>
    <t>Decrease in short-term loans</t>
  </si>
  <si>
    <t xml:space="preserve">   Long-term debentures</t>
  </si>
  <si>
    <t xml:space="preserve">   Additions to right-of-use assets and lease liabilities</t>
  </si>
  <si>
    <t>Balance as at 1 January 2022</t>
  </si>
  <si>
    <t>Surplus</t>
  </si>
  <si>
    <t>on revaluation</t>
  </si>
  <si>
    <t>of assets</t>
  </si>
  <si>
    <t>Deferred tax liabilities</t>
  </si>
  <si>
    <t>Operating profit</t>
  </si>
  <si>
    <t>Cash paid for front-end fees</t>
  </si>
  <si>
    <t>Net cash flows from operating activities</t>
  </si>
  <si>
    <t xml:space="preserve">   Cryptocurrency assets mined</t>
  </si>
  <si>
    <t xml:space="preserve">   Transfer short-term loan from banks to current portion of long-term loan</t>
  </si>
  <si>
    <t xml:space="preserve">      from bank</t>
  </si>
  <si>
    <t>Balance as at 30 September 2022</t>
  </si>
  <si>
    <t>Advance payments for assets</t>
  </si>
  <si>
    <t>Cash paid for advance payments for assets</t>
  </si>
  <si>
    <t>Other comprehensive income:</t>
  </si>
  <si>
    <t>Other comprehensive income to be reclassified</t>
  </si>
  <si>
    <t xml:space="preserve">   to profit or loss in subsequent periods</t>
  </si>
  <si>
    <t>Exchange differences on translation of financial statements</t>
  </si>
  <si>
    <t xml:space="preserve">   in foreign currency</t>
  </si>
  <si>
    <t>on translation</t>
  </si>
  <si>
    <t>Exchange</t>
  </si>
  <si>
    <t>differences</t>
  </si>
  <si>
    <t>of financial</t>
  </si>
  <si>
    <t>statements in</t>
  </si>
  <si>
    <t>foreign currency</t>
  </si>
  <si>
    <t>Operating profit (loss)</t>
  </si>
  <si>
    <t>Deficit</t>
  </si>
  <si>
    <t>For the nine-month period ended 30 September 2023</t>
  </si>
  <si>
    <t>Balance as at 1 January 2023</t>
  </si>
  <si>
    <t>Balance as at 30 September 2023</t>
  </si>
  <si>
    <t>For the three-month period ended 30 September 2023</t>
  </si>
  <si>
    <t>As at 30 September 2023</t>
  </si>
  <si>
    <t>30 September 2023</t>
  </si>
  <si>
    <t>31 December 2022</t>
  </si>
  <si>
    <t>Short-term loans from subsidiaries</t>
  </si>
  <si>
    <t>Trade and other payables - net of current portion</t>
  </si>
  <si>
    <t>Other comprehensive income not to be reclassified</t>
  </si>
  <si>
    <t>Actuarial losses</t>
  </si>
  <si>
    <t xml:space="preserve">Increase in shareholding in </t>
  </si>
  <si>
    <t xml:space="preserve">   a subsidiary (Note 4)</t>
  </si>
  <si>
    <t xml:space="preserve">   Increase in fair value of investment properties </t>
  </si>
  <si>
    <t xml:space="preserve">   Loss on sales of cryptocurrency assets </t>
  </si>
  <si>
    <t>Proceeds from sales of cryptocurrency assets</t>
  </si>
  <si>
    <t>Increase (decrease) in short-term loans from banks</t>
  </si>
  <si>
    <t>Acquisitions of additional shares in a subsidiary (Note 4)</t>
  </si>
  <si>
    <t xml:space="preserve">   Loss (gains) on sales of equipment</t>
  </si>
  <si>
    <t xml:space="preserve">   Loss on impairment of assets</t>
  </si>
  <si>
    <t xml:space="preserve">   Loss on impairment of cryptocurrency assets (reversal)</t>
  </si>
  <si>
    <t xml:space="preserve">   Unrealised loss on exchange </t>
  </si>
  <si>
    <t xml:space="preserve">   Realised loss (gains) on exchange</t>
  </si>
  <si>
    <t xml:space="preserve">   Modification of right-of-use assets</t>
  </si>
  <si>
    <t xml:space="preserve">   Reversal of provision for rental assurance</t>
  </si>
  <si>
    <t xml:space="preserve">   Reversal of provision for rental assurance (Note 2, 13)</t>
  </si>
  <si>
    <t>2, 13</t>
  </si>
  <si>
    <t xml:space="preserve">Balance as at 30 September 2022 </t>
  </si>
  <si>
    <t>Profit for the period</t>
  </si>
  <si>
    <t xml:space="preserve">Proceeds from issues of long-term debentures </t>
  </si>
  <si>
    <t xml:space="preserve">Payment of long-term debenture issuance expenses </t>
  </si>
  <si>
    <t>Decrease (increase) in restricted bank deposits redeemable within one year</t>
  </si>
  <si>
    <t xml:space="preserve">      of long-term loans from bank and accrued interest</t>
  </si>
  <si>
    <t>Loss on exchange</t>
  </si>
  <si>
    <t xml:space="preserve">   Gains on sales of investment in subsidiary</t>
  </si>
  <si>
    <t>Cash received from sales of investment in subsidiary</t>
  </si>
  <si>
    <t>10.1, 13</t>
  </si>
  <si>
    <t>10.2, 13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</si>
</sst>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\t&quot;$&quot;#,##0_);[Red]\(\t&quot;$&quot;#,##0\)"/>
    <numFmt numFmtId="199" formatCode="_(\$* #,##0.00_);_(\$* \(#,##0.00\);_(\$* \-??_);_(@_)"/>
    <numFmt numFmtId="200" formatCode="&quot;$&quot;#,##0.00;[Red]\-&quot;$&quot;#,##0.00"/>
    <numFmt numFmtId="201" formatCode="\d\ ดดด\ bb"/>
    <numFmt numFmtId="202" formatCode="0\ \ "/>
    <numFmt numFmtId="203" formatCode="#,##0\ \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* #,##0_ ;_ * \-#,##0_ ;_ * &quot;-&quot;_ ;_ @_ "/>
    <numFmt numFmtId="207" formatCode="_ * #,##0.00_ ;_ * \-#,##0.00_ ;_ * &quot;-&quot;??_ ;_ @_ "/>
    <numFmt numFmtId="208" formatCode="#,##0.00&quot; $&quot;;\-#,##0.00&quot; $&quot;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mmm\.yy"/>
    <numFmt numFmtId="214" formatCode="&quot;\&quot;#,##0.00;[Red]&quot;\&quot;&quot;\&quot;&quot;\&quot;&quot;\&quot;&quot;\&quot;\-#,##0.00"/>
    <numFmt numFmtId="215" formatCode="&quot;Fr.&quot;\ #,##0;[Red]&quot;Fr.&quot;\ \-#,##0"/>
    <numFmt numFmtId="216" formatCode="* \(#,##0\);* #,##0_);&quot;-&quot;??_);@"/>
    <numFmt numFmtId="217" formatCode="* \(#,##0\);* #,##0_);\-??_);@"/>
    <numFmt numFmtId="218" formatCode="* #,##0_);* \(#,##0\);&quot;-&quot;??_);@"/>
    <numFmt numFmtId="219" formatCode="* #,##0_);* \(#,##0\);\-??_);@"/>
    <numFmt numFmtId="220" formatCode="_(&quot;$&quot;* #,##0.0_);_(&quot;$&quot;* \(#,##0.0\);_(&quot;$&quot;* &quot;0.0&quot;_);_(@_)"/>
    <numFmt numFmtId="221" formatCode="_([$€-2]* #,##0.00_);_([$€-2]* \(#,##0.00\);_([$€-2]* &quot;-&quot;??_)"/>
    <numFmt numFmtId="222" formatCode="_([$€-2]* #,##0.00_);_([$€-2]* \(#,##0.00\);_([$€-2]* \-??_)"/>
    <numFmt numFmtId="223" formatCode="#,###"/>
    <numFmt numFmtId="224" formatCode="_-* #,##0\ _F_-;\-* #,##0\ _F_-;_-* &quot;-&quot;\ _F_-;_-@_-"/>
    <numFmt numFmtId="225" formatCode="_-* #,##0.00\ _F_-;\-* #,##0.00\ _F_-;_-* &quot;-&quot;??\ _F_-;_-@_-"/>
    <numFmt numFmtId="226" formatCode="#,##0\ &quot;F&quot;;[Red]\-#,##0\ &quot;F&quot;"/>
    <numFmt numFmtId="227" formatCode="#,##0.00\ &quot;F&quot;;[Red]\-#,##0.00\ &quot;F&quot;"/>
    <numFmt numFmtId="228" formatCode="_-* #,##0\ &quot;F&quot;_-;\-* #,##0\ &quot;F&quot;_-;_-* &quot;-&quot;\ &quot;F&quot;_-;_-@_-"/>
    <numFmt numFmtId="229" formatCode="_-* #,##0.00\ &quot;F&quot;_-;\-* #,##0.00\ &quot;F&quot;_-;_-* &quot;-&quot;??\ &quot;F&quot;_-;_-@_-"/>
    <numFmt numFmtId="230" formatCode="0%_);\(0%\)"/>
    <numFmt numFmtId="231" formatCode="&quot;ฃค&quot;#,##0;&quot;ฃค&quot;\-#,##0"/>
    <numFmt numFmtId="232" formatCode="0&quot;  &quot;"/>
    <numFmt numFmtId="233" formatCode="_(&quot;?&quot;* #,##0_);_(&quot;?&quot;* \(#,##0\);_(&quot;?&quot;* &quot;-&quot;_);_(@_)"/>
    <numFmt numFmtId="234" formatCode="#,##0.0_);[Red]\(#,##0.0\)"/>
    <numFmt numFmtId="235" formatCode="_-* #,##0.0000_-;\-* #,##0.0000_-;_-* &quot;-&quot;??_-;_-@_-"/>
    <numFmt numFmtId="236" formatCode="d\.m\.yy\ h:mm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0.00&quot;  &quot;"/>
    <numFmt numFmtId="240" formatCode="_(* #,##0.000_);_(* \(#,##0.000\);_(* &quot;-&quot;??_);_(@_)"/>
    <numFmt numFmtId="241" formatCode="\ช\:\น\น\:ss"/>
    <numFmt numFmtId="242" formatCode="ดดด\ \ bb"/>
    <numFmt numFmtId="243" formatCode="dd\ mmm\ yyyy"/>
    <numFmt numFmtId="244" formatCode="0.000"/>
    <numFmt numFmtId="245" formatCode="General_)"/>
    <numFmt numFmtId="246" formatCode="[$-409]d\-mmm\-yy;@"/>
    <numFmt numFmtId="247" formatCode="\$#,##0.00;[Red]&quot;-$&quot;#,##0.00"/>
    <numFmt numFmtId="248" formatCode="&quot;d ดดด bb&quot;"/>
    <numFmt numFmtId="249" formatCode="&quot;ฃ&quot;#,##0;\-&quot;ฃ&quot;#,##0"/>
    <numFmt numFmtId="250" formatCode="_-* #,##0.00_-;\-* #,##0.00_-;_-* \-??_-;_-@_-"/>
    <numFmt numFmtId="251" formatCode="#,##0.0_);\(#,##0.0\)"/>
    <numFmt numFmtId="252" formatCode="#,##0.00;[Red]\(#,##0\)"/>
    <numFmt numFmtId="253" formatCode="_-* #,##0.00\ _€_-;\-* #,##0.00\ _€_-;_-* &quot;-&quot;??\ _€_-;_-@_-"/>
  </numFmts>
  <fonts count="185">
    <font>
      <sz val="10"/>
      <name val="ApFont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name val="ApFont"/>
    </font>
    <font>
      <sz val="16"/>
      <name val="Arial"/>
      <family val="2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8"/>
      <name val="ApFont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u/>
      <sz val="14"/>
      <color indexed="12"/>
      <name val="Cordia New"/>
      <family val="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  <font>
      <sz val="11"/>
      <color rgb="FF00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283">
    <xf numFmtId="0" fontId="0" fillId="0" borderId="0"/>
    <xf numFmtId="197" fontId="7" fillId="0" borderId="0"/>
    <xf numFmtId="195" fontId="7" fillId="0" borderId="0"/>
    <xf numFmtId="194" fontId="7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6" fontId="11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193" fontId="19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39" fontId="20" fillId="0" borderId="0"/>
    <xf numFmtId="39" fontId="20" fillId="0" borderId="0"/>
    <xf numFmtId="39" fontId="8" fillId="0" borderId="0"/>
    <xf numFmtId="39" fontId="20" fillId="0" borderId="0"/>
    <xf numFmtId="39" fontId="20" fillId="0" borderId="0"/>
    <xf numFmtId="39" fontId="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20" fillId="0" borderId="0"/>
    <xf numFmtId="39" fontId="20" fillId="0" borderId="0"/>
    <xf numFmtId="39" fontId="8" fillId="0" borderId="0"/>
    <xf numFmtId="39" fontId="20" fillId="0" borderId="0"/>
    <xf numFmtId="39" fontId="20" fillId="0" borderId="0"/>
    <xf numFmtId="39" fontId="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8" fillId="0" borderId="0" applyFill="0" applyBorder="0" applyAlignment="0" applyProtection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200" fontId="23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21" fillId="0" borderId="0"/>
    <xf numFmtId="201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21" fillId="0" borderId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1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1" fillId="0" borderId="0"/>
    <xf numFmtId="0" fontId="21" fillId="0" borderId="0"/>
    <xf numFmtId="202" fontId="8" fillId="0" borderId="0" applyFont="0" applyFill="0" applyBorder="0" applyAlignment="0" applyProtection="0"/>
    <xf numFmtId="203" fontId="8" fillId="0" borderId="11" applyFont="0" applyFill="0" applyBorder="0" applyAlignment="0" applyProtection="0">
      <alignment horizontal="center"/>
    </xf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8" fillId="5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7" fillId="4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8" fillId="7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7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8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7" fillId="8" borderId="0" applyNumberFormat="0" applyBorder="0" applyAlignment="0" applyProtection="0"/>
    <xf numFmtId="0" fontId="26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2" borderId="0" applyNumberFormat="0" applyBorder="0" applyAlignment="0" applyProtection="0"/>
    <xf numFmtId="0" fontId="8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2" borderId="0" applyNumberFormat="0" applyBorder="0" applyAlignment="0" applyProtection="0"/>
    <xf numFmtId="0" fontId="26" fillId="11" borderId="0" applyNumberFormat="0" applyBorder="0" applyAlignment="0" applyProtection="0"/>
    <xf numFmtId="0" fontId="8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8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6" borderId="0" applyNumberFormat="0" applyBorder="0" applyAlignment="0" applyProtection="0"/>
    <xf numFmtId="0" fontId="8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7" fillId="6" borderId="0" applyNumberFormat="0" applyBorder="0" applyAlignment="0" applyProtection="0"/>
    <xf numFmtId="0" fontId="26" fillId="13" borderId="0" applyNumberFormat="0" applyBorder="0" applyAlignment="0" applyProtection="0"/>
    <xf numFmtId="0" fontId="8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7" fillId="14" borderId="0" applyNumberFormat="0" applyBorder="0" applyAlignment="0" applyProtection="0"/>
    <xf numFmtId="0" fontId="26" fillId="10" borderId="0" applyNumberFormat="0" applyBorder="0" applyAlignment="0" applyProtection="0"/>
    <xf numFmtId="0" fontId="8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7" borderId="0" applyNumberFormat="0" applyBorder="0" applyAlignment="0" applyProtection="0"/>
    <xf numFmtId="0" fontId="26" fillId="4" borderId="0" applyNumberFormat="0" applyBorder="0" applyAlignment="0" applyProtection="0"/>
    <xf numFmtId="0" fontId="8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12" borderId="0" applyNumberFormat="0" applyBorder="0" applyAlignment="0" applyProtection="0"/>
    <xf numFmtId="0" fontId="26" fillId="15" borderId="0" applyNumberFormat="0" applyBorder="0" applyAlignment="0" applyProtection="0"/>
    <xf numFmtId="0" fontId="8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8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28" fillId="16" borderId="0" applyNumberFormat="0" applyBorder="0" applyAlignment="0" applyProtection="0"/>
    <xf numFmtId="0" fontId="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2" borderId="0" applyNumberFormat="0" applyBorder="0" applyAlignment="0" applyProtection="0"/>
    <xf numFmtId="0" fontId="28" fillId="6" borderId="0" applyNumberFormat="0" applyBorder="0" applyAlignment="0" applyProtection="0"/>
    <xf numFmtId="0" fontId="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17" borderId="0" applyNumberFormat="0" applyBorder="0" applyAlignment="0" applyProtection="0"/>
    <xf numFmtId="0" fontId="28" fillId="13" borderId="0" applyNumberFormat="0" applyBorder="0" applyAlignment="0" applyProtection="0"/>
    <xf numFmtId="0" fontId="8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5" borderId="0" applyNumberFormat="0" applyBorder="0" applyAlignment="0" applyProtection="0"/>
    <xf numFmtId="0" fontId="28" fillId="18" borderId="0" applyNumberFormat="0" applyBorder="0" applyAlignment="0" applyProtection="0"/>
    <xf numFmtId="0" fontId="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7" borderId="0" applyNumberFormat="0" applyBorder="0" applyAlignment="0" applyProtection="0"/>
    <xf numFmtId="0" fontId="28" fillId="19" borderId="0" applyNumberFormat="0" applyBorder="0" applyAlignment="0" applyProtection="0"/>
    <xf numFmtId="0" fontId="8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2" borderId="0" applyNumberFormat="0" applyBorder="0" applyAlignment="0" applyProtection="0"/>
    <xf numFmtId="0" fontId="28" fillId="20" borderId="0" applyNumberFormat="0" applyBorder="0" applyAlignment="0" applyProtection="0"/>
    <xf numFmtId="0" fontId="8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9" fontId="7" fillId="0" borderId="0"/>
    <xf numFmtId="0" fontId="28" fillId="21" borderId="0" applyNumberFormat="0" applyBorder="0" applyAlignment="0" applyProtection="0"/>
    <xf numFmtId="0" fontId="8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2" borderId="0" applyNumberFormat="0" applyBorder="0" applyAlignment="0" applyProtection="0"/>
    <xf numFmtId="0" fontId="28" fillId="23" borderId="0" applyNumberFormat="0" applyBorder="0" applyAlignment="0" applyProtection="0"/>
    <xf numFmtId="0" fontId="8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17" borderId="0" applyNumberFormat="0" applyBorder="0" applyAlignment="0" applyProtection="0"/>
    <xf numFmtId="0" fontId="28" fillId="24" borderId="0" applyNumberFormat="0" applyBorder="0" applyAlignment="0" applyProtection="0"/>
    <xf numFmtId="0" fontId="8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0" fillId="15" borderId="0" applyNumberFormat="0" applyBorder="0" applyAlignment="0" applyProtection="0"/>
    <xf numFmtId="0" fontId="28" fillId="18" borderId="0" applyNumberFormat="0" applyBorder="0" applyAlignment="0" applyProtection="0"/>
    <xf numFmtId="0" fontId="8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25" borderId="0" applyNumberFormat="0" applyBorder="0" applyAlignment="0" applyProtection="0"/>
    <xf numFmtId="0" fontId="28" fillId="19" borderId="0" applyNumberFormat="0" applyBorder="0" applyAlignment="0" applyProtection="0"/>
    <xf numFmtId="0" fontId="8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7" borderId="0" applyNumberFormat="0" applyBorder="0" applyAlignment="0" applyProtection="0"/>
    <xf numFmtId="0" fontId="28" fillId="17" borderId="0" applyNumberFormat="0" applyBorder="0" applyAlignment="0" applyProtection="0"/>
    <xf numFmtId="0" fontId="29" fillId="17" borderId="0" applyNumberFormat="0" applyBorder="0" applyAlignment="0" applyProtection="0"/>
    <xf numFmtId="0" fontId="8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23" borderId="0" applyNumberFormat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8" fillId="26" borderId="0"/>
    <xf numFmtId="0" fontId="31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32" fillId="10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210" fontId="33" fillId="0" borderId="0" applyFill="0" applyBorder="0" applyAlignment="0"/>
    <xf numFmtId="210" fontId="33" fillId="0" borderId="0" applyFill="0" applyBorder="0" applyAlignment="0"/>
    <xf numFmtId="0" fontId="8" fillId="0" borderId="0" applyFill="0" applyBorder="0" applyAlignment="0"/>
    <xf numFmtId="211" fontId="33" fillId="0" borderId="0" applyFill="0" applyBorder="0" applyAlignment="0"/>
    <xf numFmtId="211" fontId="33" fillId="0" borderId="0" applyFill="0" applyBorder="0" applyAlignment="0"/>
    <xf numFmtId="0" fontId="8" fillId="0" borderId="0" applyFill="0" applyBorder="0" applyAlignment="0"/>
    <xf numFmtId="212" fontId="33" fillId="0" borderId="0" applyFill="0" applyBorder="0" applyAlignment="0"/>
    <xf numFmtId="212" fontId="33" fillId="0" borderId="0" applyFill="0" applyBorder="0" applyAlignment="0"/>
    <xf numFmtId="0" fontId="8" fillId="0" borderId="0" applyFill="0" applyBorder="0" applyAlignment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3" fontId="8" fillId="0" borderId="0" applyFill="0" applyBorder="0" applyProtection="0"/>
    <xf numFmtId="0" fontId="34" fillId="27" borderId="12" applyNumberFormat="0" applyAlignment="0" applyProtection="0"/>
    <xf numFmtId="0" fontId="8" fillId="27" borderId="12" applyNumberFormat="0" applyAlignment="0" applyProtection="0"/>
    <xf numFmtId="0" fontId="35" fillId="27" borderId="12" applyNumberFormat="0" applyAlignment="0" applyProtection="0"/>
    <xf numFmtId="0" fontId="35" fillId="27" borderId="12" applyNumberFormat="0" applyAlignment="0" applyProtection="0"/>
    <xf numFmtId="0" fontId="36" fillId="28" borderId="12" applyNumberFormat="0" applyAlignment="0" applyProtection="0"/>
    <xf numFmtId="0" fontId="37" fillId="0" borderId="0"/>
    <xf numFmtId="0" fontId="37" fillId="0" borderId="0"/>
    <xf numFmtId="0" fontId="8" fillId="0" borderId="0"/>
    <xf numFmtId="0" fontId="38" fillId="29" borderId="13" applyNumberFormat="0" applyAlignment="0" applyProtection="0"/>
    <xf numFmtId="0" fontId="8" fillId="29" borderId="13" applyNumberFormat="0" applyAlignment="0" applyProtection="0"/>
    <xf numFmtId="0" fontId="39" fillId="29" borderId="13" applyNumberFormat="0" applyAlignment="0" applyProtection="0"/>
    <xf numFmtId="0" fontId="39" fillId="29" borderId="13" applyNumberFormat="0" applyAlignment="0" applyProtection="0"/>
    <xf numFmtId="0" fontId="40" fillId="29" borderId="13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214" fontId="41" fillId="0" borderId="0"/>
    <xf numFmtId="214" fontId="41" fillId="0" borderId="0"/>
    <xf numFmtId="214" fontId="41" fillId="0" borderId="0"/>
    <xf numFmtId="214" fontId="41" fillId="0" borderId="0"/>
    <xf numFmtId="214" fontId="41" fillId="0" borderId="0"/>
    <xf numFmtId="214" fontId="41" fillId="0" borderId="0"/>
    <xf numFmtId="39" fontId="20" fillId="0" borderId="0"/>
    <xf numFmtId="39" fontId="20" fillId="0" borderId="0"/>
    <xf numFmtId="39" fontId="8" fillId="0" borderId="0"/>
    <xf numFmtId="39" fontId="20" fillId="0" borderId="0"/>
    <xf numFmtId="39" fontId="20" fillId="0" borderId="0"/>
    <xf numFmtId="39" fontId="8" fillId="0" borderId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7" fillId="0" borderId="0"/>
    <xf numFmtId="215" fontId="7" fillId="0" borderId="0"/>
    <xf numFmtId="0" fontId="8" fillId="0" borderId="0"/>
    <xf numFmtId="197" fontId="7" fillId="0" borderId="0"/>
    <xf numFmtId="197" fontId="7" fillId="0" borderId="0"/>
    <xf numFmtId="216" fontId="41" fillId="0" borderId="0" applyFill="0" applyBorder="0" applyProtection="0"/>
    <xf numFmtId="216" fontId="41" fillId="0" borderId="9" applyFill="0" applyProtection="0"/>
    <xf numFmtId="216" fontId="41" fillId="0" borderId="3" applyFill="0" applyProtection="0"/>
    <xf numFmtId="217" fontId="41" fillId="0" borderId="0" applyFill="0" applyBorder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33" fillId="0" borderId="0" applyProtection="0"/>
    <xf numFmtId="0" fontId="33" fillId="0" borderId="0" applyProtection="0"/>
    <xf numFmtId="0" fontId="8" fillId="0" borderId="0" applyProtection="0"/>
    <xf numFmtId="14" fontId="27" fillId="0" borderId="0" applyFill="0" applyBorder="0" applyAlignment="0"/>
    <xf numFmtId="14" fontId="27" fillId="0" borderId="0" applyFill="0" applyBorder="0" applyAlignment="0"/>
    <xf numFmtId="14" fontId="8" fillId="0" borderId="0" applyFill="0" applyBorder="0" applyAlignment="0"/>
    <xf numFmtId="218" fontId="41" fillId="0" borderId="0" applyFill="0" applyBorder="0" applyProtection="0"/>
    <xf numFmtId="218" fontId="41" fillId="0" borderId="9" applyFill="0" applyProtection="0"/>
    <xf numFmtId="218" fontId="41" fillId="0" borderId="3" applyFill="0" applyProtection="0"/>
    <xf numFmtId="219" fontId="41" fillId="0" borderId="0" applyFill="0" applyBorder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2" fontId="8" fillId="0" borderId="0" applyFill="0" applyBorder="0" applyAlignment="0" applyProtection="0"/>
    <xf numFmtId="0" fontId="45" fillId="0" borderId="0"/>
    <xf numFmtId="0" fontId="8" fillId="0" borderId="0">
      <alignment horizontal="left"/>
    </xf>
    <xf numFmtId="0" fontId="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31" borderId="0" applyNumberFormat="0" applyFont="0" applyBorder="0" applyAlignment="0" applyProtection="0">
      <alignment horizontal="center"/>
      <protection locked="0" hidden="1"/>
    </xf>
    <xf numFmtId="3" fontId="8" fillId="0" borderId="0" applyFont="0" applyFill="0" applyBorder="0" applyAlignment="0" applyProtection="0"/>
    <xf numFmtId="2" fontId="33" fillId="0" borderId="0" applyProtection="0"/>
    <xf numFmtId="2" fontId="33" fillId="0" borderId="0" applyProtection="0"/>
    <xf numFmtId="2" fontId="8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8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0" applyNumberFormat="0" applyBorder="0" applyAlignment="0" applyProtection="0"/>
    <xf numFmtId="38" fontId="8" fillId="2" borderId="0" applyNumberFormat="0" applyBorder="0" applyAlignment="0" applyProtection="0"/>
    <xf numFmtId="0" fontId="53" fillId="0" borderId="0">
      <alignment horizontal="left"/>
    </xf>
    <xf numFmtId="0" fontId="53" fillId="32" borderId="14"/>
    <xf numFmtId="0" fontId="53" fillId="32" borderId="14"/>
    <xf numFmtId="0" fontId="8" fillId="32" borderId="14"/>
    <xf numFmtId="0" fontId="53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54" fillId="0" borderId="15" applyNumberFormat="0" applyAlignment="0" applyProtection="0">
      <alignment horizontal="left" vertical="center"/>
    </xf>
    <xf numFmtId="0" fontId="54" fillId="0" borderId="15" applyNumberFormat="0" applyAlignment="0" applyProtection="0">
      <alignment horizontal="left" vertical="center"/>
    </xf>
    <xf numFmtId="0" fontId="8" fillId="0" borderId="15" applyNumberFormat="0" applyAlignment="0" applyProtection="0">
      <alignment horizontal="left" vertical="center"/>
    </xf>
    <xf numFmtId="0" fontId="54" fillId="0" borderId="7">
      <alignment horizontal="left" vertical="center"/>
    </xf>
    <xf numFmtId="0" fontId="54" fillId="0" borderId="7">
      <alignment horizontal="left" vertical="center"/>
    </xf>
    <xf numFmtId="0" fontId="8" fillId="0" borderId="7">
      <alignment horizontal="left" vertical="center"/>
    </xf>
    <xf numFmtId="0" fontId="55" fillId="33" borderId="16">
      <alignment vertical="center" wrapText="1"/>
    </xf>
    <xf numFmtId="0" fontId="56" fillId="0" borderId="17" applyNumberFormat="0" applyFill="0" applyAlignment="0" applyProtection="0"/>
    <xf numFmtId="0" fontId="8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9" fillId="0" borderId="19" applyNumberFormat="0" applyFill="0" applyAlignment="0" applyProtection="0"/>
    <xf numFmtId="0" fontId="8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8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2" applyNumberFormat="0" applyFill="0" applyAlignment="0" applyProtection="0"/>
    <xf numFmtId="0" fontId="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33" borderId="16">
      <alignment vertical="center" wrapText="1"/>
    </xf>
    <xf numFmtId="0" fontId="8" fillId="33" borderId="16">
      <alignment vertical="center" wrapText="1"/>
    </xf>
    <xf numFmtId="0" fontId="65" fillId="0" borderId="0" applyProtection="0"/>
    <xf numFmtId="0" fontId="65" fillId="0" borderId="0" applyProtection="0"/>
    <xf numFmtId="0" fontId="8" fillId="0" borderId="0" applyProtection="0"/>
    <xf numFmtId="0" fontId="66" fillId="0" borderId="0" applyProtection="0"/>
    <xf numFmtId="0" fontId="66" fillId="0" borderId="0" applyProtection="0"/>
    <xf numFmtId="0" fontId="8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8" fillId="11" borderId="12" applyNumberFormat="0" applyAlignment="0" applyProtection="0"/>
    <xf numFmtId="0" fontId="8" fillId="11" borderId="12" applyNumberFormat="0" applyAlignment="0" applyProtection="0"/>
    <xf numFmtId="0" fontId="8" fillId="11" borderId="12" applyNumberFormat="0" applyAlignment="0" applyProtection="0"/>
    <xf numFmtId="0" fontId="8" fillId="11" borderId="12" applyNumberFormat="0" applyAlignment="0" applyProtection="0"/>
    <xf numFmtId="0" fontId="8" fillId="11" borderId="12" applyNumberFormat="0" applyAlignment="0" applyProtection="0"/>
    <xf numFmtId="0" fontId="8" fillId="11" borderId="12" applyNumberFormat="0" applyAlignment="0" applyProtection="0"/>
    <xf numFmtId="0" fontId="8" fillId="11" borderId="12" applyNumberFormat="0" applyAlignment="0" applyProtection="0"/>
    <xf numFmtId="0" fontId="8" fillId="0" borderId="0" applyFill="0" applyBorder="0" applyProtection="0"/>
    <xf numFmtId="0" fontId="8" fillId="0" borderId="0" applyFill="0" applyBorder="0" applyProtection="0"/>
    <xf numFmtId="0" fontId="8" fillId="0" borderId="0" applyFill="0" applyBorder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0" fontId="69" fillId="0" borderId="23" applyNumberFormat="0" applyFill="0" applyAlignment="0" applyProtection="0"/>
    <xf numFmtId="0" fontId="8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4" applyNumberFormat="0" applyFill="0" applyAlignment="0" applyProtection="0"/>
    <xf numFmtId="223" fontId="8" fillId="0" borderId="2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73" fillId="0" borderId="25"/>
    <xf numFmtId="0" fontId="73" fillId="0" borderId="25"/>
    <xf numFmtId="0" fontId="8" fillId="0" borderId="25"/>
    <xf numFmtId="226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72" fillId="0" borderId="0" applyFont="0" applyFill="0" applyBorder="0" applyAlignment="0" applyProtection="0"/>
    <xf numFmtId="227" fontId="7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4" fillId="14" borderId="0" applyNumberFormat="0" applyBorder="0" applyAlignment="0" applyProtection="0"/>
    <xf numFmtId="0" fontId="8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6" fillId="14" borderId="0" applyNumberFormat="0" applyBorder="0" applyAlignment="0" applyProtection="0"/>
    <xf numFmtId="37" fontId="8" fillId="0" borderId="0"/>
    <xf numFmtId="0" fontId="8" fillId="0" borderId="0"/>
    <xf numFmtId="196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8" fillId="0" borderId="0"/>
    <xf numFmtId="0" fontId="27" fillId="8" borderId="26" applyNumberFormat="0" applyFont="0" applyAlignment="0" applyProtection="0"/>
    <xf numFmtId="0" fontId="8" fillId="8" borderId="26" applyNumberFormat="0" applyFont="0" applyAlignment="0" applyProtection="0"/>
    <xf numFmtId="0" fontId="8" fillId="8" borderId="26" applyNumberFormat="0" applyFont="0" applyAlignment="0" applyProtection="0"/>
    <xf numFmtId="0" fontId="42" fillId="8" borderId="26" applyNumberFormat="0" applyFont="0" applyAlignment="0" applyProtection="0"/>
    <xf numFmtId="0" fontId="77" fillId="27" borderId="27" applyNumberFormat="0" applyAlignment="0" applyProtection="0"/>
    <xf numFmtId="0" fontId="8" fillId="27" borderId="27" applyNumberFormat="0" applyAlignment="0" applyProtection="0"/>
    <xf numFmtId="0" fontId="78" fillId="27" borderId="27" applyNumberFormat="0" applyAlignment="0" applyProtection="0"/>
    <xf numFmtId="0" fontId="78" fillId="27" borderId="27" applyNumberFormat="0" applyAlignment="0" applyProtection="0"/>
    <xf numFmtId="0" fontId="79" fillId="28" borderId="27" applyNumberFormat="0" applyAlignment="0" applyProtection="0"/>
    <xf numFmtId="230" fontId="8" fillId="0" borderId="0" applyFont="0" applyFill="0" applyBorder="0" applyAlignment="0" applyProtection="0"/>
    <xf numFmtId="212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0" fillId="0" borderId="0" applyFont="0" applyFill="0" applyBorder="0" applyAlignment="0" applyProtection="0"/>
    <xf numFmtId="231" fontId="80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9" fillId="2" borderId="1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208" fontId="33" fillId="0" borderId="0" applyFill="0" applyBorder="0" applyAlignment="0"/>
    <xf numFmtId="208" fontId="33" fillId="0" borderId="0" applyFill="0" applyBorder="0" applyAlignment="0"/>
    <xf numFmtId="0" fontId="8" fillId="0" borderId="0" applyFill="0" applyBorder="0" applyAlignment="0"/>
    <xf numFmtId="213" fontId="33" fillId="0" borderId="0" applyFill="0" applyBorder="0" applyAlignment="0"/>
    <xf numFmtId="213" fontId="33" fillId="0" borderId="0" applyFill="0" applyBorder="0" applyAlignment="0"/>
    <xf numFmtId="0" fontId="8" fillId="0" borderId="0" applyFill="0" applyBorder="0" applyAlignment="0"/>
    <xf numFmtId="209" fontId="33" fillId="0" borderId="0" applyFill="0" applyBorder="0" applyAlignment="0"/>
    <xf numFmtId="209" fontId="33" fillId="0" borderId="0" applyFill="0" applyBorder="0" applyAlignment="0"/>
    <xf numFmtId="0" fontId="8" fillId="0" borderId="0" applyFill="0" applyBorder="0" applyAlignment="0"/>
    <xf numFmtId="37" fontId="8" fillId="0" borderId="0" applyFont="0" applyFill="0" applyBorder="0" applyAlignment="0" applyProtection="0"/>
    <xf numFmtId="0" fontId="41" fillId="0" borderId="0"/>
    <xf numFmtId="41" fontId="8" fillId="0" borderId="0" applyFont="0" applyFill="0" applyBorder="0" applyAlignment="0" applyProtection="0"/>
    <xf numFmtId="232" fontId="33" fillId="0" borderId="0" applyFont="0" applyFill="0" applyBorder="0" applyAlignment="0" applyProtection="0"/>
    <xf numFmtId="233" fontId="8" fillId="0" borderId="1">
      <alignment horizontal="center" vertical="center"/>
    </xf>
    <xf numFmtId="0" fontId="8" fillId="0" borderId="28" applyBorder="0">
      <alignment vertical="top"/>
      <protection locked="0"/>
    </xf>
    <xf numFmtId="233" fontId="8" fillId="0" borderId="1">
      <alignment horizontal="center" vertical="center"/>
    </xf>
    <xf numFmtId="0" fontId="8" fillId="0" borderId="28" applyBorder="0">
      <alignment vertical="top"/>
      <protection locked="0"/>
    </xf>
    <xf numFmtId="0" fontId="8" fillId="0" borderId="1">
      <alignment horizontal="center" vertical="center"/>
    </xf>
    <xf numFmtId="0" fontId="8" fillId="0" borderId="28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Fill="0" applyBorder="0" applyProtection="0"/>
    <xf numFmtId="234" fontId="8" fillId="0" borderId="0"/>
    <xf numFmtId="234" fontId="8" fillId="0" borderId="0"/>
    <xf numFmtId="235" fontId="8" fillId="0" borderId="0"/>
    <xf numFmtId="0" fontId="41" fillId="0" borderId="0"/>
    <xf numFmtId="0" fontId="8" fillId="0" borderId="0"/>
    <xf numFmtId="0" fontId="8" fillId="0" borderId="0"/>
    <xf numFmtId="3" fontId="8" fillId="0" borderId="0" applyNumberFormat="0" applyAlignment="0">
      <alignment horizontal="right"/>
    </xf>
    <xf numFmtId="0" fontId="73" fillId="0" borderId="0"/>
    <xf numFmtId="0" fontId="73" fillId="0" borderId="0"/>
    <xf numFmtId="0" fontId="8" fillId="0" borderId="0"/>
    <xf numFmtId="223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49" fontId="27" fillId="0" borderId="0" applyFill="0" applyBorder="0" applyAlignment="0"/>
    <xf numFmtId="49" fontId="27" fillId="0" borderId="0" applyFill="0" applyBorder="0" applyAlignment="0"/>
    <xf numFmtId="49" fontId="8" fillId="0" borderId="0" applyFill="0" applyBorder="0" applyAlignment="0"/>
    <xf numFmtId="236" fontId="33" fillId="0" borderId="0" applyFill="0" applyBorder="0" applyAlignment="0"/>
    <xf numFmtId="236" fontId="33" fillId="0" borderId="0" applyFill="0" applyBorder="0" applyAlignment="0"/>
    <xf numFmtId="0" fontId="8" fillId="0" borderId="0" applyFill="0" applyBorder="0" applyAlignment="0"/>
    <xf numFmtId="229" fontId="33" fillId="0" borderId="0" applyFill="0" applyBorder="0" applyAlignment="0"/>
    <xf numFmtId="229" fontId="33" fillId="0" borderId="0" applyFill="0" applyBorder="0" applyAlignment="0"/>
    <xf numFmtId="0" fontId="8" fillId="0" borderId="0" applyFill="0" applyBorder="0" applyAlignment="0"/>
    <xf numFmtId="0" fontId="36" fillId="0" borderId="0" applyFill="0" applyBorder="0" applyProtection="0">
      <alignment horizontal="left" vertical="top"/>
    </xf>
    <xf numFmtId="40" fontId="81" fillId="0" borderId="0"/>
    <xf numFmtId="40" fontId="81" fillId="0" borderId="0"/>
    <xf numFmtId="40" fontId="8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3" fontId="8" fillId="0" borderId="30">
      <alignment horizontal="center"/>
    </xf>
    <xf numFmtId="3" fontId="85" fillId="0" borderId="30">
      <alignment horizontal="center"/>
    </xf>
    <xf numFmtId="3" fontId="85" fillId="0" borderId="30">
      <alignment horizontal="center"/>
    </xf>
    <xf numFmtId="0" fontId="86" fillId="0" borderId="31" applyNumberFormat="0" applyFill="0" applyAlignment="0" applyProtection="0"/>
    <xf numFmtId="40" fontId="72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9" fontId="33" fillId="0" borderId="0" applyFont="0" applyFill="0" applyBorder="0" applyAlignment="0" applyProtection="0"/>
    <xf numFmtId="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9" fillId="0" borderId="32"/>
    <xf numFmtId="0" fontId="89" fillId="0" borderId="32"/>
    <xf numFmtId="0" fontId="8" fillId="0" borderId="32"/>
    <xf numFmtId="41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29" borderId="13" applyNumberFormat="0" applyAlignment="0" applyProtection="0"/>
    <xf numFmtId="0" fontId="8" fillId="0" borderId="23" applyNumberFormat="0" applyFill="0" applyAlignment="0" applyProtection="0"/>
    <xf numFmtId="194" fontId="19" fillId="0" borderId="0" applyFont="0" applyFill="0" applyBorder="0" applyAlignment="0" applyProtection="0"/>
    <xf numFmtId="0" fontId="8" fillId="7" borderId="0" applyNumberFormat="0" applyBorder="0" applyAlignment="0" applyProtection="0"/>
    <xf numFmtId="0" fontId="8" fillId="27" borderId="27" applyNumberFormat="0" applyAlignment="0" applyProtection="0"/>
    <xf numFmtId="0" fontId="8" fillId="27" borderId="12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2" fontId="91" fillId="0" borderId="0" applyFont="0" applyFill="0" applyBorder="0" applyAlignment="0" applyProtection="0"/>
    <xf numFmtId="0" fontId="8" fillId="9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94" fillId="0" borderId="0" applyFont="0" applyFill="0" applyBorder="0" applyAlignment="0" applyProtection="0"/>
    <xf numFmtId="0" fontId="8" fillId="0" borderId="0"/>
    <xf numFmtId="0" fontId="8" fillId="11" borderId="12" applyNumberFormat="0" applyAlignment="0" applyProtection="0"/>
    <xf numFmtId="0" fontId="8" fillId="14" borderId="0" applyNumberFormat="0" applyBorder="0" applyAlignment="0" applyProtection="0"/>
    <xf numFmtId="0" fontId="8" fillId="0" borderId="29" applyNumberFormat="0" applyFill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8" fillId="0" borderId="0"/>
    <xf numFmtId="0" fontId="94" fillId="0" borderId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8" fillId="8" borderId="26" applyNumberFormat="0" applyFont="0" applyAlignment="0" applyProtection="0"/>
    <xf numFmtId="0" fontId="8" fillId="0" borderId="17" applyNumberFormat="0" applyFill="0" applyAlignment="0" applyProtection="0"/>
    <xf numFmtId="0" fontId="8" fillId="0" borderId="19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91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193" fontId="8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21" fillId="0" borderId="0"/>
    <xf numFmtId="191" fontId="8" fillId="0" borderId="0" applyFont="0" applyFill="0" applyBorder="0" applyAlignment="0" applyProtection="0"/>
    <xf numFmtId="38" fontId="96" fillId="0" borderId="33" applyNumberFormat="0" applyBorder="0" applyAlignment="0"/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4" fillId="27" borderId="37" applyNumberFormat="0" applyAlignment="0" applyProtection="0"/>
    <xf numFmtId="0" fontId="8" fillId="27" borderId="37" applyNumberFormat="0" applyAlignment="0" applyProtection="0"/>
    <xf numFmtId="0" fontId="35" fillId="27" borderId="37" applyNumberFormat="0" applyAlignment="0" applyProtection="0"/>
    <xf numFmtId="0" fontId="35" fillId="27" borderId="37" applyNumberFormat="0" applyAlignment="0" applyProtection="0"/>
    <xf numFmtId="0" fontId="36" fillId="28" borderId="37" applyNumberFormat="0" applyAlignment="0" applyProtection="0"/>
    <xf numFmtId="216" fontId="41" fillId="0" borderId="36" applyFill="0" applyProtection="0"/>
    <xf numFmtId="218" fontId="41" fillId="0" borderId="36" applyFill="0" applyProtection="0"/>
    <xf numFmtId="0" fontId="54" fillId="0" borderId="35">
      <alignment horizontal="left" vertical="center"/>
    </xf>
    <xf numFmtId="0" fontId="54" fillId="0" borderId="35">
      <alignment horizontal="left" vertical="center"/>
    </xf>
    <xf numFmtId="0" fontId="8" fillId="0" borderId="35">
      <alignment horizontal="left" vertical="center"/>
    </xf>
    <xf numFmtId="0" fontId="8" fillId="11" borderId="37" applyNumberFormat="0" applyAlignment="0" applyProtection="0"/>
    <xf numFmtId="0" fontId="8" fillId="11" borderId="37" applyNumberFormat="0" applyAlignment="0" applyProtection="0"/>
    <xf numFmtId="0" fontId="8" fillId="11" borderId="37" applyNumberFormat="0" applyAlignment="0" applyProtection="0"/>
    <xf numFmtId="0" fontId="8" fillId="11" borderId="37" applyNumberFormat="0" applyAlignment="0" applyProtection="0"/>
    <xf numFmtId="0" fontId="8" fillId="11" borderId="37" applyNumberFormat="0" applyAlignment="0" applyProtection="0"/>
    <xf numFmtId="0" fontId="8" fillId="11" borderId="37" applyNumberFormat="0" applyAlignment="0" applyProtection="0"/>
    <xf numFmtId="0" fontId="8" fillId="11" borderId="37" applyNumberFormat="0" applyAlignment="0" applyProtection="0"/>
    <xf numFmtId="0" fontId="67" fillId="11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8" fillId="14" borderId="37" applyNumberFormat="0" applyAlignment="0" applyProtection="0"/>
    <xf numFmtId="0" fontId="67" fillId="11" borderId="37" applyNumberFormat="0" applyAlignment="0" applyProtection="0"/>
    <xf numFmtId="0" fontId="68" fillId="14" borderId="37" applyNumberFormat="0" applyAlignment="0" applyProtection="0"/>
    <xf numFmtId="0" fontId="67" fillId="11" borderId="37" applyNumberFormat="0" applyAlignment="0" applyProtection="0"/>
    <xf numFmtId="0" fontId="67" fillId="11" borderId="37" applyNumberFormat="0" applyAlignment="0" applyProtection="0"/>
    <xf numFmtId="0" fontId="67" fillId="11" borderId="37" applyNumberFormat="0" applyAlignment="0" applyProtection="0"/>
    <xf numFmtId="0" fontId="67" fillId="11" borderId="37" applyNumberFormat="0" applyAlignment="0" applyProtection="0"/>
    <xf numFmtId="0" fontId="67" fillId="11" borderId="37" applyNumberFormat="0" applyAlignment="0" applyProtection="0"/>
    <xf numFmtId="0" fontId="67" fillId="11" borderId="37" applyNumberFormat="0" applyAlignment="0" applyProtection="0"/>
    <xf numFmtId="0" fontId="27" fillId="8" borderId="38" applyNumberFormat="0" applyFont="0" applyAlignment="0" applyProtection="0"/>
    <xf numFmtId="0" fontId="8" fillId="8" borderId="38" applyNumberFormat="0" applyFont="0" applyAlignment="0" applyProtection="0"/>
    <xf numFmtId="0" fontId="8" fillId="8" borderId="38" applyNumberFormat="0" applyFont="0" applyAlignment="0" applyProtection="0"/>
    <xf numFmtId="0" fontId="42" fillId="8" borderId="38" applyNumberFormat="0" applyFont="0" applyAlignment="0" applyProtection="0"/>
    <xf numFmtId="0" fontId="77" fillId="27" borderId="39" applyNumberFormat="0" applyAlignment="0" applyProtection="0"/>
    <xf numFmtId="0" fontId="8" fillId="27" borderId="39" applyNumberFormat="0" applyAlignment="0" applyProtection="0"/>
    <xf numFmtId="0" fontId="78" fillId="27" borderId="39" applyNumberFormat="0" applyAlignment="0" applyProtection="0"/>
    <xf numFmtId="0" fontId="78" fillId="27" borderId="39" applyNumberFormat="0" applyAlignment="0" applyProtection="0"/>
    <xf numFmtId="0" fontId="79" fillId="28" borderId="39" applyNumberFormat="0" applyAlignment="0" applyProtection="0"/>
    <xf numFmtId="0" fontId="84" fillId="0" borderId="40" applyNumberFormat="0" applyFill="0" applyAlignment="0" applyProtection="0"/>
    <xf numFmtId="0" fontId="86" fillId="0" borderId="41" applyNumberFormat="0" applyFill="0" applyAlignment="0" applyProtection="0"/>
    <xf numFmtId="0" fontId="8" fillId="27" borderId="39" applyNumberFormat="0" applyAlignment="0" applyProtection="0"/>
    <xf numFmtId="0" fontId="8" fillId="27" borderId="37" applyNumberFormat="0" applyAlignment="0" applyProtection="0"/>
    <xf numFmtId="4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/>
    <xf numFmtId="19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11" borderId="37" applyNumberFormat="0" applyAlignment="0" applyProtection="0"/>
    <xf numFmtId="0" fontId="8" fillId="0" borderId="0"/>
    <xf numFmtId="0" fontId="8" fillId="0" borderId="40" applyNumberFormat="0" applyFill="0" applyAlignment="0" applyProtection="0"/>
    <xf numFmtId="0" fontId="8" fillId="0" borderId="0"/>
    <xf numFmtId="0" fontId="8" fillId="8" borderId="3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 applyFont="0" applyFill="0" applyBorder="0" applyAlignment="0" applyProtection="0"/>
    <xf numFmtId="203" fontId="8" fillId="0" borderId="11" applyFont="0" applyFill="0" applyBorder="0" applyAlignment="0" applyProtection="0">
      <alignment horizontal="center"/>
    </xf>
    <xf numFmtId="0" fontId="8" fillId="0" borderId="0"/>
    <xf numFmtId="0" fontId="8" fillId="26" borderId="0"/>
    <xf numFmtId="0" fontId="8" fillId="0" borderId="0" applyNumberFormat="0" applyFill="0" applyBorder="0" applyAlignment="0" applyProtection="0"/>
    <xf numFmtId="3" fontId="8" fillId="0" borderId="0" applyFill="0" applyBorder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93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215" fontId="7" fillId="0" borderId="0"/>
    <xf numFmtId="220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>
      <alignment horizontal="left"/>
    </xf>
    <xf numFmtId="3" fontId="8" fillId="0" borderId="0" applyFont="0" applyFill="0" applyBorder="0" applyAlignment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223" fontId="8" fillId="0" borderId="2" applyNumberFormat="0" applyFill="0" applyBorder="0" applyAlignment="0" applyProtection="0">
      <alignment horizontal="center"/>
    </xf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1" fontId="42" fillId="0" borderId="0"/>
    <xf numFmtId="0" fontId="7" fillId="0" borderId="0"/>
    <xf numFmtId="0" fontId="8" fillId="0" borderId="0"/>
    <xf numFmtId="0" fontId="27" fillId="0" borderId="0"/>
    <xf numFmtId="0" fontId="7" fillId="0" borderId="0"/>
    <xf numFmtId="0" fontId="27" fillId="0" borderId="0"/>
    <xf numFmtId="0" fontId="2" fillId="0" borderId="0"/>
    <xf numFmtId="23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233" fontId="8" fillId="0" borderId="1">
      <alignment horizontal="center" vertical="center"/>
    </xf>
    <xf numFmtId="0" fontId="8" fillId="0" borderId="28" applyBorder="0">
      <alignment vertical="top"/>
      <protection locked="0"/>
    </xf>
    <xf numFmtId="233" fontId="8" fillId="0" borderId="1">
      <alignment horizontal="center" vertical="center"/>
    </xf>
    <xf numFmtId="0" fontId="8" fillId="0" borderId="28" applyBorder="0">
      <alignment vertical="top"/>
      <protection locked="0"/>
    </xf>
    <xf numFmtId="0" fontId="8" fillId="0" borderId="1">
      <alignment horizontal="center" vertical="center"/>
    </xf>
    <xf numFmtId="0" fontId="8" fillId="0" borderId="28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234" fontId="8" fillId="0" borderId="0"/>
    <xf numFmtId="0" fontId="8" fillId="0" borderId="0"/>
    <xf numFmtId="3" fontId="8" fillId="0" borderId="0" applyNumberFormat="0" applyAlignment="0">
      <alignment horizontal="right"/>
    </xf>
    <xf numFmtId="223" fontId="8" fillId="0" borderId="2" applyNumberFormat="0" applyFill="0" applyBorder="0" applyAlignment="0" applyProtection="0">
      <alignment horizontal="center"/>
    </xf>
    <xf numFmtId="3" fontId="8" fillId="0" borderId="1" applyNumberFormat="0" applyFont="0" applyFill="0" applyAlignment="0" applyProtection="0">
      <alignment vertical="center"/>
    </xf>
    <xf numFmtId="0" fontId="8" fillId="0" borderId="0"/>
    <xf numFmtId="2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93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" fontId="1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2" fillId="0" borderId="0"/>
    <xf numFmtId="38" fontId="9" fillId="2" borderId="0" applyNumberFormat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101" fillId="36" borderId="0" applyNumberFormat="0" applyBorder="0" applyAlignment="0" applyProtection="0"/>
    <xf numFmtId="0" fontId="110" fillId="0" borderId="0" applyNumberFormat="0" applyFill="0" applyBorder="0" applyAlignment="0" applyProtection="0"/>
    <xf numFmtId="0" fontId="27" fillId="0" borderId="0"/>
    <xf numFmtId="43" fontId="8" fillId="0" borderId="0" applyNumberFormat="0" applyFill="0" applyBorder="0" applyAlignment="0" applyProtection="0"/>
    <xf numFmtId="0" fontId="24" fillId="0" borderId="0"/>
    <xf numFmtId="0" fontId="8" fillId="19" borderId="0" applyNumberFormat="0" applyBorder="0" applyAlignment="0" applyProtection="0"/>
    <xf numFmtId="0" fontId="29" fillId="24" borderId="0" applyNumberFormat="0" applyBorder="0" applyAlignment="0" applyProtection="0"/>
    <xf numFmtId="0" fontId="2" fillId="0" borderId="0"/>
    <xf numFmtId="0" fontId="2" fillId="0" borderId="0"/>
    <xf numFmtId="10" fontId="9" fillId="3" borderId="1" applyNumberFormat="0" applyBorder="0" applyAlignment="0" applyProtection="0"/>
    <xf numFmtId="0" fontId="2" fillId="0" borderId="0"/>
    <xf numFmtId="0" fontId="114" fillId="44" borderId="0">
      <alignment vertical="top"/>
      <protection locked="0"/>
    </xf>
    <xf numFmtId="0" fontId="24" fillId="0" borderId="0"/>
    <xf numFmtId="0" fontId="2" fillId="0" borderId="0"/>
    <xf numFmtId="194" fontId="7" fillId="0" borderId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5" fillId="0" borderId="0"/>
    <xf numFmtId="0" fontId="7" fillId="0" borderId="0"/>
    <xf numFmtId="245" fontId="105" fillId="0" borderId="0"/>
    <xf numFmtId="0" fontId="103" fillId="0" borderId="0"/>
    <xf numFmtId="0" fontId="47" fillId="0" borderId="0" applyNumberFormat="0" applyFill="0" applyBorder="0" applyAlignment="0" applyProtection="0"/>
    <xf numFmtId="215" fontId="7" fillId="0" borderId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19" fillId="0" borderId="0"/>
    <xf numFmtId="0" fontId="24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23" fontId="123" fillId="0" borderId="2" applyNumberFormat="0" applyFill="0" applyBorder="0" applyAlignment="0" applyProtection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22" fillId="11" borderId="12" applyNumberFormat="0" applyAlignment="0" applyProtection="0"/>
    <xf numFmtId="0" fontId="115" fillId="0" borderId="0" applyFont="0" applyFill="0" applyBorder="0" applyAlignment="0" applyProtection="0"/>
    <xf numFmtId="0" fontId="35" fillId="27" borderId="12" applyNumberFormat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5" fillId="7" borderId="0" applyNumberFormat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42" fillId="0" borderId="0"/>
    <xf numFmtId="0" fontId="27" fillId="0" borderId="0"/>
    <xf numFmtId="0" fontId="8" fillId="33" borderId="16">
      <alignment vertical="center" wrapText="1"/>
    </xf>
    <xf numFmtId="0" fontId="8" fillId="0" borderId="0">
      <alignment horizontal="left"/>
    </xf>
    <xf numFmtId="0" fontId="8" fillId="33" borderId="16">
      <alignment vertical="center" wrapText="1"/>
    </xf>
    <xf numFmtId="0" fontId="8" fillId="0" borderId="0">
      <alignment horizontal="left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43" fontId="8" fillId="0" borderId="0" applyFont="0" applyFill="0" applyBorder="0" applyAlignment="0" applyProtection="0"/>
    <xf numFmtId="0" fontId="127" fillId="0" borderId="28" applyBorder="0">
      <alignment vertical="top"/>
      <protection locked="0"/>
    </xf>
    <xf numFmtId="0" fontId="88" fillId="0" borderId="0" applyNumberFormat="0" applyFill="0" applyBorder="0" applyAlignment="0" applyProtection="0"/>
    <xf numFmtId="0" fontId="21" fillId="0" borderId="0"/>
    <xf numFmtId="0" fontId="8" fillId="8" borderId="38" applyNumberFormat="0" applyFont="0" applyAlignment="0" applyProtection="0"/>
    <xf numFmtId="0" fontId="19" fillId="0" borderId="0"/>
    <xf numFmtId="0" fontId="42" fillId="0" borderId="0"/>
    <xf numFmtId="38" fontId="117" fillId="2" borderId="0" applyNumberFormat="0" applyBorder="0" applyAlignment="0" applyProtection="0"/>
    <xf numFmtId="190" fontId="1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3" fontId="107" fillId="0" borderId="0" applyFill="0" applyBorder="0" applyProtection="0"/>
    <xf numFmtId="0" fontId="8" fillId="7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0" fontId="24" fillId="0" borderId="0"/>
    <xf numFmtId="0" fontId="24" fillId="0" borderId="0"/>
    <xf numFmtId="0" fontId="2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" fillId="0" borderId="0"/>
    <xf numFmtId="0" fontId="2" fillId="0" borderId="0"/>
    <xf numFmtId="0" fontId="103" fillId="0" borderId="0"/>
    <xf numFmtId="0" fontId="25" fillId="4" borderId="0" applyNumberFormat="0" applyBorder="0" applyAlignment="0" applyProtection="0"/>
    <xf numFmtId="10" fontId="9" fillId="3" borderId="1" applyNumberFormat="0" applyBorder="0" applyAlignment="0" applyProtection="0"/>
    <xf numFmtId="0" fontId="33" fillId="0" borderId="0" applyProtection="0"/>
    <xf numFmtId="195" fontId="7" fillId="0" borderId="0"/>
    <xf numFmtId="0" fontId="53" fillId="0" borderId="0">
      <alignment horizontal="left"/>
    </xf>
    <xf numFmtId="0" fontId="1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25" fillId="11" borderId="0" applyNumberFormat="0" applyBorder="0" applyAlignment="0" applyProtection="0"/>
    <xf numFmtId="3" fontId="8" fillId="0" borderId="1" applyNumberFormat="0" applyFont="0" applyFill="0" applyAlignment="0" applyProtection="0">
      <alignment vertical="center"/>
    </xf>
    <xf numFmtId="0" fontId="99" fillId="35" borderId="0" applyNumberFormat="0" applyBorder="0" applyAlignment="0" applyProtection="0"/>
    <xf numFmtId="0" fontId="25" fillId="5" borderId="0" applyNumberFormat="0" applyBorder="0" applyAlignment="0" applyProtection="0"/>
    <xf numFmtId="0" fontId="8" fillId="33" borderId="16">
      <alignment vertical="center" wrapText="1"/>
    </xf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243" fontId="102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" fillId="0" borderId="0">
      <alignment horizontal="left"/>
    </xf>
    <xf numFmtId="196" fontId="124" fillId="0" borderId="0"/>
    <xf numFmtId="241" fontId="42" fillId="0" borderId="0"/>
    <xf numFmtId="241" fontId="42" fillId="0" borderId="0"/>
    <xf numFmtId="0" fontId="75" fillId="14" borderId="0" applyNumberFormat="0" applyBorder="0" applyAlignment="0" applyProtection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1" fillId="0" borderId="0"/>
    <xf numFmtId="0" fontId="2" fillId="0" borderId="0"/>
    <xf numFmtId="9" fontId="102" fillId="0" borderId="0" applyFont="0" applyFill="0" applyBorder="0" applyAlignment="0" applyProtection="0"/>
    <xf numFmtId="0" fontId="8" fillId="0" borderId="0"/>
    <xf numFmtId="0" fontId="51" fillId="9" borderId="0" applyNumberFormat="0" applyBorder="0" applyAlignment="0" applyProtection="0"/>
    <xf numFmtId="0" fontId="113" fillId="0" borderId="0">
      <alignment horizontal="left"/>
    </xf>
    <xf numFmtId="4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29" fillId="21" borderId="0" applyNumberFormat="0" applyBorder="0" applyAlignment="0" applyProtection="0"/>
    <xf numFmtId="0" fontId="25" fillId="10" borderId="0" applyNumberFormat="0" applyBorder="0" applyAlignment="0" applyProtection="0"/>
    <xf numFmtId="0" fontId="21" fillId="0" borderId="0"/>
    <xf numFmtId="0" fontId="24" fillId="0" borderId="0"/>
    <xf numFmtId="0" fontId="24" fillId="0" borderId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0" fontId="2" fillId="0" borderId="0"/>
    <xf numFmtId="0" fontId="137" fillId="0" borderId="0"/>
    <xf numFmtId="0" fontId="8" fillId="27" borderId="0"/>
    <xf numFmtId="0" fontId="2" fillId="0" borderId="0"/>
    <xf numFmtId="0" fontId="29" fillId="19" borderId="0" applyNumberFormat="0" applyBorder="0" applyAlignment="0" applyProtection="0"/>
    <xf numFmtId="0" fontId="21" fillId="0" borderId="0"/>
    <xf numFmtId="0" fontId="29" fillId="6" borderId="0" applyNumberFormat="0" applyBorder="0" applyAlignment="0" applyProtection="0"/>
    <xf numFmtId="193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244" fontId="104" fillId="0" borderId="0" applyFont="0" applyFill="0" applyBorder="0" applyAlignment="0" applyProtection="0"/>
    <xf numFmtId="0" fontId="25" fillId="13" borderId="0" applyNumberFormat="0" applyBorder="0" applyAlignment="0" applyProtection="0"/>
    <xf numFmtId="0" fontId="29" fillId="18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234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3" fontId="115" fillId="0" borderId="0" applyFont="0" applyFill="0" applyBorder="0" applyAlignment="0" applyProtection="0"/>
    <xf numFmtId="223" fontId="130" fillId="0" borderId="2" applyNumberFormat="0" applyFill="0" applyBorder="0" applyAlignment="0" applyProtection="0">
      <alignment horizontal="center"/>
    </xf>
    <xf numFmtId="0" fontId="39" fillId="29" borderId="13" applyNumberFormat="0" applyAlignment="0" applyProtection="0"/>
    <xf numFmtId="0" fontId="57" fillId="0" borderId="17" applyNumberFormat="0" applyFill="0" applyAlignment="0" applyProtection="0"/>
    <xf numFmtId="194" fontId="19" fillId="0" borderId="0" applyFont="0" applyFill="0" applyBorder="0" applyAlignment="0" applyProtection="0"/>
    <xf numFmtId="0" fontId="110" fillId="0" borderId="0" applyFont="0" applyFill="0" applyBorder="0" applyAlignment="0" applyProtection="0"/>
    <xf numFmtId="49" fontId="116" fillId="33" borderId="1">
      <alignment horizontal="center" vertical="center" wrapText="1"/>
    </xf>
    <xf numFmtId="0" fontId="21" fillId="0" borderId="0"/>
    <xf numFmtId="0" fontId="2" fillId="0" borderId="0"/>
    <xf numFmtId="0" fontId="25" fillId="12" borderId="0" applyNumberFormat="0" applyBorder="0" applyAlignment="0" applyProtection="0"/>
    <xf numFmtId="187" fontId="126" fillId="45" borderId="42">
      <alignment horizontal="center" vertical="center" wrapText="1"/>
    </xf>
    <xf numFmtId="10" fontId="9" fillId="3" borderId="1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9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2" fillId="0" borderId="0"/>
    <xf numFmtId="4" fontId="8" fillId="0" borderId="43" applyNumberFormat="0" applyFont="0" applyFill="0" applyAlignment="0" applyProtection="0">
      <alignment vertical="center"/>
    </xf>
    <xf numFmtId="0" fontId="127" fillId="0" borderId="28" applyBorder="0">
      <alignment vertical="top"/>
      <protection locked="0"/>
    </xf>
    <xf numFmtId="0" fontId="63" fillId="0" borderId="21" applyNumberFormat="0" applyFill="0" applyAlignment="0" applyProtection="0"/>
    <xf numFmtId="3" fontId="129" fillId="0" borderId="0" applyNumberFormat="0" applyAlignment="0">
      <alignment horizontal="right"/>
    </xf>
    <xf numFmtId="0" fontId="2" fillId="0" borderId="0"/>
    <xf numFmtId="0" fontId="2" fillId="0" borderId="0"/>
    <xf numFmtId="3" fontId="85" fillId="0" borderId="30">
      <alignment horizontal="center"/>
    </xf>
    <xf numFmtId="0" fontId="131" fillId="0" borderId="0"/>
    <xf numFmtId="0" fontId="19" fillId="0" borderId="0"/>
    <xf numFmtId="243" fontId="102" fillId="0" borderId="0" applyFont="0" applyFill="0" applyBorder="0" applyAlignment="0" applyProtection="0"/>
    <xf numFmtId="189" fontId="10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25" fillId="6" borderId="0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22" fillId="0" borderId="0"/>
    <xf numFmtId="0" fontId="24" fillId="0" borderId="0"/>
    <xf numFmtId="0" fontId="127" fillId="0" borderId="28" applyBorder="0">
      <alignment vertical="top"/>
      <protection locked="0"/>
    </xf>
    <xf numFmtId="0" fontId="70" fillId="0" borderId="23" applyNumberFormat="0" applyFill="0" applyAlignment="0" applyProtection="0"/>
    <xf numFmtId="0" fontId="78" fillId="27" borderId="27" applyNumberFormat="0" applyAlignment="0" applyProtection="0"/>
    <xf numFmtId="0" fontId="111" fillId="0" borderId="0" applyNumberFormat="0" applyFill="0" applyBorder="0" applyAlignment="0" applyProtection="0"/>
    <xf numFmtId="0" fontId="29" fillId="20" borderId="0" applyNumberFormat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132" fillId="0" borderId="0" applyNumberFormat="0" applyFill="0" applyBorder="0" applyAlignment="0" applyProtection="0"/>
    <xf numFmtId="3" fontId="85" fillId="0" borderId="30">
      <alignment horizontal="center"/>
    </xf>
    <xf numFmtId="0" fontId="2" fillId="0" borderId="0"/>
    <xf numFmtId="0" fontId="128" fillId="0" borderId="1">
      <alignment horizontal="center" vertical="center"/>
    </xf>
    <xf numFmtId="0" fontId="2" fillId="0" borderId="0"/>
    <xf numFmtId="0" fontId="2" fillId="0" borderId="0"/>
    <xf numFmtId="0" fontId="25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 applyNumberFormat="0" applyAlignment="0">
      <alignment horizontal="left"/>
    </xf>
    <xf numFmtId="221" fontId="19" fillId="0" borderId="0" applyFont="0" applyFill="0" applyBorder="0" applyAlignment="0" applyProtection="0"/>
    <xf numFmtId="0" fontId="2" fillId="0" borderId="0"/>
    <xf numFmtId="0" fontId="110" fillId="0" borderId="0" applyNumberForma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8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117" fillId="3" borderId="1" applyNumberFormat="0" applyBorder="0" applyAlignment="0" applyProtection="0"/>
    <xf numFmtId="0" fontId="118" fillId="0" borderId="0" applyNumberFormat="0" applyBorder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0" fillId="0" borderId="19" applyNumberFormat="0" applyFill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4" fillId="0" borderId="0"/>
    <xf numFmtId="0" fontId="8" fillId="33" borderId="16">
      <alignment vertical="center" wrapText="1"/>
    </xf>
    <xf numFmtId="0" fontId="8" fillId="0" borderId="0">
      <alignment horizontal="left"/>
    </xf>
    <xf numFmtId="9" fontId="27" fillId="0" borderId="0" applyFont="0" applyFill="0" applyBorder="0" applyAlignment="0" applyProtection="0"/>
    <xf numFmtId="0" fontId="24" fillId="0" borderId="0"/>
    <xf numFmtId="0" fontId="8" fillId="33" borderId="16">
      <alignment vertical="center" wrapText="1"/>
    </xf>
    <xf numFmtId="0" fontId="8" fillId="0" borderId="0">
      <alignment horizontal="left"/>
    </xf>
    <xf numFmtId="0" fontId="24" fillId="0" borderId="0"/>
    <xf numFmtId="0" fontId="24" fillId="0" borderId="0"/>
    <xf numFmtId="39" fontId="8" fillId="0" borderId="0"/>
    <xf numFmtId="39" fontId="8" fillId="0" borderId="0"/>
    <xf numFmtId="0" fontId="22" fillId="0" borderId="0"/>
    <xf numFmtId="39" fontId="8" fillId="0" borderId="0"/>
    <xf numFmtId="0" fontId="24" fillId="0" borderId="0"/>
    <xf numFmtId="0" fontId="22" fillId="0" borderId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2" fillId="0" borderId="0"/>
    <xf numFmtId="0" fontId="22" fillId="0" borderId="0"/>
    <xf numFmtId="0" fontId="2" fillId="0" borderId="0"/>
    <xf numFmtId="9" fontId="27" fillId="0" borderId="0" applyFont="0" applyFill="0" applyBorder="0" applyAlignment="0" applyProtection="0"/>
    <xf numFmtId="0" fontId="24" fillId="0" borderId="0"/>
    <xf numFmtId="193" fontId="19" fillId="0" borderId="0" applyFont="0" applyFill="0" applyBorder="0" applyAlignment="0" applyProtection="0"/>
    <xf numFmtId="39" fontId="8" fillId="0" borderId="0"/>
    <xf numFmtId="0" fontId="27" fillId="0" borderId="0"/>
    <xf numFmtId="0" fontId="2" fillId="0" borderId="0"/>
    <xf numFmtId="0" fontId="24" fillId="0" borderId="0"/>
    <xf numFmtId="0" fontId="22" fillId="0" borderId="0"/>
    <xf numFmtId="193" fontId="27" fillId="0" borderId="0" applyFont="0" applyFill="0" applyBorder="0" applyAlignment="0" applyProtection="0"/>
    <xf numFmtId="0" fontId="24" fillId="0" borderId="0"/>
    <xf numFmtId="0" fontId="24" fillId="0" borderId="0"/>
    <xf numFmtId="9" fontId="27" fillId="0" borderId="0" applyFont="0" applyFill="0" applyBorder="0" applyAlignment="0" applyProtection="0"/>
    <xf numFmtId="0" fontId="24" fillId="0" borderId="0"/>
    <xf numFmtId="0" fontId="24" fillId="0" borderId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193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 applyFill="0" applyBorder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Protection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 applyFill="0" applyBorder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8" fillId="0" borderId="0"/>
    <xf numFmtId="0" fontId="8" fillId="0" borderId="0" applyFill="0" applyBorder="0" applyProtection="0"/>
    <xf numFmtId="0" fontId="8" fillId="0" borderId="0"/>
    <xf numFmtId="0" fontId="8" fillId="0" borderId="0"/>
    <xf numFmtId="0" fontId="8" fillId="0" borderId="0"/>
    <xf numFmtId="0" fontId="8" fillId="0" borderId="0"/>
    <xf numFmtId="193" fontId="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240" fontId="7" fillId="0" borderId="2" applyNumberFormat="0" applyFill="0" applyBorder="0" applyAlignment="0" applyProtection="0">
      <alignment horizontal="center"/>
    </xf>
    <xf numFmtId="196" fontId="11" fillId="0" borderId="0"/>
    <xf numFmtId="0" fontId="138" fillId="0" borderId="0" applyNumberFormat="0" applyFill="0" applyBorder="0" applyAlignment="0" applyProtection="0">
      <alignment vertical="top"/>
      <protection locked="0"/>
    </xf>
    <xf numFmtId="42" fontId="7" fillId="0" borderId="0" applyFont="0" applyFill="0" applyBorder="0" applyAlignment="0" applyProtection="0"/>
    <xf numFmtId="240" fontId="7" fillId="0" borderId="2" applyNumberFormat="0" applyFill="0" applyBorder="0" applyAlignment="0" applyProtection="0">
      <alignment horizontal="center"/>
    </xf>
    <xf numFmtId="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6" fontId="11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242" fontId="8" fillId="0" borderId="0" applyFont="0" applyFill="0" applyBorder="0" applyAlignment="0" applyProtection="0"/>
    <xf numFmtId="215" fontId="7" fillId="0" borderId="0"/>
    <xf numFmtId="195" fontId="7" fillId="0" borderId="0"/>
    <xf numFmtId="194" fontId="7" fillId="0" borderId="0"/>
    <xf numFmtId="241" fontId="42" fillId="0" borderId="0"/>
    <xf numFmtId="0" fontId="26" fillId="0" borderId="0"/>
    <xf numFmtId="0" fontId="27" fillId="0" borderId="0"/>
    <xf numFmtId="1" fontId="8" fillId="0" borderId="2" applyNumberFormat="0" applyFill="0" applyAlignment="0" applyProtection="0">
      <alignment horizontal="center" vertical="center"/>
    </xf>
    <xf numFmtId="234" fontId="8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6" fontId="140" fillId="0" borderId="0" applyFill="0" applyBorder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6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3" fontId="8" fillId="0" borderId="0" applyFill="0" applyBorder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215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7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Border="0"/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0" fontId="8" fillId="0" borderId="0" applyNumberFormat="0" applyAlignment="0">
      <alignment horizontal="left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1" fillId="0" borderId="0"/>
    <xf numFmtId="196" fontId="11" fillId="0" borderId="0"/>
    <xf numFmtId="196" fontId="11" fillId="0" borderId="0"/>
    <xf numFmtId="196" fontId="11" fillId="0" borderId="0"/>
    <xf numFmtId="196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3" fontId="8" fillId="0" borderId="0" applyNumberFormat="0" applyAlignment="0">
      <alignment horizontal="right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7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44" fillId="0" borderId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  <xf numFmtId="193" fontId="42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139" fillId="0" borderId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47" fillId="0" borderId="0" applyFill="0" applyBorder="0" applyAlignment="0" applyProtection="0"/>
    <xf numFmtId="0" fontId="94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48" fontId="25" fillId="0" borderId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201" fontId="102" fillId="0" borderId="0" applyFont="0" applyFill="0" applyBorder="0" applyAlignment="0" applyProtection="0"/>
    <xf numFmtId="0" fontId="8" fillId="0" borderId="0"/>
    <xf numFmtId="0" fontId="8" fillId="0" borderId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47" fontId="25" fillId="0" borderId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148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4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149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249" fontId="19" fillId="0" borderId="0" applyFont="0" applyFill="0" applyBorder="0" applyAlignment="0" applyProtection="0"/>
    <xf numFmtId="0" fontId="42" fillId="0" borderId="0"/>
    <xf numFmtId="194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51" fillId="47" borderId="0" applyNumberFormat="0" applyBorder="0" applyAlignment="0" applyProtection="0"/>
    <xf numFmtId="0" fontId="151" fillId="47" borderId="0" applyNumberFormat="0" applyBorder="0" applyAlignment="0" applyProtection="0"/>
    <xf numFmtId="0" fontId="152" fillId="48" borderId="0" applyNumberFormat="0" applyBorder="0" applyAlignment="0" applyProtection="0"/>
    <xf numFmtId="0" fontId="151" fillId="49" borderId="0" applyNumberFormat="0" applyBorder="0" applyAlignment="0" applyProtection="0"/>
    <xf numFmtId="0" fontId="151" fillId="50" borderId="0" applyNumberFormat="0" applyBorder="0" applyAlignment="0" applyProtection="0"/>
    <xf numFmtId="0" fontId="152" fillId="51" borderId="0" applyNumberFormat="0" applyBorder="0" applyAlignment="0" applyProtection="0"/>
    <xf numFmtId="0" fontId="151" fillId="49" borderId="0" applyNumberFormat="0" applyBorder="0" applyAlignment="0" applyProtection="0"/>
    <xf numFmtId="0" fontId="151" fillId="52" borderId="0" applyNumberFormat="0" applyBorder="0" applyAlignment="0" applyProtection="0"/>
    <xf numFmtId="0" fontId="152" fillId="50" borderId="0" applyNumberFormat="0" applyBorder="0" applyAlignment="0" applyProtection="0"/>
    <xf numFmtId="0" fontId="151" fillId="47" borderId="0" applyNumberFormat="0" applyBorder="0" applyAlignment="0" applyProtection="0"/>
    <xf numFmtId="0" fontId="151" fillId="50" borderId="0" applyNumberFormat="0" applyBorder="0" applyAlignment="0" applyProtection="0"/>
    <xf numFmtId="0" fontId="152" fillId="50" borderId="0" applyNumberFormat="0" applyBorder="0" applyAlignment="0" applyProtection="0"/>
    <xf numFmtId="0" fontId="151" fillId="53" borderId="0" applyNumberFormat="0" applyBorder="0" applyAlignment="0" applyProtection="0"/>
    <xf numFmtId="0" fontId="151" fillId="47" borderId="0" applyNumberFormat="0" applyBorder="0" applyAlignment="0" applyProtection="0"/>
    <xf numFmtId="0" fontId="152" fillId="48" borderId="0" applyNumberFormat="0" applyBorder="0" applyAlignment="0" applyProtection="0"/>
    <xf numFmtId="0" fontId="151" fillId="49" borderId="0" applyNumberFormat="0" applyBorder="0" applyAlignment="0" applyProtection="0"/>
    <xf numFmtId="0" fontId="151" fillId="54" borderId="0" applyNumberFormat="0" applyBorder="0" applyAlignment="0" applyProtection="0"/>
    <xf numFmtId="0" fontId="152" fillId="54" borderId="0" applyNumberFormat="0" applyBorder="0" applyAlignment="0" applyProtection="0"/>
    <xf numFmtId="0" fontId="153" fillId="0" borderId="34" applyNumberFormat="0" applyFill="0" applyProtection="0">
      <alignment horizont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25" fillId="0" borderId="0" applyFill="0" applyBorder="0" applyAlignment="0" applyProtection="0"/>
    <xf numFmtId="250" fontId="25" fillId="0" borderId="0" applyFill="0" applyBorder="0" applyAlignment="0" applyProtection="0"/>
    <xf numFmtId="193" fontId="13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5" fillId="0" borderId="0" applyFill="0" applyBorder="0" applyAlignment="0" applyProtection="0"/>
    <xf numFmtId="43" fontId="154" fillId="0" borderId="0" applyFont="0" applyFill="0" applyBorder="0" applyAlignment="0" applyProtection="0"/>
    <xf numFmtId="193" fontId="146" fillId="0" borderId="0" applyFont="0" applyFill="0" applyBorder="0" applyAlignment="0" applyProtection="0"/>
    <xf numFmtId="250" fontId="25" fillId="0" borderId="0" applyFill="0" applyBorder="0" applyAlignment="0" applyProtection="0"/>
    <xf numFmtId="37" fontId="150" fillId="0" borderId="0" applyFont="0" applyFill="0" applyBorder="0" applyAlignment="0" applyProtection="0"/>
    <xf numFmtId="251" fontId="150" fillId="0" borderId="0" applyFont="0" applyFill="0" applyBorder="0" applyAlignment="0" applyProtection="0"/>
    <xf numFmtId="39" fontId="150" fillId="0" borderId="0" applyFont="0" applyFill="0" applyBorder="0" applyAlignment="0" applyProtection="0"/>
    <xf numFmtId="187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55" fillId="55" borderId="0" applyNumberFormat="0" applyBorder="0" applyAlignment="0" applyProtection="0"/>
    <xf numFmtId="0" fontId="155" fillId="56" borderId="0" applyNumberFormat="0" applyBorder="0" applyAlignment="0" applyProtection="0"/>
    <xf numFmtId="0" fontId="155" fillId="57" borderId="0" applyNumberFormat="0" applyBorder="0" applyAlignment="0" applyProtection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0" fontId="100" fillId="0" borderId="0"/>
    <xf numFmtId="0" fontId="8" fillId="0" borderId="0"/>
    <xf numFmtId="0" fontId="139" fillId="0" borderId="0"/>
    <xf numFmtId="0" fontId="139" fillId="0" borderId="0"/>
    <xf numFmtId="0" fontId="156" fillId="0" borderId="0"/>
    <xf numFmtId="0" fontId="8" fillId="0" borderId="0"/>
    <xf numFmtId="0" fontId="8" fillId="0" borderId="0"/>
    <xf numFmtId="0" fontId="8" fillId="0" borderId="0"/>
    <xf numFmtId="9" fontId="146" fillId="0" borderId="0" applyFont="0" applyFill="0" applyBorder="0" applyAlignment="0" applyProtection="0"/>
    <xf numFmtId="9" fontId="2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24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43" fontId="42" fillId="0" borderId="0" applyFont="0" applyFill="0" applyBorder="0" applyAlignment="0" applyProtection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119" fillId="0" borderId="0" applyNumberFormat="0" applyFill="0" applyBorder="0" applyAlignment="0" applyProtection="0"/>
    <xf numFmtId="246" fontId="120" fillId="0" borderId="0" applyNumberFormat="0" applyFill="0" applyBorder="0" applyAlignment="0" applyProtection="0">
      <alignment vertical="top"/>
      <protection locked="0"/>
    </xf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125" fillId="0" borderId="0"/>
    <xf numFmtId="246" fontId="133" fillId="0" borderId="0"/>
    <xf numFmtId="246" fontId="134" fillId="0" borderId="0"/>
    <xf numFmtId="246" fontId="8" fillId="0" borderId="0"/>
    <xf numFmtId="246" fontId="8" fillId="0" borderId="0"/>
    <xf numFmtId="246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/>
    <xf numFmtId="0" fontId="8" fillId="0" borderId="0" applyNumberFormat="0" applyFill="0" applyBorder="0" applyAlignment="0" applyProtection="0"/>
    <xf numFmtId="3" fontId="8" fillId="0" borderId="0" applyFill="0" applyBorder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>
      <alignment horizontal="left"/>
    </xf>
    <xf numFmtId="0" fontId="8" fillId="0" borderId="0" applyNumberFormat="0" applyBorder="0"/>
    <xf numFmtId="0" fontId="8" fillId="0" borderId="0" applyNumberFormat="0" applyAlignment="0">
      <alignment horizontal="left"/>
    </xf>
    <xf numFmtId="223" fontId="8" fillId="0" borderId="2" applyNumberFormat="0" applyFill="0" applyBorder="0" applyAlignment="0" applyProtection="0">
      <alignment horizontal="center"/>
    </xf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1">
      <alignment horizontal="center" vertical="center"/>
    </xf>
    <xf numFmtId="0" fontId="8" fillId="0" borderId="28" applyBorder="0">
      <alignment vertical="top"/>
      <protection locked="0"/>
    </xf>
    <xf numFmtId="3" fontId="8" fillId="0" borderId="0" applyNumberFormat="0" applyAlignment="0">
      <alignment horizontal="right"/>
    </xf>
    <xf numFmtId="223" fontId="8" fillId="0" borderId="2" applyNumberFormat="0" applyFill="0" applyBorder="0" applyAlignment="0" applyProtection="0">
      <alignment horizontal="center"/>
    </xf>
    <xf numFmtId="0" fontId="8" fillId="0" borderId="0"/>
    <xf numFmtId="0" fontId="17" fillId="0" borderId="0"/>
    <xf numFmtId="0" fontId="2" fillId="0" borderId="0"/>
    <xf numFmtId="0" fontId="2" fillId="0" borderId="0"/>
    <xf numFmtId="9" fontId="1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25" fillId="64" borderId="0" applyNumberFormat="0" applyBorder="0" applyAlignment="0" applyProtection="0"/>
    <xf numFmtId="0" fontId="8" fillId="0" borderId="0"/>
    <xf numFmtId="0" fontId="8" fillId="0" borderId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1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1" fillId="0" borderId="0"/>
    <xf numFmtId="0" fontId="25" fillId="4" borderId="0" applyNumberFormat="0" applyBorder="0" applyAlignment="0" applyProtection="0"/>
    <xf numFmtId="0" fontId="25" fillId="6" borderId="0" applyNumberFormat="0" applyBorder="0" applyAlignment="0" applyProtection="0"/>
    <xf numFmtId="0" fontId="25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4" borderId="0" applyNumberFormat="0" applyBorder="0" applyAlignment="0" applyProtection="0"/>
    <xf numFmtId="0" fontId="26" fillId="6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4" borderId="0" applyNumberFormat="0" applyBorder="0" applyAlignment="0" applyProtection="0"/>
    <xf numFmtId="0" fontId="26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29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7" borderId="0" applyNumberFormat="0" applyBorder="0" applyAlignment="0" applyProtection="0"/>
    <xf numFmtId="0" fontId="8" fillId="26" borderId="0"/>
    <xf numFmtId="0" fontId="31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 applyNumberFormat="0" applyFill="0" applyBorder="0" applyAlignment="0" applyProtection="0"/>
    <xf numFmtId="0" fontId="27" fillId="8" borderId="0" applyNumberFormat="0" applyBorder="0" applyAlignment="0" applyProtection="0"/>
    <xf numFmtId="0" fontId="8" fillId="0" borderId="0"/>
    <xf numFmtId="0" fontId="8" fillId="0" borderId="0"/>
    <xf numFmtId="0" fontId="25" fillId="6" borderId="0" applyNumberFormat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193" fontId="17" fillId="0" borderId="0" applyFont="0" applyFill="0" applyBorder="0" applyAlignment="0" applyProtection="0"/>
    <xf numFmtId="0" fontId="34" fillId="27" borderId="12" applyNumberFormat="0" applyAlignment="0" applyProtection="0"/>
    <xf numFmtId="0" fontId="37" fillId="0" borderId="0"/>
    <xf numFmtId="0" fontId="38" fillId="29" borderId="13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5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193" fontId="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197" fontId="7" fillId="0" borderId="0"/>
    <xf numFmtId="0" fontId="55" fillId="33" borderId="16">
      <alignment vertical="center" wrapText="1"/>
    </xf>
    <xf numFmtId="0" fontId="8" fillId="0" borderId="0"/>
    <xf numFmtId="0" fontId="8" fillId="0" borderId="0"/>
    <xf numFmtId="0" fontId="27" fillId="0" borderId="0">
      <alignment vertical="top"/>
    </xf>
    <xf numFmtId="0" fontId="24" fillId="0" borderId="0"/>
    <xf numFmtId="0" fontId="8" fillId="0" borderId="0"/>
    <xf numFmtId="0" fontId="33" fillId="0" borderId="0" applyProtection="0"/>
    <xf numFmtId="0" fontId="1" fillId="0" borderId="0"/>
    <xf numFmtId="0" fontId="8" fillId="0" borderId="0"/>
    <xf numFmtId="247" fontId="25" fillId="0" borderId="0" applyFill="0" applyBorder="0" applyAlignment="0" applyProtection="0"/>
    <xf numFmtId="248" fontId="25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48" fontId="25" fillId="0" borderId="0" applyFill="0" applyBorder="0" applyAlignment="0" applyProtection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0" borderId="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0" fontId="8" fillId="0" borderId="0">
      <alignment horizontal="left"/>
    </xf>
    <xf numFmtId="0" fontId="46" fillId="0" borderId="0" applyNumberFormat="0" applyFill="0" applyBorder="0" applyAlignment="0" applyProtection="0"/>
    <xf numFmtId="0" fontId="8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0" borderId="0"/>
    <xf numFmtId="38" fontId="8" fillId="2" borderId="0" applyNumberFormat="0" applyBorder="0" applyAlignment="0" applyProtection="0"/>
    <xf numFmtId="0" fontId="53" fillId="0" borderId="0">
      <alignment horizontal="left"/>
    </xf>
    <xf numFmtId="0" fontId="53" fillId="32" borderId="14"/>
    <xf numFmtId="0" fontId="54" fillId="0" borderId="15" applyNumberFormat="0" applyAlignment="0" applyProtection="0">
      <alignment horizontal="left" vertical="center"/>
    </xf>
    <xf numFmtId="0" fontId="54" fillId="0" borderId="7">
      <alignment horizontal="left" vertical="center"/>
    </xf>
    <xf numFmtId="0" fontId="55" fillId="33" borderId="16">
      <alignment vertical="center" wrapText="1"/>
    </xf>
    <xf numFmtId="0" fontId="56" fillId="0" borderId="17" applyNumberFormat="0" applyFill="0" applyAlignment="0" applyProtection="0"/>
    <xf numFmtId="0" fontId="59" fillId="0" borderId="19" applyNumberFormat="0" applyFill="0" applyAlignment="0" applyProtection="0"/>
    <xf numFmtId="0" fontId="62" fillId="0" borderId="21" applyNumberFormat="0" applyFill="0" applyAlignment="0" applyProtection="0"/>
    <xf numFmtId="0" fontId="62" fillId="0" borderId="0" applyNumberFormat="0" applyFill="0" applyBorder="0" applyAlignment="0" applyProtection="0"/>
    <xf numFmtId="0" fontId="65" fillId="0" borderId="0" applyProtection="0"/>
    <xf numFmtId="0" fontId="66" fillId="0" borderId="0" applyProtection="0"/>
    <xf numFmtId="0" fontId="8" fillId="0" borderId="0" applyNumberFormat="0" applyBorder="0"/>
    <xf numFmtId="0" fontId="8" fillId="0" borderId="0" applyNumberFormat="0" applyAlignment="0">
      <alignment horizontal="left"/>
    </xf>
    <xf numFmtId="10" fontId="8" fillId="3" borderId="1" applyNumberFormat="0" applyBorder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8" fillId="0" borderId="0"/>
    <xf numFmtId="0" fontId="27" fillId="0" borderId="0">
      <alignment vertical="top"/>
    </xf>
    <xf numFmtId="0" fontId="143" fillId="0" borderId="29" applyNumberFormat="0" applyFill="0" applyAlignment="0" applyProtection="0"/>
    <xf numFmtId="0" fontId="69" fillId="0" borderId="23" applyNumberFormat="0" applyFill="0" applyAlignment="0" applyProtection="0"/>
    <xf numFmtId="0" fontId="28" fillId="12" borderId="0" applyNumberFormat="0" applyBorder="0" applyAlignment="0" applyProtection="0"/>
    <xf numFmtId="201" fontId="102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0" fontId="73" fillId="0" borderId="25"/>
    <xf numFmtId="0" fontId="8" fillId="0" borderId="0"/>
    <xf numFmtId="0" fontId="8" fillId="0" borderId="0" applyFont="0" applyFill="0" applyBorder="0" applyAlignment="0" applyProtection="0"/>
    <xf numFmtId="0" fontId="25" fillId="62" borderId="0" applyNumberFormat="0" applyBorder="0" applyAlignment="0" applyProtection="0"/>
    <xf numFmtId="0" fontId="8" fillId="0" borderId="0" applyFont="0" applyFill="0" applyBorder="0" applyAlignment="0" applyProtection="0"/>
    <xf numFmtId="0" fontId="21" fillId="0" borderId="0"/>
    <xf numFmtId="0" fontId="8" fillId="0" borderId="0" applyFont="0" applyFill="0" applyBorder="0" applyAlignment="0" applyProtection="0"/>
    <xf numFmtId="0" fontId="7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0" borderId="0"/>
    <xf numFmtId="0" fontId="27" fillId="0" borderId="0"/>
    <xf numFmtId="0" fontId="8" fillId="0" borderId="0"/>
    <xf numFmtId="196" fontId="11" fillId="0" borderId="0"/>
    <xf numFmtId="0" fontId="7" fillId="0" borderId="0"/>
    <xf numFmtId="0" fontId="8" fillId="0" borderId="0"/>
    <xf numFmtId="0" fontId="26" fillId="0" borderId="0"/>
    <xf numFmtId="0" fontId="4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7" fillId="8" borderId="38" applyNumberFormat="0" applyFont="0" applyAlignment="0" applyProtection="0"/>
    <xf numFmtId="0" fontId="77" fillId="27" borderId="27" applyNumberFormat="0" applyAlignment="0" applyProtection="0"/>
    <xf numFmtId="0" fontId="132" fillId="0" borderId="0" applyNumberForma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9" fillId="2" borderId="1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28" applyBorder="0">
      <alignment vertical="top"/>
      <protection locked="0"/>
    </xf>
    <xf numFmtId="0" fontId="8" fillId="0" borderId="0"/>
    <xf numFmtId="0" fontId="8" fillId="0" borderId="28" applyBorder="0">
      <alignment vertical="top"/>
      <protection locked="0"/>
    </xf>
    <xf numFmtId="0" fontId="8" fillId="0" borderId="1">
      <alignment horizontal="center" vertical="center"/>
    </xf>
    <xf numFmtId="0" fontId="8" fillId="0" borderId="28" applyBorder="0">
      <alignment vertical="top"/>
      <protection locked="0"/>
    </xf>
    <xf numFmtId="192" fontId="8" fillId="0" borderId="0" applyFont="0" applyFill="0" applyBorder="0" applyAlignment="0" applyProtection="0"/>
    <xf numFmtId="0" fontId="8" fillId="0" borderId="0"/>
    <xf numFmtId="190" fontId="7" fillId="0" borderId="0" applyFont="0" applyFill="0" applyBorder="0" applyAlignment="0" applyProtection="0"/>
    <xf numFmtId="0" fontId="60" fillId="0" borderId="19" applyNumberFormat="0" applyFill="0" applyAlignment="0" applyProtection="0"/>
    <xf numFmtId="0" fontId="41" fillId="0" borderId="0"/>
    <xf numFmtId="0" fontId="73" fillId="0" borderId="0"/>
    <xf numFmtId="0" fontId="8" fillId="0" borderId="0"/>
    <xf numFmtId="0" fontId="8" fillId="0" borderId="0"/>
    <xf numFmtId="0" fontId="7" fillId="0" borderId="0"/>
    <xf numFmtId="0" fontId="53" fillId="0" borderId="0">
      <alignment horizontal="left"/>
    </xf>
    <xf numFmtId="9" fontId="17" fillId="0" borderId="0" applyFont="0" applyFill="0" applyBorder="0" applyAlignment="0" applyProtection="0"/>
    <xf numFmtId="0" fontId="36" fillId="0" borderId="0" applyFill="0" applyBorder="0" applyProtection="0">
      <alignment horizontal="left" vertical="top"/>
    </xf>
    <xf numFmtId="0" fontId="83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7" fillId="0" borderId="0" applyNumberFormat="0" applyFill="0" applyBorder="0" applyAlignment="0" applyProtection="0"/>
    <xf numFmtId="0" fontId="89" fillId="0" borderId="32"/>
    <xf numFmtId="0" fontId="25" fillId="13" borderId="0" applyNumberFormat="0" applyBorder="0" applyAlignment="0" applyProtection="0"/>
    <xf numFmtId="192" fontId="8" fillId="0" borderId="0" applyFont="0" applyFill="0" applyBorder="0" applyAlignment="0" applyProtection="0"/>
    <xf numFmtId="0" fontId="53" fillId="0" borderId="0">
      <alignment horizontal="left"/>
    </xf>
    <xf numFmtId="0" fontId="90" fillId="0" borderId="0" applyNumberFormat="0" applyFill="0" applyBorder="0" applyAlignment="0" applyProtection="0">
      <alignment vertical="top"/>
      <protection locked="0"/>
    </xf>
    <xf numFmtId="0" fontId="8" fillId="29" borderId="13" applyNumberFormat="0" applyAlignment="0" applyProtection="0"/>
    <xf numFmtId="0" fontId="8" fillId="0" borderId="23" applyNumberFormat="0" applyFill="0" applyAlignment="0" applyProtection="0"/>
    <xf numFmtId="0" fontId="29" fillId="17" borderId="0" applyNumberFormat="0" applyBorder="0" applyAlignment="0" applyProtection="0"/>
    <xf numFmtId="0" fontId="8" fillId="7" borderId="0" applyNumberFormat="0" applyBorder="0" applyAlignment="0" applyProtection="0"/>
    <xf numFmtId="0" fontId="8" fillId="27" borderId="27" applyNumberFormat="0" applyAlignment="0" applyProtection="0"/>
    <xf numFmtId="0" fontId="8" fillId="27" borderId="12" applyNumberFormat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9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8" fillId="11" borderId="12" applyNumberFormat="0" applyAlignment="0" applyProtection="0"/>
    <xf numFmtId="0" fontId="8" fillId="14" borderId="0" applyNumberFormat="0" applyBorder="0" applyAlignment="0" applyProtection="0"/>
    <xf numFmtId="0" fontId="8" fillId="0" borderId="29" applyNumberFormat="0" applyFill="0" applyAlignment="0" applyProtection="0"/>
    <xf numFmtId="0" fontId="8" fillId="0" borderId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7" borderId="0" applyNumberFormat="0" applyBorder="0" applyAlignment="0" applyProtection="0"/>
    <xf numFmtId="0" fontId="8" fillId="0" borderId="17" applyNumberFormat="0" applyFill="0" applyAlignment="0" applyProtection="0"/>
    <xf numFmtId="0" fontId="8" fillId="0" borderId="19" applyNumberFormat="0" applyFill="0" applyAlignment="0" applyProtection="0"/>
    <xf numFmtId="0" fontId="8" fillId="0" borderId="21" applyNumberFormat="0" applyFill="0" applyAlignment="0" applyProtection="0"/>
    <xf numFmtId="0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27" fillId="4" borderId="0" applyNumberFormat="0" applyBorder="0" applyAlignment="0" applyProtection="0"/>
    <xf numFmtId="0" fontId="8" fillId="0" borderId="0"/>
    <xf numFmtId="0" fontId="8" fillId="0" borderId="0"/>
    <xf numFmtId="0" fontId="17" fillId="0" borderId="0"/>
    <xf numFmtId="193" fontId="2" fillId="0" borderId="0" applyFont="0" applyFill="0" applyBorder="0" applyAlignment="0" applyProtection="0"/>
    <xf numFmtId="2" fontId="115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10" fillId="0" borderId="0" applyNumberFormat="0" applyFill="0" applyBorder="0" applyAlignment="0" applyProtection="0"/>
    <xf numFmtId="0" fontId="24" fillId="0" borderId="0"/>
    <xf numFmtId="0" fontId="114" fillId="44" borderId="0">
      <alignment vertical="top"/>
      <protection locked="0"/>
    </xf>
    <xf numFmtId="0" fontId="24" fillId="0" borderId="0"/>
    <xf numFmtId="0" fontId="110" fillId="0" borderId="0" applyNumberFormat="0" applyFill="0" applyBorder="0" applyAlignment="0" applyProtection="0"/>
    <xf numFmtId="0" fontId="135" fillId="0" borderId="0"/>
    <xf numFmtId="0" fontId="103" fillId="0" borderId="0"/>
    <xf numFmtId="193" fontId="27" fillId="0" borderId="0" applyFont="0" applyFill="0" applyBorder="0" applyAlignment="0" applyProtection="0"/>
    <xf numFmtId="0" fontId="19" fillId="0" borderId="0"/>
    <xf numFmtId="0" fontId="24" fillId="0" borderId="0"/>
    <xf numFmtId="193" fontId="2" fillId="0" borderId="0" applyFont="0" applyFill="0" applyBorder="0" applyAlignment="0" applyProtection="0"/>
    <xf numFmtId="223" fontId="123" fillId="0" borderId="2" applyNumberFormat="0" applyFill="0" applyBorder="0" applyAlignment="0" applyProtection="0">
      <alignment horizontal="center"/>
    </xf>
    <xf numFmtId="9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7" fillId="8" borderId="0" applyNumberFormat="0" applyBorder="0" applyAlignment="0" applyProtection="0"/>
    <xf numFmtId="0" fontId="127" fillId="0" borderId="28" applyBorder="0">
      <alignment vertical="top"/>
      <protection locked="0"/>
    </xf>
    <xf numFmtId="0" fontId="21" fillId="0" borderId="0"/>
    <xf numFmtId="0" fontId="42" fillId="0" borderId="0"/>
    <xf numFmtId="38" fontId="117" fillId="2" borderId="0" applyNumberFormat="0" applyBorder="0" applyAlignment="0" applyProtection="0"/>
    <xf numFmtId="3" fontId="107" fillId="0" borderId="0" applyFill="0" applyBorder="0" applyProtection="0"/>
    <xf numFmtId="0" fontId="24" fillId="0" borderId="0"/>
    <xf numFmtId="0" fontId="24" fillId="0" borderId="0"/>
    <xf numFmtId="0" fontId="21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03" fillId="0" borderId="0"/>
    <xf numFmtId="0" fontId="11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93" fontId="17" fillId="0" borderId="0" applyFont="0" applyFill="0" applyBorder="0" applyAlignment="0" applyProtection="0"/>
    <xf numFmtId="196" fontId="124" fillId="0" borderId="0"/>
    <xf numFmtId="43" fontId="42" fillId="0" borderId="0" applyFont="0" applyFill="0" applyBorder="0" applyAlignment="0" applyProtection="0"/>
    <xf numFmtId="193" fontId="27" fillId="0" borderId="0" applyFont="0" applyFill="0" applyBorder="0" applyAlignment="0" applyProtection="0"/>
    <xf numFmtId="0" fontId="24" fillId="0" borderId="0"/>
    <xf numFmtId="0" fontId="21" fillId="0" borderId="0"/>
    <xf numFmtId="9" fontId="102" fillId="0" borderId="0" applyFont="0" applyFill="0" applyBorder="0" applyAlignment="0" applyProtection="0"/>
    <xf numFmtId="0" fontId="113" fillId="0" borderId="0">
      <alignment horizontal="left"/>
    </xf>
    <xf numFmtId="0" fontId="10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4" fillId="0" borderId="0"/>
    <xf numFmtId="0" fontId="24" fillId="0" borderId="0"/>
    <xf numFmtId="0" fontId="8" fillId="27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08" fillId="0" borderId="0" applyNumberFormat="0" applyFill="0" applyBorder="0" applyAlignment="0" applyProtection="0">
      <alignment vertical="top"/>
      <protection locked="0"/>
    </xf>
    <xf numFmtId="234" fontId="102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3" fontId="115" fillId="0" borderId="0" applyFont="0" applyFill="0" applyBorder="0" applyAlignment="0" applyProtection="0"/>
    <xf numFmtId="223" fontId="130" fillId="0" borderId="2" applyNumberFormat="0" applyFill="0" applyBorder="0" applyAlignment="0" applyProtection="0">
      <alignment horizontal="center"/>
    </xf>
    <xf numFmtId="0" fontId="110" fillId="0" borderId="0" applyFont="0" applyFill="0" applyBorder="0" applyAlignment="0" applyProtection="0"/>
    <xf numFmtId="0" fontId="21" fillId="0" borderId="0"/>
    <xf numFmtId="248" fontId="45" fillId="0" borderId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27" fillId="0" borderId="28" applyBorder="0">
      <alignment vertical="top"/>
      <protection locked="0"/>
    </xf>
    <xf numFmtId="3" fontId="129" fillId="0" borderId="0" applyNumberFormat="0" applyAlignment="0">
      <alignment horizontal="right"/>
    </xf>
    <xf numFmtId="0" fontId="131" fillId="0" borderId="0"/>
    <xf numFmtId="0" fontId="106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4" fillId="0" borderId="0"/>
    <xf numFmtId="0" fontId="127" fillId="0" borderId="28" applyBorder="0">
      <alignment vertical="top"/>
      <protection locked="0"/>
    </xf>
    <xf numFmtId="0" fontId="111" fillId="0" borderId="0" applyNumberFormat="0" applyFill="0" applyBorder="0" applyAlignment="0" applyProtection="0"/>
    <xf numFmtId="0" fontId="8" fillId="0" borderId="0"/>
    <xf numFmtId="0" fontId="128" fillId="0" borderId="1">
      <alignment horizontal="center" vertical="center"/>
    </xf>
    <xf numFmtId="0" fontId="121" fillId="0" borderId="0" applyNumberFormat="0" applyAlignment="0">
      <alignment horizontal="left"/>
    </xf>
    <xf numFmtId="221" fontId="19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0" fontId="117" fillId="3" borderId="1" applyNumberFormat="0" applyBorder="0" applyAlignment="0" applyProtection="0"/>
    <xf numFmtId="0" fontId="118" fillId="0" borderId="0" applyNumberFormat="0" applyBorder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19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215" fontId="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>
      <alignment horizontal="left"/>
    </xf>
    <xf numFmtId="0" fontId="27" fillId="0" borderId="0">
      <alignment vertical="top"/>
    </xf>
    <xf numFmtId="0" fontId="8" fillId="0" borderId="0" applyNumberFormat="0" applyBorder="0"/>
    <xf numFmtId="0" fontId="8" fillId="0" borderId="0" applyNumberFormat="0" applyAlignment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41" fontId="42" fillId="0" borderId="0"/>
    <xf numFmtId="0" fontId="8" fillId="0" borderId="28" applyBorder="0">
      <alignment vertical="top"/>
      <protection locked="0"/>
    </xf>
    <xf numFmtId="0" fontId="8" fillId="0" borderId="28" applyBorder="0">
      <alignment vertical="top"/>
      <protection locked="0"/>
    </xf>
    <xf numFmtId="0" fontId="8" fillId="0" borderId="1">
      <alignment horizontal="center" vertical="center"/>
    </xf>
    <xf numFmtId="0" fontId="8" fillId="0" borderId="28" applyBorder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240" fontId="7" fillId="0" borderId="2" applyNumberFormat="0" applyFill="0" applyBorder="0" applyAlignment="0" applyProtection="0">
      <alignment horizontal="center"/>
    </xf>
    <xf numFmtId="240" fontId="7" fillId="0" borderId="2" applyNumberFormat="0" applyFill="0" applyBorder="0" applyAlignment="0" applyProtection="0">
      <alignment horizontal="center"/>
    </xf>
    <xf numFmtId="0" fontId="8" fillId="0" borderId="0"/>
    <xf numFmtId="193" fontId="8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27" fillId="12" borderId="0" applyNumberFormat="0" applyBorder="0" applyAlignment="0" applyProtection="0"/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8" fillId="0" borderId="0"/>
    <xf numFmtId="0" fontId="29" fillId="21" borderId="0" applyNumberFormat="0" applyBorder="0" applyAlignment="0" applyProtection="0"/>
    <xf numFmtId="0" fontId="53" fillId="0" borderId="0">
      <alignment horizontal="left"/>
    </xf>
    <xf numFmtId="0" fontId="8" fillId="0" borderId="0"/>
    <xf numFmtId="0" fontId="8" fillId="0" borderId="0"/>
    <xf numFmtId="0" fontId="8" fillId="0" borderId="0"/>
    <xf numFmtId="0" fontId="21" fillId="0" borderId="0"/>
    <xf numFmtId="9" fontId="17" fillId="0" borderId="0" applyFont="0" applyFill="0" applyBorder="0" applyAlignment="0" applyProtection="0"/>
    <xf numFmtId="0" fontId="57" fillId="0" borderId="17" applyNumberFormat="0" applyFill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9" fillId="29" borderId="13" applyNumberFormat="0" applyAlignment="0" applyProtection="0"/>
    <xf numFmtId="0" fontId="8" fillId="0" borderId="0"/>
    <xf numFmtId="0" fontId="8" fillId="0" borderId="0"/>
    <xf numFmtId="0" fontId="30" fillId="15" borderId="0" applyNumberFormat="0" applyBorder="0" applyAlignment="0" applyProtection="0"/>
    <xf numFmtId="0" fontId="25" fillId="7" borderId="0" applyNumberFormat="0" applyBorder="0" applyAlignment="0" applyProtection="0"/>
    <xf numFmtId="0" fontId="7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29" fillId="21" borderId="0" applyNumberFormat="0" applyBorder="0" applyAlignment="0" applyProtection="0"/>
    <xf numFmtId="0" fontId="8" fillId="0" borderId="0"/>
    <xf numFmtId="0" fontId="8" fillId="0" borderId="0" applyFill="0" applyBorder="0" applyProtection="0"/>
    <xf numFmtId="0" fontId="8" fillId="0" borderId="0"/>
    <xf numFmtId="0" fontId="8" fillId="0" borderId="0"/>
    <xf numFmtId="0" fontId="8" fillId="0" borderId="0"/>
    <xf numFmtId="0" fontId="30" fillId="18" borderId="0" applyNumberFormat="0" applyBorder="0" applyAlignment="0" applyProtection="0"/>
    <xf numFmtId="9" fontId="17" fillId="0" borderId="0" applyFont="0" applyFill="0" applyBorder="0" applyAlignment="0" applyProtection="0"/>
    <xf numFmtId="0" fontId="8" fillId="0" borderId="0"/>
    <xf numFmtId="0" fontId="30" fillId="18" borderId="0" applyNumberFormat="0" applyBorder="0" applyAlignment="0" applyProtection="0"/>
    <xf numFmtId="0" fontId="50" fillId="12" borderId="0" applyNumberFormat="0" applyBorder="0" applyAlignment="0" applyProtection="0"/>
    <xf numFmtId="0" fontId="27" fillId="0" borderId="0"/>
    <xf numFmtId="0" fontId="8" fillId="0" borderId="0"/>
    <xf numFmtId="0" fontId="8" fillId="0" borderId="0"/>
    <xf numFmtId="0" fontId="55" fillId="33" borderId="16">
      <alignment vertical="center" wrapText="1"/>
    </xf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76" fillId="0" borderId="0">
      <protection locked="0"/>
    </xf>
    <xf numFmtId="0" fontId="176" fillId="0" borderId="0">
      <protection locked="0"/>
    </xf>
    <xf numFmtId="0" fontId="8" fillId="0" borderId="0"/>
    <xf numFmtId="0" fontId="8" fillId="0" borderId="0"/>
    <xf numFmtId="0" fontId="27" fillId="8" borderId="0" applyNumberFormat="0" applyBorder="0" applyAlignment="0" applyProtection="0"/>
    <xf numFmtId="187" fontId="8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26" borderId="0"/>
    <xf numFmtId="0" fontId="165" fillId="14" borderId="0" applyNumberFormat="0" applyBorder="0" applyAlignment="0" applyProtection="0"/>
    <xf numFmtId="0" fontId="8" fillId="0" borderId="0"/>
    <xf numFmtId="0" fontId="8" fillId="0" borderId="0"/>
    <xf numFmtId="0" fontId="25" fillId="4" borderId="0" applyNumberFormat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33" borderId="16">
      <alignment vertical="center" wrapText="1"/>
    </xf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0" borderId="0"/>
    <xf numFmtId="0" fontId="8" fillId="0" borderId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176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25" fillId="8" borderId="38" applyNumberFormat="0" applyFont="0" applyAlignment="0" applyProtection="0"/>
    <xf numFmtId="0" fontId="8" fillId="0" borderId="0"/>
    <xf numFmtId="0" fontId="28" fillId="17" borderId="0" applyNumberFormat="0" applyBorder="0" applyAlignment="0" applyProtection="0"/>
    <xf numFmtId="43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21" fillId="0" borderId="0"/>
    <xf numFmtId="0" fontId="8" fillId="0" borderId="0" applyNumberFormat="0" applyFill="0" applyBorder="0" applyAlignment="0" applyProtection="0"/>
    <xf numFmtId="0" fontId="27" fillId="0" borderId="0">
      <alignment vertical="top"/>
    </xf>
    <xf numFmtId="0" fontId="55" fillId="33" borderId="16">
      <alignment vertical="center" wrapText="1"/>
    </xf>
    <xf numFmtId="0" fontId="30" fillId="22" borderId="0" applyNumberFormat="0" applyBorder="0" applyAlignment="0" applyProtection="0"/>
    <xf numFmtId="0" fontId="8" fillId="0" borderId="0"/>
    <xf numFmtId="0" fontId="142" fillId="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8" borderId="0" applyNumberFormat="0" applyBorder="0" applyAlignment="0" applyProtection="0"/>
    <xf numFmtId="0" fontId="8" fillId="0" borderId="0"/>
    <xf numFmtId="0" fontId="7" fillId="0" borderId="0" applyFont="0" applyFill="0" applyBorder="0" applyAlignment="0" applyProtection="0"/>
    <xf numFmtId="0" fontId="8" fillId="0" borderId="0"/>
    <xf numFmtId="0" fontId="26" fillId="8" borderId="0" applyNumberFormat="0" applyBorder="0" applyAlignment="0" applyProtection="0"/>
    <xf numFmtId="0" fontId="30" fillId="6" borderId="0" applyNumberFormat="0" applyBorder="0" applyAlignment="0" applyProtection="0"/>
    <xf numFmtId="0" fontId="8" fillId="0" borderId="0"/>
    <xf numFmtId="0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0" fontId="55" fillId="33" borderId="16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ill="0" applyBorder="0" applyProtection="0"/>
    <xf numFmtId="0" fontId="8" fillId="0" borderId="0"/>
    <xf numFmtId="0" fontId="8" fillId="0" borderId="0"/>
    <xf numFmtId="0" fontId="25" fillId="10" borderId="0" applyNumberFormat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25" fillId="4" borderId="0" applyNumberFormat="0" applyBorder="0" applyAlignment="0" applyProtection="0"/>
    <xf numFmtId="0" fontId="27" fillId="0" borderId="0">
      <alignment vertical="top"/>
    </xf>
    <xf numFmtId="0" fontId="8" fillId="0" borderId="0"/>
    <xf numFmtId="0" fontId="21" fillId="0" borderId="0"/>
    <xf numFmtId="0" fontId="142" fillId="7" borderId="0" applyNumberFormat="0" applyBorder="0" applyAlignment="0" applyProtection="0"/>
    <xf numFmtId="0" fontId="8" fillId="0" borderId="0">
      <alignment horizontal="left"/>
    </xf>
    <xf numFmtId="0" fontId="8" fillId="0" borderId="0"/>
    <xf numFmtId="0" fontId="25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78" fillId="27" borderId="27" applyNumberFormat="0" applyAlignment="0" applyProtection="0"/>
    <xf numFmtId="0" fontId="27" fillId="0" borderId="0"/>
    <xf numFmtId="0" fontId="8" fillId="0" borderId="0"/>
    <xf numFmtId="0" fontId="122" fillId="11" borderId="12" applyNumberFormat="0" applyAlignment="0" applyProtection="0"/>
    <xf numFmtId="0" fontId="55" fillId="33" borderId="16">
      <alignment vertical="center" wrapText="1"/>
    </xf>
    <xf numFmtId="0" fontId="8" fillId="0" borderId="0"/>
    <xf numFmtId="248" fontId="45" fillId="0" borderId="0" applyFill="0" applyBorder="0" applyAlignment="0" applyProtection="0"/>
    <xf numFmtId="248" fontId="25" fillId="0" borderId="0" applyFill="0" applyBorder="0" applyAlignment="0" applyProtection="0"/>
    <xf numFmtId="0" fontId="8" fillId="0" borderId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21" fillId="0" borderId="0"/>
    <xf numFmtId="248" fontId="45" fillId="0" borderId="0" applyFill="0" applyBorder="0" applyAlignment="0" applyProtection="0"/>
    <xf numFmtId="0" fontId="8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193" fontId="17" fillId="0" borderId="0" applyFont="0" applyFill="0" applyBorder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6" fillId="0" borderId="0">
      <protection locked="0"/>
    </xf>
    <xf numFmtId="0" fontId="176" fillId="0" borderId="0">
      <protection locked="0"/>
    </xf>
    <xf numFmtId="0" fontId="8" fillId="0" borderId="0"/>
    <xf numFmtId="0" fontId="21" fillId="0" borderId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0" fontId="25" fillId="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8" fontId="25" fillId="0" borderId="0" applyFill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55" fillId="33" borderId="16">
      <alignment vertical="center" wrapText="1"/>
    </xf>
    <xf numFmtId="0" fontId="63" fillId="0" borderId="0" applyNumberFormat="0" applyFill="0" applyBorder="0" applyAlignment="0" applyProtection="0"/>
    <xf numFmtId="0" fontId="8" fillId="0" borderId="0"/>
    <xf numFmtId="0" fontId="27" fillId="7" borderId="0" applyNumberFormat="0" applyBorder="0" applyAlignment="0" applyProtection="0"/>
    <xf numFmtId="0" fontId="8" fillId="0" borderId="0"/>
    <xf numFmtId="0" fontId="28" fillId="23" borderId="0" applyNumberFormat="0" applyBorder="0" applyAlignment="0" applyProtection="0"/>
    <xf numFmtId="0" fontId="8" fillId="0" borderId="0"/>
    <xf numFmtId="247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3" fillId="0" borderId="2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75" fillId="36" borderId="0" applyNumberFormat="0" applyBorder="0" applyAlignment="0" applyProtection="0"/>
    <xf numFmtId="0" fontId="27" fillId="0" borderId="0">
      <alignment vertical="top"/>
    </xf>
    <xf numFmtId="0" fontId="30" fillId="12" borderId="0" applyNumberFormat="0" applyBorder="0" applyAlignment="0" applyProtection="0"/>
    <xf numFmtId="0" fontId="51" fillId="9" borderId="0" applyNumberFormat="0" applyBorder="0" applyAlignment="0" applyProtection="0"/>
    <xf numFmtId="0" fontId="8" fillId="0" borderId="0"/>
    <xf numFmtId="0" fontId="142" fillId="7" borderId="0" applyNumberFormat="0" applyBorder="0" applyAlignment="0" applyProtection="0"/>
    <xf numFmtId="0" fontId="8" fillId="0" borderId="0"/>
    <xf numFmtId="0" fontId="8" fillId="0" borderId="0"/>
    <xf numFmtId="248" fontId="45" fillId="0" borderId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43" fontId="8" fillId="0" borderId="0" applyFont="0" applyFill="0" applyBorder="0" applyAlignment="0" applyProtection="0"/>
    <xf numFmtId="0" fontId="8" fillId="0" borderId="0"/>
    <xf numFmtId="9" fontId="26" fillId="0" borderId="0" applyFont="0" applyFill="0" applyBorder="0" applyAlignment="0" applyProtection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0" fontId="27" fillId="9" borderId="0" applyNumberFormat="0" applyBorder="0" applyAlignment="0" applyProtection="0"/>
    <xf numFmtId="0" fontId="25" fillId="58" borderId="0" applyNumberFormat="0" applyBorder="0" applyAlignment="0" applyProtection="0"/>
    <xf numFmtId="0" fontId="25" fillId="12" borderId="0" applyNumberFormat="0" applyBorder="0" applyAlignment="0" applyProtection="0"/>
    <xf numFmtId="0" fontId="45" fillId="0" borderId="0" applyFill="0" applyBorder="0" applyAlignment="0" applyProtection="0"/>
    <xf numFmtId="0" fontId="8" fillId="0" borderId="0"/>
    <xf numFmtId="0" fontId="27" fillId="11" borderId="0" applyNumberFormat="0" applyBorder="0" applyAlignment="0" applyProtection="0"/>
    <xf numFmtId="0" fontId="8" fillId="0" borderId="0"/>
    <xf numFmtId="0" fontId="29" fillId="19" borderId="0" applyNumberFormat="0" applyBorder="0" applyAlignment="0" applyProtection="0"/>
    <xf numFmtId="0" fontId="25" fillId="13" borderId="0" applyNumberFormat="0" applyBorder="0" applyAlignment="0" applyProtection="0"/>
    <xf numFmtId="0" fontId="8" fillId="0" borderId="0"/>
    <xf numFmtId="0" fontId="53" fillId="0" borderId="0">
      <alignment horizontal="left"/>
    </xf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201" fontId="10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43" fillId="0" borderId="29" applyNumberFormat="0" applyFill="0" applyAlignment="0" applyProtection="0"/>
    <xf numFmtId="9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 applyFill="0" applyBorder="0" applyProtection="0"/>
    <xf numFmtId="0" fontId="8" fillId="0" borderId="0"/>
    <xf numFmtId="0" fontId="25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2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55" fillId="33" borderId="16">
      <alignment vertical="center" wrapText="1"/>
    </xf>
    <xf numFmtId="0" fontId="51" fillId="9" borderId="0" applyNumberFormat="0" applyBorder="0" applyAlignment="0" applyProtection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17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7" borderId="0" applyNumberFormat="0" applyBorder="0" applyAlignment="0" applyProtection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29" fillId="20" borderId="0" applyNumberFormat="0" applyBorder="0" applyAlignment="0" applyProtection="0"/>
    <xf numFmtId="0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27" fillId="12" borderId="0" applyNumberFormat="0" applyBorder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25" fillId="7" borderId="0" applyNumberFormat="0" applyBorder="0" applyAlignment="0" applyProtection="0"/>
    <xf numFmtId="0" fontId="8" fillId="0" borderId="0"/>
    <xf numFmtId="0" fontId="8" fillId="0" borderId="0"/>
    <xf numFmtId="0" fontId="67" fillId="14" borderId="12" applyNumberFormat="0" applyAlignment="0" applyProtection="0"/>
    <xf numFmtId="0" fontId="8" fillId="0" borderId="22" applyNumberFormat="0" applyFill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193" fontId="26" fillId="0" borderId="0" applyFont="0" applyFill="0" applyBorder="0" applyAlignment="0" applyProtection="0"/>
    <xf numFmtId="0" fontId="55" fillId="33" borderId="16">
      <alignment vertical="center" wrapText="1"/>
    </xf>
    <xf numFmtId="0" fontId="60" fillId="0" borderId="19" applyNumberFormat="0" applyFill="0" applyAlignment="0" applyProtection="0"/>
    <xf numFmtId="0" fontId="8" fillId="0" borderId="0"/>
    <xf numFmtId="0" fontId="8" fillId="0" borderId="0"/>
    <xf numFmtId="0" fontId="142" fillId="7" borderId="0" applyNumberFormat="0" applyBorder="0" applyAlignment="0" applyProtection="0"/>
    <xf numFmtId="0" fontId="8" fillId="0" borderId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25" fillId="8" borderId="3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63" borderId="0" applyNumberFormat="0" applyBorder="0" applyAlignment="0" applyProtection="0"/>
    <xf numFmtId="0" fontId="8" fillId="0" borderId="0"/>
    <xf numFmtId="0" fontId="32" fillId="7" borderId="0" applyNumberFormat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12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9" fontId="45" fillId="0" borderId="0" applyFill="0" applyBorder="0" applyAlignment="0" applyProtection="0"/>
    <xf numFmtId="0" fontId="8" fillId="0" borderId="0"/>
    <xf numFmtId="0" fontId="21" fillId="0" borderId="0"/>
    <xf numFmtId="0" fontId="27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6" borderId="0" applyNumberFormat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27" fillId="0" borderId="0">
      <alignment vertical="top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25" fillId="66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161" fillId="0" borderId="17" applyNumberFormat="0" applyFill="0" applyAlignment="0" applyProtection="0"/>
    <xf numFmtId="0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55" fillId="33" borderId="16">
      <alignment vertical="center" wrapText="1"/>
    </xf>
    <xf numFmtId="0" fontId="2" fillId="12" borderId="0" applyNumberFormat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53" fillId="0" borderId="0">
      <alignment horizontal="left"/>
    </xf>
    <xf numFmtId="0" fontId="29" fillId="19" borderId="0" applyNumberFormat="0" applyBorder="0" applyAlignment="0" applyProtection="0"/>
    <xf numFmtId="0" fontId="8" fillId="0" borderId="0"/>
    <xf numFmtId="0" fontId="27" fillId="0" borderId="0">
      <alignment vertical="top"/>
    </xf>
    <xf numFmtId="0" fontId="160" fillId="9" borderId="0" applyNumberFormat="0" applyBorder="0" applyAlignment="0" applyProtection="0"/>
    <xf numFmtId="0" fontId="25" fillId="59" borderId="0" applyNumberFormat="0" applyBorder="0" applyAlignment="0" applyProtection="0"/>
    <xf numFmtId="0" fontId="70" fillId="0" borderId="23" applyNumberFormat="0" applyFill="0" applyAlignment="0" applyProtection="0"/>
    <xf numFmtId="0" fontId="8" fillId="0" borderId="0"/>
    <xf numFmtId="0" fontId="24" fillId="0" borderId="0"/>
    <xf numFmtId="0" fontId="21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75" fillId="14" borderId="0" applyNumberFormat="0" applyBorder="0" applyAlignment="0" applyProtection="0"/>
    <xf numFmtId="0" fontId="8" fillId="0" borderId="0"/>
    <xf numFmtId="0" fontId="8" fillId="0" borderId="0"/>
    <xf numFmtId="0" fontId="180" fillId="0" borderId="0"/>
    <xf numFmtId="193" fontId="17" fillId="0" borderId="0" applyFont="0" applyFill="0" applyBorder="0" applyAlignment="0" applyProtection="0"/>
    <xf numFmtId="0" fontId="84" fillId="0" borderId="3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7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63" fillId="0" borderId="21" applyNumberFormat="0" applyFill="0" applyAlignment="0" applyProtection="0"/>
    <xf numFmtId="0" fontId="25" fillId="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7" fontId="2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23" borderId="0" applyNumberFormat="0" applyBorder="0" applyAlignment="0" applyProtection="0"/>
    <xf numFmtId="0" fontId="29" fillId="16" borderId="0" applyNumberFormat="0" applyBorder="0" applyAlignment="0" applyProtection="0"/>
    <xf numFmtId="0" fontId="8" fillId="0" borderId="0"/>
    <xf numFmtId="0" fontId="27" fillId="0" borderId="0">
      <alignment vertical="top"/>
    </xf>
    <xf numFmtId="0" fontId="8" fillId="0" borderId="0"/>
    <xf numFmtId="38" fontId="178" fillId="0" borderId="0"/>
    <xf numFmtId="0" fontId="8" fillId="0" borderId="0"/>
    <xf numFmtId="0" fontId="8" fillId="0" borderId="0"/>
    <xf numFmtId="0" fontId="8" fillId="0" borderId="0"/>
    <xf numFmtId="0" fontId="29" fillId="19" borderId="0" applyNumberFormat="0" applyBorder="0" applyAlignment="0" applyProtection="0"/>
    <xf numFmtId="0" fontId="8" fillId="0" borderId="0"/>
    <xf numFmtId="0" fontId="26" fillId="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Fill="0" applyBorder="0" applyProtection="0"/>
    <xf numFmtId="248" fontId="25" fillId="0" borderId="0" applyFill="0" applyBorder="0" applyAlignment="0" applyProtection="0"/>
    <xf numFmtId="0" fontId="17" fillId="0" borderId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8" fillId="8" borderId="38" applyNumberFormat="0" applyFont="0" applyAlignment="0" applyProtection="0"/>
    <xf numFmtId="0" fontId="25" fillId="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27" fillId="0" borderId="0">
      <alignment vertical="top"/>
    </xf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8" borderId="38" applyNumberFormat="0" applyFont="0" applyAlignment="0" applyProtection="0"/>
    <xf numFmtId="0" fontId="8" fillId="0" borderId="0"/>
    <xf numFmtId="193" fontId="26" fillId="0" borderId="0" applyFont="0" applyFill="0" applyBorder="0" applyAlignment="0" applyProtection="0"/>
    <xf numFmtId="0" fontId="53" fillId="0" borderId="0">
      <alignment horizontal="left"/>
    </xf>
    <xf numFmtId="9" fontId="17" fillId="0" borderId="0" applyFont="0" applyFill="0" applyBorder="0" applyAlignment="0" applyProtection="0"/>
    <xf numFmtId="0" fontId="53" fillId="0" borderId="0">
      <alignment horizontal="left"/>
    </xf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25" fillId="10" borderId="0" applyNumberFormat="0" applyBorder="0" applyAlignment="0" applyProtection="0"/>
    <xf numFmtId="0" fontId="8" fillId="0" borderId="0"/>
    <xf numFmtId="0" fontId="8" fillId="0" borderId="0"/>
    <xf numFmtId="0" fontId="30" fillId="17" borderId="0" applyNumberFormat="0" applyBorder="0" applyAlignment="0" applyProtection="0"/>
    <xf numFmtId="0" fontId="8" fillId="0" borderId="0"/>
    <xf numFmtId="0" fontId="8" fillId="0" borderId="0"/>
    <xf numFmtId="0" fontId="58" fillId="0" borderId="18" applyNumberFormat="0" applyFill="0" applyAlignment="0" applyProtection="0"/>
    <xf numFmtId="0" fontId="52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31" fillId="10" borderId="0" applyNumberFormat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55" fillId="33" borderId="16">
      <alignment vertical="center" wrapText="1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17" fillId="0" borderId="0"/>
    <xf numFmtId="0" fontId="8" fillId="0" borderId="0"/>
    <xf numFmtId="0" fontId="177" fillId="0" borderId="0">
      <protection locked="0"/>
    </xf>
    <xf numFmtId="247" fontId="45" fillId="0" borderId="0" applyFill="0" applyBorder="0" applyAlignment="0" applyProtection="0"/>
    <xf numFmtId="0" fontId="8" fillId="0" borderId="0"/>
    <xf numFmtId="0" fontId="25" fillId="8" borderId="38" applyNumberFormat="0" applyFont="0" applyAlignment="0" applyProtection="0"/>
    <xf numFmtId="201" fontId="102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5" fillId="33" borderId="16">
      <alignment vertical="center" wrapText="1"/>
    </xf>
    <xf numFmtId="193" fontId="17" fillId="0" borderId="0" applyFont="0" applyFill="0" applyBorder="0" applyAlignment="0" applyProtection="0"/>
    <xf numFmtId="248" fontId="25" fillId="0" borderId="0" applyFill="0" applyBorder="0" applyAlignment="0" applyProtection="0"/>
    <xf numFmtId="0" fontId="30" fillId="16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30" fillId="17" borderId="0" applyNumberFormat="0" applyBorder="0" applyAlignment="0" applyProtection="0"/>
    <xf numFmtId="0" fontId="8" fillId="0" borderId="0"/>
    <xf numFmtId="201" fontId="102" fillId="0" borderId="0" applyFont="0" applyFill="0" applyBorder="0" applyAlignment="0" applyProtection="0"/>
    <xf numFmtId="0" fontId="40" fillId="29" borderId="13" applyNumberFormat="0" applyAlignment="0" applyProtection="0"/>
    <xf numFmtId="192" fontId="8" fillId="0" borderId="0" applyFont="0" applyFill="0" applyBorder="0" applyAlignment="0" applyProtection="0"/>
    <xf numFmtId="0" fontId="25" fillId="7" borderId="0" applyNumberFormat="0" applyBorder="0" applyAlignment="0" applyProtection="0"/>
    <xf numFmtId="0" fontId="53" fillId="0" borderId="0">
      <alignment horizontal="left"/>
    </xf>
    <xf numFmtId="192" fontId="8" fillId="0" borderId="0" applyFont="0" applyFill="0" applyBorder="0" applyAlignment="0" applyProtection="0"/>
    <xf numFmtId="0" fontId="55" fillId="33" borderId="16">
      <alignment vertical="center" wrapText="1"/>
    </xf>
    <xf numFmtId="0" fontId="8" fillId="0" borderId="0"/>
    <xf numFmtId="0" fontId="8" fillId="0" borderId="0"/>
    <xf numFmtId="0" fontId="8" fillId="0" borderId="0"/>
    <xf numFmtId="0" fontId="25" fillId="4" borderId="0" applyNumberFormat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3" fillId="0" borderId="0">
      <alignment horizontal="left"/>
    </xf>
    <xf numFmtId="0" fontId="8" fillId="0" borderId="0"/>
    <xf numFmtId="0" fontId="8" fillId="0" borderId="0"/>
    <xf numFmtId="0" fontId="27" fillId="0" borderId="0"/>
    <xf numFmtId="0" fontId="8" fillId="0" borderId="0"/>
    <xf numFmtId="0" fontId="2" fillId="12" borderId="0" applyNumberFormat="0" applyBorder="0" applyAlignment="0" applyProtection="0"/>
    <xf numFmtId="0" fontId="8" fillId="0" borderId="0"/>
    <xf numFmtId="0" fontId="8" fillId="0" borderId="0"/>
    <xf numFmtId="0" fontId="17" fillId="0" borderId="0"/>
    <xf numFmtId="0" fontId="132" fillId="0" borderId="0" applyNumberFormat="0" applyFill="0" applyBorder="0" applyAlignment="0" applyProtection="0"/>
    <xf numFmtId="0" fontId="55" fillId="33" borderId="16">
      <alignment vertical="center" wrapText="1"/>
    </xf>
    <xf numFmtId="0" fontId="27" fillId="0" borderId="0"/>
    <xf numFmtId="250" fontId="45" fillId="0" borderId="0" applyFill="0" applyBorder="0" applyAlignment="0" applyProtection="0"/>
    <xf numFmtId="0" fontId="1" fillId="0" borderId="0"/>
    <xf numFmtId="0" fontId="29" fillId="19" borderId="0" applyNumberFormat="0" applyBorder="0" applyAlignment="0" applyProtection="0"/>
    <xf numFmtId="0" fontId="47" fillId="0" borderId="0" applyNumberForma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0" fontId="29" fillId="23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>
      <alignment horizontal="left"/>
    </xf>
    <xf numFmtId="192" fontId="8" fillId="0" borderId="0" applyFont="0" applyFill="0" applyBorder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53" fillId="0" borderId="0">
      <alignment horizontal="left"/>
    </xf>
    <xf numFmtId="0" fontId="27" fillId="4" borderId="0" applyNumberFormat="0" applyBorder="0" applyAlignment="0" applyProtection="0"/>
    <xf numFmtId="0" fontId="8" fillId="0" borderId="0"/>
    <xf numFmtId="0" fontId="132" fillId="0" borderId="0" applyNumberFormat="0" applyFill="0" applyBorder="0" applyAlignment="0" applyProtection="0"/>
    <xf numFmtId="0" fontId="24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2" fillId="8" borderId="38" applyNumberFormat="0" applyFont="0" applyAlignment="0" applyProtection="0"/>
    <xf numFmtId="0" fontId="29" fillId="13" borderId="0" applyNumberFormat="0" applyBorder="0" applyAlignment="0" applyProtection="0"/>
    <xf numFmtId="9" fontId="26" fillId="0" borderId="0" applyFont="0" applyFill="0" applyBorder="0" applyAlignment="0" applyProtection="0"/>
    <xf numFmtId="0" fontId="79" fillId="27" borderId="27" applyNumberFormat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55" fillId="33" borderId="16">
      <alignment vertical="center" wrapText="1"/>
    </xf>
    <xf numFmtId="0" fontId="8" fillId="0" borderId="0"/>
    <xf numFmtId="0" fontId="2" fillId="12" borderId="0" applyNumberFormat="0" applyBorder="0" applyAlignment="0" applyProtection="0"/>
    <xf numFmtId="0" fontId="8" fillId="0" borderId="0"/>
    <xf numFmtId="0" fontId="53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0" fontId="25" fillId="60" borderId="0" applyNumberFormat="0" applyBorder="0" applyAlignment="0" applyProtection="0"/>
    <xf numFmtId="0" fontId="8" fillId="0" borderId="0"/>
    <xf numFmtId="0" fontId="17" fillId="0" borderId="0"/>
    <xf numFmtId="9" fontId="17" fillId="0" borderId="0" applyFont="0" applyFill="0" applyBorder="0" applyAlignment="0" applyProtection="0"/>
    <xf numFmtId="0" fontId="53" fillId="0" borderId="0">
      <alignment horizontal="left"/>
    </xf>
    <xf numFmtId="192" fontId="8" fillId="0" borderId="0" applyFont="0" applyFill="0" applyBorder="0" applyAlignment="0" applyProtection="0"/>
    <xf numFmtId="193" fontId="26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27" fillId="10" borderId="0" applyNumberFormat="0" applyBorder="0" applyAlignment="0" applyProtection="0"/>
    <xf numFmtId="0" fontId="8" fillId="0" borderId="0"/>
    <xf numFmtId="0" fontId="26" fillId="6" borderId="0" applyNumberFormat="0" applyBorder="0" applyAlignment="0" applyProtection="0"/>
    <xf numFmtId="0" fontId="8" fillId="0" borderId="0"/>
    <xf numFmtId="0" fontId="8" fillId="0" borderId="0"/>
    <xf numFmtId="0" fontId="29" fillId="18" borderId="0" applyNumberFormat="0" applyBorder="0" applyAlignment="0" applyProtection="0"/>
    <xf numFmtId="192" fontId="8" fillId="0" borderId="0" applyFont="0" applyFill="0" applyBorder="0" applyAlignment="0" applyProtection="0"/>
    <xf numFmtId="0" fontId="22" fillId="0" borderId="0"/>
    <xf numFmtId="0" fontId="8" fillId="0" borderId="0"/>
    <xf numFmtId="0" fontId="8" fillId="0" borderId="0"/>
    <xf numFmtId="0" fontId="17" fillId="0" borderId="0"/>
    <xf numFmtId="0" fontId="8" fillId="0" borderId="0" applyNumberFormat="0" applyFill="0" applyBorder="0" applyAlignment="0" applyProtection="0"/>
    <xf numFmtId="0" fontId="53" fillId="0" borderId="0">
      <alignment horizontal="left"/>
    </xf>
    <xf numFmtId="0" fontId="176" fillId="0" borderId="0">
      <protection locked="0"/>
    </xf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>
      <alignment horizontal="left"/>
    </xf>
    <xf numFmtId="0" fontId="8" fillId="0" borderId="0"/>
    <xf numFmtId="0" fontId="8" fillId="0" borderId="0"/>
    <xf numFmtId="0" fontId="8" fillId="0" borderId="0"/>
    <xf numFmtId="0" fontId="53" fillId="0" borderId="0">
      <alignment horizontal="left"/>
    </xf>
    <xf numFmtId="0" fontId="8" fillId="0" borderId="0"/>
    <xf numFmtId="0" fontId="53" fillId="0" borderId="0">
      <alignment horizontal="left"/>
    </xf>
    <xf numFmtId="0" fontId="8" fillId="0" borderId="0"/>
    <xf numFmtId="0" fontId="26" fillId="8" borderId="0" applyNumberFormat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27" fillId="8" borderId="0" applyNumberFormat="0" applyBorder="0" applyAlignment="0" applyProtection="0"/>
    <xf numFmtId="0" fontId="53" fillId="0" borderId="0">
      <alignment horizontal="left"/>
    </xf>
    <xf numFmtId="0" fontId="8" fillId="0" borderId="0"/>
    <xf numFmtId="0" fontId="8" fillId="0" borderId="0"/>
    <xf numFmtId="0" fontId="27" fillId="0" borderId="0"/>
    <xf numFmtId="0" fontId="53" fillId="0" borderId="0">
      <alignment horizontal="left"/>
    </xf>
    <xf numFmtId="9" fontId="17" fillId="0" borderId="0" applyFont="0" applyFill="0" applyBorder="0" applyAlignment="0" applyProtection="0"/>
    <xf numFmtId="0" fontId="17" fillId="0" borderId="0"/>
    <xf numFmtId="0" fontId="8" fillId="0" borderId="0"/>
    <xf numFmtId="0" fontId="142" fillId="7" borderId="0" applyNumberFormat="0" applyBorder="0" applyAlignment="0" applyProtection="0"/>
    <xf numFmtId="0" fontId="8" fillId="0" borderId="0"/>
    <xf numFmtId="0" fontId="8" fillId="0" borderId="0"/>
    <xf numFmtId="0" fontId="28" fillId="19" borderId="0" applyNumberFormat="0" applyBorder="0" applyAlignment="0" applyProtection="0"/>
    <xf numFmtId="0" fontId="55" fillId="33" borderId="16">
      <alignment vertical="center" wrapText="1"/>
    </xf>
    <xf numFmtId="0" fontId="176" fillId="0" borderId="0">
      <protection locked="0"/>
    </xf>
    <xf numFmtId="192" fontId="8" fillId="0" borderId="0" applyFont="0" applyFill="0" applyBorder="0" applyAlignment="0" applyProtection="0"/>
    <xf numFmtId="0" fontId="8" fillId="0" borderId="0"/>
    <xf numFmtId="193" fontId="27" fillId="0" borderId="0" applyFont="0" applyFill="0" applyBorder="0" applyAlignment="0" applyProtection="0"/>
    <xf numFmtId="248" fontId="45" fillId="0" borderId="0" applyFill="0" applyBorder="0" applyAlignment="0" applyProtection="0"/>
    <xf numFmtId="0" fontId="8" fillId="0" borderId="0"/>
    <xf numFmtId="0" fontId="8" fillId="0" borderId="0"/>
    <xf numFmtId="0" fontId="27" fillId="6" borderId="0" applyNumberFormat="0" applyBorder="0" applyAlignment="0" applyProtection="0"/>
    <xf numFmtId="0" fontId="8" fillId="0" borderId="0"/>
    <xf numFmtId="0" fontId="8" fillId="0" borderId="0"/>
    <xf numFmtId="0" fontId="63" fillId="0" borderId="21" applyNumberFormat="0" applyFill="0" applyAlignment="0" applyProtection="0"/>
    <xf numFmtId="0" fontId="27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53" fillId="0" borderId="0">
      <alignment horizontal="left"/>
    </xf>
    <xf numFmtId="0" fontId="70" fillId="0" borderId="23" applyNumberFormat="0" applyFill="0" applyAlignment="0" applyProtection="0"/>
    <xf numFmtId="0" fontId="8" fillId="0" borderId="0"/>
    <xf numFmtId="9" fontId="17" fillId="0" borderId="0" applyFont="0" applyFill="0" applyBorder="0" applyAlignment="0" applyProtection="0"/>
    <xf numFmtId="0" fontId="17" fillId="0" borderId="0"/>
    <xf numFmtId="0" fontId="21" fillId="0" borderId="0"/>
    <xf numFmtId="0" fontId="24" fillId="0" borderId="0"/>
    <xf numFmtId="0" fontId="27" fillId="0" borderId="0">
      <alignment vertical="top"/>
    </xf>
    <xf numFmtId="0" fontId="35" fillId="27" borderId="12" applyNumberFormat="0" applyAlignment="0" applyProtection="0"/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76" fillId="0" borderId="0">
      <protection locked="0"/>
    </xf>
    <xf numFmtId="0" fontId="8" fillId="0" borderId="0"/>
    <xf numFmtId="0" fontId="53" fillId="0" borderId="0">
      <alignment horizontal="left"/>
    </xf>
    <xf numFmtId="0" fontId="27" fillId="0" borderId="0">
      <alignment vertical="top"/>
    </xf>
    <xf numFmtId="0" fontId="8" fillId="0" borderId="0"/>
    <xf numFmtId="0" fontId="19" fillId="8" borderId="38" applyNumberFormat="0" applyFont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33" borderId="16">
      <alignment vertical="center" wrapText="1"/>
    </xf>
    <xf numFmtId="192" fontId="8" fillId="0" borderId="0" applyFont="0" applyFill="0" applyBorder="0" applyAlignment="0" applyProtection="0"/>
    <xf numFmtId="0" fontId="53" fillId="0" borderId="0">
      <alignment horizontal="left"/>
    </xf>
    <xf numFmtId="0" fontId="8" fillId="0" borderId="0"/>
    <xf numFmtId="0" fontId="27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55" fillId="33" borderId="16">
      <alignment vertical="center" wrapText="1"/>
    </xf>
    <xf numFmtId="0" fontId="27" fillId="0" borderId="0">
      <alignment vertical="top"/>
    </xf>
    <xf numFmtId="0" fontId="8" fillId="0" borderId="0"/>
    <xf numFmtId="0" fontId="8" fillId="0" borderId="0"/>
    <xf numFmtId="0" fontId="27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55" fillId="33" borderId="16">
      <alignment vertical="center" wrapText="1"/>
    </xf>
    <xf numFmtId="0" fontId="53" fillId="0" borderId="0">
      <alignment horizontal="left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15" borderId="0" applyNumberFormat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6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201" fontId="10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2" fillId="11" borderId="1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43" fillId="0" borderId="29" applyNumberFormat="0" applyFill="0" applyAlignment="0" applyProtection="0"/>
    <xf numFmtId="0" fontId="8" fillId="0" borderId="0"/>
    <xf numFmtId="0" fontId="29" fillId="1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4" borderId="0" applyNumberFormat="0" applyBorder="0" applyAlignment="0" applyProtection="0"/>
    <xf numFmtId="0" fontId="8" fillId="0" borderId="0"/>
    <xf numFmtId="0" fontId="8" fillId="0" borderId="0"/>
    <xf numFmtId="0" fontId="25" fillId="11" borderId="0" applyNumberFormat="0" applyBorder="0" applyAlignment="0" applyProtection="0"/>
    <xf numFmtId="0" fontId="55" fillId="33" borderId="16">
      <alignment vertical="center" wrapText="1"/>
    </xf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21" fillId="0" borderId="0"/>
    <xf numFmtId="0" fontId="7" fillId="0" borderId="0"/>
    <xf numFmtId="192" fontId="8" fillId="0" borderId="0" applyFont="0" applyFill="0" applyBorder="0" applyAlignment="0" applyProtection="0"/>
    <xf numFmtId="0" fontId="27" fillId="0" borderId="0">
      <alignment vertical="top"/>
    </xf>
    <xf numFmtId="192" fontId="8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53" fillId="0" borderId="0">
      <alignment horizontal="left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192" fontId="8" fillId="0" borderId="0" applyFont="0" applyFill="0" applyBorder="0" applyAlignment="0" applyProtection="0"/>
    <xf numFmtId="0" fontId="53" fillId="0" borderId="0">
      <alignment horizontal="left"/>
    </xf>
    <xf numFmtId="0" fontId="8" fillId="0" borderId="0"/>
    <xf numFmtId="9" fontId="17" fillId="0" borderId="0" applyFont="0" applyFill="0" applyBorder="0" applyAlignment="0" applyProtection="0"/>
    <xf numFmtId="0" fontId="25" fillId="9" borderId="0" applyNumberFormat="0" applyBorder="0" applyAlignment="0" applyProtection="0"/>
    <xf numFmtId="0" fontId="17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30" fillId="7" borderId="0" applyNumberFormat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27" fillId="0" borderId="0">
      <alignment vertical="top"/>
    </xf>
    <xf numFmtId="0" fontId="1" fillId="0" borderId="0"/>
    <xf numFmtId="0" fontId="8" fillId="0" borderId="0" applyNumberFormat="0" applyFill="0" applyBorder="0" applyAlignment="0" applyProtection="0"/>
    <xf numFmtId="0" fontId="8" fillId="0" borderId="0"/>
    <xf numFmtId="0" fontId="55" fillId="33" borderId="16">
      <alignment vertical="center" wrapText="1"/>
    </xf>
    <xf numFmtId="0" fontId="8" fillId="0" borderId="0"/>
    <xf numFmtId="0" fontId="17" fillId="0" borderId="0"/>
    <xf numFmtId="0" fontId="27" fillId="5" borderId="0" applyNumberFormat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27" fillId="14" borderId="0" applyNumberFormat="0" applyBorder="0" applyAlignment="0" applyProtection="0"/>
    <xf numFmtId="0" fontId="24" fillId="0" borderId="0"/>
    <xf numFmtId="0" fontId="27" fillId="0" borderId="0">
      <alignment vertical="top"/>
    </xf>
    <xf numFmtId="0" fontId="53" fillId="0" borderId="0">
      <alignment horizontal="left"/>
    </xf>
    <xf numFmtId="0" fontId="27" fillId="0" borderId="0">
      <alignment vertical="top"/>
    </xf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245" fontId="131" fillId="0" borderId="0"/>
    <xf numFmtId="0" fontId="25" fillId="5" borderId="0" applyNumberFormat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27" fillId="0" borderId="0">
      <alignment vertical="top"/>
    </xf>
    <xf numFmtId="0" fontId="8" fillId="0" borderId="0"/>
    <xf numFmtId="0" fontId="55" fillId="33" borderId="16">
      <alignment vertical="center" wrapText="1"/>
    </xf>
    <xf numFmtId="0" fontId="30" fillId="23" borderId="0" applyNumberFormat="0" applyBorder="0" applyAlignment="0" applyProtection="0"/>
    <xf numFmtId="0" fontId="8" fillId="0" borderId="0"/>
    <xf numFmtId="0" fontId="55" fillId="33" borderId="16">
      <alignment vertical="center" wrapText="1"/>
    </xf>
    <xf numFmtId="192" fontId="8" fillId="0" borderId="0" applyFont="0" applyFill="0" applyBorder="0" applyAlignment="0" applyProtection="0"/>
    <xf numFmtId="0" fontId="53" fillId="0" borderId="0">
      <alignment horizontal="left"/>
    </xf>
    <xf numFmtId="192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71" fillId="0" borderId="24" applyNumberFormat="0" applyFill="0" applyAlignment="0" applyProtection="0"/>
    <xf numFmtId="248" fontId="2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2" fillId="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55" fillId="33" borderId="16">
      <alignment vertical="center" wrapText="1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27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15" borderId="0" applyNumberFormat="0" applyBorder="0" applyAlignment="0" applyProtection="0"/>
    <xf numFmtId="0" fontId="8" fillId="0" borderId="0" applyNumberFormat="0" applyBorder="0"/>
    <xf numFmtId="0" fontId="53" fillId="0" borderId="0">
      <alignment horizontal="left"/>
    </xf>
    <xf numFmtId="0" fontId="8" fillId="0" borderId="0"/>
    <xf numFmtId="0" fontId="8" fillId="0" borderId="0"/>
    <xf numFmtId="0" fontId="8" fillId="0" borderId="0"/>
    <xf numFmtId="0" fontId="29" fillId="17" borderId="0" applyNumberFormat="0" applyBorder="0" applyAlignment="0" applyProtection="0"/>
    <xf numFmtId="0" fontId="8" fillId="0" borderId="0"/>
    <xf numFmtId="0" fontId="122" fillId="11" borderId="12" applyNumberFormat="0" applyAlignment="0" applyProtection="0"/>
    <xf numFmtId="0" fontId="8" fillId="0" borderId="0"/>
    <xf numFmtId="0" fontId="17" fillId="0" borderId="0"/>
    <xf numFmtId="201" fontId="102" fillId="0" borderId="0" applyFont="0" applyFill="0" applyBorder="0" applyAlignment="0" applyProtection="0"/>
    <xf numFmtId="0" fontId="29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252" fontId="16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55" fillId="33" borderId="16">
      <alignment vertical="center" wrapText="1"/>
    </xf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55" fillId="33" borderId="16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8" fillId="0" borderId="0"/>
    <xf numFmtId="43" fontId="10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53" fillId="0" borderId="0">
      <alignment horizontal="left"/>
    </xf>
    <xf numFmtId="9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7" fillId="0" borderId="0"/>
    <xf numFmtId="0" fontId="53" fillId="0" borderId="0">
      <alignment horizontal="left"/>
    </xf>
    <xf numFmtId="0" fontId="8" fillId="0" borderId="0" applyFill="0" applyBorder="0" applyProtection="0"/>
    <xf numFmtId="0" fontId="8" fillId="0" borderId="0"/>
    <xf numFmtId="0" fontId="29" fillId="17" borderId="0" applyNumberFormat="0" applyBorder="0" applyAlignment="0" applyProtection="0"/>
    <xf numFmtId="0" fontId="8" fillId="0" borderId="0"/>
    <xf numFmtId="0" fontId="53" fillId="0" borderId="0">
      <alignment horizontal="left"/>
    </xf>
    <xf numFmtId="0" fontId="53" fillId="0" borderId="0">
      <alignment horizontal="left"/>
    </xf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28" applyBorder="0">
      <alignment vertical="top"/>
      <protection locked="0"/>
    </xf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25" fillId="8" borderId="38" applyNumberFormat="0" applyFont="0" applyAlignment="0" applyProtection="0"/>
    <xf numFmtId="0" fontId="28" fillId="7" borderId="0" applyNumberFormat="0" applyBorder="0" applyAlignment="0" applyProtection="0"/>
    <xf numFmtId="0" fontId="25" fillId="0" borderId="0"/>
    <xf numFmtId="0" fontId="8" fillId="0" borderId="0"/>
    <xf numFmtId="0" fontId="55" fillId="33" borderId="16">
      <alignment vertical="center" wrapText="1"/>
    </xf>
    <xf numFmtId="0" fontId="8" fillId="0" borderId="0"/>
    <xf numFmtId="0" fontId="8" fillId="0" borderId="0"/>
    <xf numFmtId="248" fontId="4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6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2" fillId="0" borderId="0" applyNumberFormat="0" applyFill="0" applyBorder="0" applyAlignment="0" applyProtection="0"/>
    <xf numFmtId="0" fontId="8" fillId="0" borderId="0"/>
    <xf numFmtId="0" fontId="8" fillId="0" borderId="0"/>
    <xf numFmtId="0" fontId="27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21" fillId="0" borderId="0"/>
    <xf numFmtId="0" fontId="1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26" fillId="14" borderId="0" applyNumberFormat="0" applyBorder="0" applyAlignment="0" applyProtection="0"/>
    <xf numFmtId="0" fontId="8" fillId="0" borderId="0"/>
    <xf numFmtId="0" fontId="8" fillId="0" borderId="20" applyNumberFormat="0" applyFill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4" borderId="0" applyNumberFormat="0" applyBorder="0" applyAlignment="0" applyProtection="0"/>
    <xf numFmtId="0" fontId="21" fillId="0" borderId="0"/>
    <xf numFmtId="0" fontId="25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0" fontId="8" fillId="0" borderId="0"/>
    <xf numFmtId="0" fontId="53" fillId="0" borderId="0">
      <alignment horizontal="left"/>
    </xf>
    <xf numFmtId="193" fontId="17" fillId="0" borderId="0" applyFont="0" applyFill="0" applyBorder="0" applyAlignment="0" applyProtection="0"/>
    <xf numFmtId="0" fontId="8" fillId="0" borderId="0"/>
    <xf numFmtId="0" fontId="8" fillId="0" borderId="0" applyFill="0" applyBorder="0" applyProtection="0"/>
    <xf numFmtId="0" fontId="8" fillId="0" borderId="0"/>
    <xf numFmtId="0" fontId="8" fillId="0" borderId="0"/>
    <xf numFmtId="0" fontId="8" fillId="0" borderId="0"/>
    <xf numFmtId="0" fontId="55" fillId="33" borderId="16">
      <alignment vertical="center" wrapText="1"/>
    </xf>
    <xf numFmtId="0" fontId="23" fillId="0" borderId="0"/>
    <xf numFmtId="0" fontId="21" fillId="0" borderId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201" fontId="102" fillId="0" borderId="0" applyFont="0" applyFill="0" applyBorder="0" applyAlignment="0" applyProtection="0"/>
    <xf numFmtId="0" fontId="8" fillId="0" borderId="0"/>
    <xf numFmtId="0" fontId="8" fillId="0" borderId="0"/>
    <xf numFmtId="3" fontId="179" fillId="33" borderId="1">
      <alignment horizontal="left" vertical="top" wrapText="1"/>
      <protection locked="0"/>
    </xf>
    <xf numFmtId="0" fontId="1" fillId="0" borderId="0"/>
    <xf numFmtId="0" fontId="8" fillId="0" borderId="0"/>
    <xf numFmtId="0" fontId="27" fillId="0" borderId="0">
      <alignment vertical="top"/>
    </xf>
    <xf numFmtId="0" fontId="122" fillId="11" borderId="12" applyNumberFormat="0" applyAlignment="0" applyProtection="0"/>
    <xf numFmtId="0" fontId="51" fillId="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27" borderId="2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48" fontId="25" fillId="0" borderId="0" applyFill="0" applyBorder="0" applyAlignment="0" applyProtection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176" fillId="0" borderId="0">
      <protection locked="0"/>
    </xf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170" fillId="0" borderId="0"/>
    <xf numFmtId="0" fontId="63" fillId="0" borderId="0" applyNumberFormat="0" applyFill="0" applyBorder="0" applyAlignment="0" applyProtection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19" borderId="0" applyNumberFormat="0" applyBorder="0" applyAlignment="0" applyProtection="0"/>
    <xf numFmtId="247" fontId="25" fillId="0" borderId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35" fillId="27" borderId="12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8" fillId="0" borderId="0" applyNumberFormat="0" applyFill="0" applyBorder="0" applyAlignment="0" applyProtection="0"/>
    <xf numFmtId="0" fontId="8" fillId="0" borderId="0"/>
    <xf numFmtId="0" fontId="8" fillId="0" borderId="0"/>
    <xf numFmtId="0" fontId="48" fillId="0" borderId="0" applyNumberFormat="0" applyFill="0" applyBorder="0" applyAlignment="0" applyProtection="0"/>
    <xf numFmtId="0" fontId="21" fillId="0" borderId="0"/>
    <xf numFmtId="0" fontId="8" fillId="0" borderId="28" applyBorder="0">
      <alignment vertical="top"/>
      <protection locked="0"/>
    </xf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9" fillId="0" borderId="0"/>
    <xf numFmtId="248" fontId="45" fillId="0" borderId="0" applyFill="0" applyBorder="0" applyAlignment="0" applyProtection="0"/>
    <xf numFmtId="0" fontId="8" fillId="0" borderId="0"/>
    <xf numFmtId="0" fontId="25" fillId="12" borderId="0" applyNumberFormat="0" applyBorder="0" applyAlignment="0" applyProtection="0"/>
    <xf numFmtId="0" fontId="8" fillId="0" borderId="0"/>
    <xf numFmtId="0" fontId="8" fillId="0" borderId="0"/>
    <xf numFmtId="0" fontId="21" fillId="0" borderId="0"/>
    <xf numFmtId="193" fontId="26" fillId="0" borderId="0" applyFont="0" applyFill="0" applyBorder="0" applyAlignment="0" applyProtection="0"/>
    <xf numFmtId="0" fontId="21" fillId="0" borderId="0"/>
    <xf numFmtId="0" fontId="8" fillId="0" borderId="0"/>
    <xf numFmtId="248" fontId="45" fillId="0" borderId="0" applyFill="0" applyBorder="0" applyAlignment="0" applyProtection="0"/>
    <xf numFmtId="0" fontId="8" fillId="0" borderId="0"/>
    <xf numFmtId="0" fontId="8" fillId="0" borderId="0"/>
    <xf numFmtId="0" fontId="162" fillId="0" borderId="19" applyNumberFormat="0" applyFill="0" applyAlignment="0" applyProtection="0"/>
    <xf numFmtId="0" fontId="8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8" fillId="6" borderId="0" applyNumberFormat="0" applyBorder="0" applyAlignment="0" applyProtection="0"/>
    <xf numFmtId="0" fontId="24" fillId="0" borderId="0"/>
    <xf numFmtId="0" fontId="8" fillId="0" borderId="0"/>
    <xf numFmtId="0" fontId="8" fillId="0" borderId="0"/>
    <xf numFmtId="0" fontId="28" fillId="17" borderId="0" applyNumberFormat="0" applyBorder="0" applyAlignment="0" applyProtection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27" fillId="6" borderId="0" applyNumberFormat="0" applyBorder="0" applyAlignment="0" applyProtection="0"/>
    <xf numFmtId="201" fontId="102" fillId="0" borderId="0" applyFont="0" applyFill="0" applyBorder="0" applyAlignment="0" applyProtection="0"/>
    <xf numFmtId="0" fontId="27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159" fillId="27" borderId="12" applyNumberFormat="0" applyAlignment="0" applyProtection="0"/>
    <xf numFmtId="0" fontId="27" fillId="11" borderId="0" applyNumberFormat="0" applyBorder="0" applyAlignment="0" applyProtection="0"/>
    <xf numFmtId="0" fontId="21" fillId="0" borderId="0"/>
    <xf numFmtId="0" fontId="8" fillId="0" borderId="0"/>
    <xf numFmtId="0" fontId="8" fillId="0" borderId="0" applyFill="0" applyBorder="0" applyProtection="0"/>
    <xf numFmtId="0" fontId="8" fillId="0" borderId="0" applyFill="0" applyBorder="0" applyProtection="0"/>
    <xf numFmtId="247" fontId="45" fillId="0" borderId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48" fontId="45" fillId="0" borderId="0" applyFill="0" applyBorder="0" applyAlignment="0" applyProtection="0"/>
    <xf numFmtId="0" fontId="8" fillId="0" borderId="0"/>
    <xf numFmtId="0" fontId="164" fillId="0" borderId="23" applyNumberFormat="0" applyFill="0" applyAlignment="0" applyProtection="0"/>
    <xf numFmtId="0" fontId="8" fillId="0" borderId="0"/>
    <xf numFmtId="0" fontId="55" fillId="33" borderId="16">
      <alignment vertical="center" wrapText="1"/>
    </xf>
    <xf numFmtId="0" fontId="25" fillId="6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1" fontId="21" fillId="0" borderId="0" applyFont="0" applyFill="0" applyBorder="0" applyAlignment="0" applyProtection="0"/>
    <xf numFmtId="0" fontId="8" fillId="0" borderId="0"/>
    <xf numFmtId="201" fontId="102" fillId="0" borderId="0" applyFont="0" applyFill="0" applyBorder="0" applyAlignment="0" applyProtection="0"/>
    <xf numFmtId="0" fontId="8" fillId="0" borderId="0"/>
    <xf numFmtId="0" fontId="8" fillId="0" borderId="0"/>
    <xf numFmtId="0" fontId="25" fillId="15" borderId="0" applyNumberFormat="0" applyBorder="0" applyAlignment="0" applyProtection="0"/>
    <xf numFmtId="0" fontId="8" fillId="0" borderId="0"/>
    <xf numFmtId="0" fontId="8" fillId="0" borderId="0"/>
    <xf numFmtId="0" fontId="29" fillId="18" borderId="0" applyNumberFormat="0" applyBorder="0" applyAlignment="0" applyProtection="0"/>
    <xf numFmtId="0" fontId="25" fillId="0" borderId="0"/>
    <xf numFmtId="0" fontId="8" fillId="0" borderId="1">
      <alignment horizontal="center" vertical="center"/>
    </xf>
    <xf numFmtId="0" fontId="8" fillId="0" borderId="0"/>
    <xf numFmtId="0" fontId="8" fillId="0" borderId="0"/>
    <xf numFmtId="0" fontId="57" fillId="0" borderId="17" applyNumberFormat="0" applyFill="0" applyAlignment="0" applyProtection="0"/>
    <xf numFmtId="0" fontId="8" fillId="0" borderId="0"/>
    <xf numFmtId="0" fontId="26" fillId="8" borderId="0" applyNumberFormat="0" applyBorder="0" applyAlignment="0" applyProtection="0"/>
    <xf numFmtId="0" fontId="27" fillId="4" borderId="0" applyNumberFormat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17" fillId="0" borderId="0"/>
    <xf numFmtId="0" fontId="8" fillId="0" borderId="0"/>
    <xf numFmtId="9" fontId="17" fillId="0" borderId="0" applyFont="0" applyFill="0" applyBorder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>
      <alignment vertical="top"/>
    </xf>
    <xf numFmtId="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55" fillId="33" borderId="16">
      <alignment vertical="center" wrapText="1"/>
    </xf>
    <xf numFmtId="0" fontId="8" fillId="0" borderId="0"/>
    <xf numFmtId="0" fontId="8" fillId="0" borderId="0"/>
    <xf numFmtId="0" fontId="8" fillId="0" borderId="0"/>
    <xf numFmtId="201" fontId="10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6" fillId="28" borderId="1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7" borderId="0" applyNumberFormat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248" fontId="25" fillId="0" borderId="0" applyFill="0" applyBorder="0" applyAlignment="0" applyProtection="0"/>
    <xf numFmtId="0" fontId="8" fillId="0" borderId="0"/>
    <xf numFmtId="0" fontId="8" fillId="0" borderId="0"/>
    <xf numFmtId="0" fontId="27" fillId="0" borderId="0"/>
    <xf numFmtId="193" fontId="26" fillId="0" borderId="0" applyFont="0" applyFill="0" applyBorder="0" applyAlignment="0" applyProtection="0"/>
    <xf numFmtId="0" fontId="27" fillId="0" borderId="0">
      <alignment vertical="top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28" borderId="27" applyNumberFormat="0" applyAlignment="0" applyProtection="0"/>
    <xf numFmtId="252" fontId="166" fillId="0" borderId="0" applyFont="0" applyFill="0" applyBorder="0" applyAlignment="0" applyProtection="0"/>
    <xf numFmtId="0" fontId="8" fillId="0" borderId="0"/>
    <xf numFmtId="0" fontId="25" fillId="0" borderId="0"/>
    <xf numFmtId="9" fontId="17" fillId="0" borderId="0" applyFont="0" applyFill="0" applyBorder="0" applyAlignment="0" applyProtection="0"/>
    <xf numFmtId="0" fontId="17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1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76" fillId="0" borderId="0">
      <protection locked="0"/>
    </xf>
    <xf numFmtId="0" fontId="53" fillId="0" borderId="0">
      <alignment horizontal="left"/>
    </xf>
    <xf numFmtId="0" fontId="8" fillId="0" borderId="0"/>
    <xf numFmtId="0" fontId="8" fillId="0" borderId="0"/>
    <xf numFmtId="0" fontId="27" fillId="0" borderId="0"/>
    <xf numFmtId="0" fontId="179" fillId="46" borderId="1">
      <alignment horizontal="left" vertical="top" wrapText="1"/>
    </xf>
    <xf numFmtId="0" fontId="8" fillId="0" borderId="0"/>
    <xf numFmtId="0" fontId="8" fillId="0" borderId="0"/>
    <xf numFmtId="0" fontId="29" fillId="2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248" fontId="45" fillId="0" borderId="0" applyFill="0" applyBorder="0" applyAlignment="0" applyProtection="0"/>
    <xf numFmtId="0" fontId="8" fillId="0" borderId="0"/>
    <xf numFmtId="247" fontId="45" fillId="0" borderId="0" applyFill="0" applyBorder="0" applyAlignment="0" applyProtection="0"/>
    <xf numFmtId="0" fontId="8" fillId="0" borderId="0"/>
    <xf numFmtId="0" fontId="30" fillId="19" borderId="0" applyNumberFormat="0" applyBorder="0" applyAlignment="0" applyProtection="0"/>
    <xf numFmtId="0" fontId="8" fillId="0" borderId="0"/>
    <xf numFmtId="0" fontId="64" fillId="0" borderId="22" applyNumberFormat="0" applyFill="0" applyAlignment="0" applyProtection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0" fontId="27" fillId="11" borderId="0" applyNumberFormat="0" applyBorder="0" applyAlignment="0" applyProtection="0"/>
    <xf numFmtId="0" fontId="8" fillId="0" borderId="0"/>
    <xf numFmtId="0" fontId="47" fillId="0" borderId="0" applyNumberFormat="0" applyFill="0" applyBorder="0" applyAlignment="0" applyProtection="0"/>
    <xf numFmtId="0" fontId="2" fillId="0" borderId="0"/>
    <xf numFmtId="0" fontId="27" fillId="0" borderId="0">
      <alignment vertical="top"/>
    </xf>
    <xf numFmtId="0" fontId="8" fillId="0" borderId="0"/>
    <xf numFmtId="0" fontId="27" fillId="7" borderId="0" applyNumberFormat="0" applyBorder="0" applyAlignment="0" applyProtection="0"/>
    <xf numFmtId="0" fontId="29" fillId="13" borderId="0" applyNumberFormat="0" applyBorder="0" applyAlignment="0" applyProtection="0"/>
    <xf numFmtId="201" fontId="102" fillId="0" borderId="0" applyFont="0" applyFill="0" applyBorder="0" applyAlignment="0" applyProtection="0"/>
    <xf numFmtId="0" fontId="30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6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26" fillId="0" borderId="0" applyFont="0" applyFill="0" applyBorder="0" applyAlignment="0" applyProtection="0"/>
    <xf numFmtId="0" fontId="8" fillId="0" borderId="0"/>
    <xf numFmtId="0" fontId="4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55" fillId="33" borderId="16">
      <alignment vertical="center" wrapText="1"/>
    </xf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17" borderId="0" applyNumberFormat="0" applyBorder="0" applyAlignment="0" applyProtection="0"/>
    <xf numFmtId="0" fontId="24" fillId="0" borderId="0"/>
    <xf numFmtId="0" fontId="29" fillId="6" borderId="0" applyNumberFormat="0" applyBorder="0" applyAlignment="0" applyProtection="0"/>
    <xf numFmtId="0" fontId="35" fillId="27" borderId="12" applyNumberFormat="0" applyAlignment="0" applyProtection="0"/>
    <xf numFmtId="0" fontId="8" fillId="0" borderId="0"/>
    <xf numFmtId="0" fontId="21" fillId="0" borderId="0"/>
    <xf numFmtId="193" fontId="17" fillId="0" borderId="0" applyFont="0" applyFill="0" applyBorder="0" applyAlignment="0" applyProtection="0"/>
    <xf numFmtId="0" fontId="21" fillId="0" borderId="0"/>
    <xf numFmtId="0" fontId="30" fillId="24" borderId="0" applyNumberFormat="0" applyBorder="0" applyAlignment="0" applyProtection="0"/>
    <xf numFmtId="0" fontId="8" fillId="0" borderId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5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2" fillId="0" borderId="0"/>
    <xf numFmtId="0" fontId="8" fillId="0" borderId="0"/>
    <xf numFmtId="0" fontId="8" fillId="0" borderId="0"/>
    <xf numFmtId="0" fontId="27" fillId="14" borderId="0" applyNumberFormat="0" applyBorder="0" applyAlignment="0" applyProtection="0"/>
    <xf numFmtId="0" fontId="27" fillId="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10" borderId="0" applyNumberFormat="0" applyBorder="0" applyAlignment="0" applyProtection="0"/>
    <xf numFmtId="0" fontId="8" fillId="0" borderId="0"/>
    <xf numFmtId="0" fontId="8" fillId="0" borderId="0"/>
    <xf numFmtId="0" fontId="8" fillId="0" borderId="18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39" fillId="29" borderId="13" applyNumberFormat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27" fillId="0" borderId="0">
      <alignment vertical="top"/>
    </xf>
    <xf numFmtId="0" fontId="8" fillId="0" borderId="0"/>
    <xf numFmtId="247" fontId="45" fillId="0" borderId="0" applyFill="0" applyBorder="0" applyAlignment="0" applyProtection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 applyFont="0" applyFill="0" applyBorder="0" applyAlignment="0" applyProtection="0"/>
    <xf numFmtId="0" fontId="21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27" fillId="0" borderId="0">
      <alignment vertical="top"/>
    </xf>
    <xf numFmtId="0" fontId="55" fillId="33" borderId="16">
      <alignment vertical="center" wrapText="1"/>
    </xf>
    <xf numFmtId="0" fontId="8" fillId="0" borderId="0"/>
    <xf numFmtId="0" fontId="8" fillId="0" borderId="0"/>
    <xf numFmtId="0" fontId="8" fillId="0" borderId="0"/>
    <xf numFmtId="0" fontId="55" fillId="33" borderId="16">
      <alignment vertical="center" wrapText="1"/>
    </xf>
    <xf numFmtId="0" fontId="8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1" fontId="102" fillId="0" borderId="0" applyFont="0" applyFill="0" applyBorder="0" applyAlignment="0" applyProtection="0"/>
    <xf numFmtId="0" fontId="28" fillId="15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48" fontId="25" fillId="0" borderId="0" applyFill="0" applyBorder="0" applyAlignment="0" applyProtection="0"/>
    <xf numFmtId="9" fontId="26" fillId="0" borderId="0" applyFont="0" applyFill="0" applyBorder="0" applyAlignment="0" applyProtection="0"/>
    <xf numFmtId="0" fontId="21" fillId="0" borderId="0"/>
    <xf numFmtId="0" fontId="8" fillId="0" borderId="0"/>
    <xf numFmtId="0" fontId="176" fillId="0" borderId="0">
      <protection locked="0"/>
    </xf>
    <xf numFmtId="193" fontId="17" fillId="0" borderId="0" applyFont="0" applyFill="0" applyBorder="0" applyAlignment="0" applyProtection="0"/>
    <xf numFmtId="0" fontId="25" fillId="61" borderId="0" applyNumberFormat="0" applyBorder="0" applyAlignment="0" applyProtection="0"/>
    <xf numFmtId="0" fontId="8" fillId="0" borderId="0"/>
    <xf numFmtId="0" fontId="75" fillId="14" borderId="0" applyNumberFormat="0" applyBorder="0" applyAlignment="0" applyProtection="0"/>
    <xf numFmtId="0" fontId="8" fillId="0" borderId="0"/>
    <xf numFmtId="0" fontId="29" fillId="16" borderId="0" applyNumberFormat="0" applyBorder="0" applyAlignment="0" applyProtection="0"/>
    <xf numFmtId="0" fontId="8" fillId="0" borderId="0"/>
    <xf numFmtId="0" fontId="8" fillId="0" borderId="0"/>
    <xf numFmtId="0" fontId="55" fillId="33" borderId="16">
      <alignment vertical="center" wrapText="1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>
      <alignment vertical="top"/>
    </xf>
    <xf numFmtId="0" fontId="63" fillId="0" borderId="2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63" fillId="0" borderId="0" applyNumberFormat="0" applyFill="0" applyBorder="0" applyAlignment="0" applyProtection="0"/>
    <xf numFmtId="0" fontId="8" fillId="0" borderId="0"/>
    <xf numFmtId="0" fontId="8" fillId="0" borderId="0"/>
    <xf numFmtId="0" fontId="100" fillId="0" borderId="0"/>
    <xf numFmtId="0" fontId="30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11" borderId="12" applyNumberFormat="0" applyAlignment="0" applyProtection="0"/>
    <xf numFmtId="0" fontId="21" fillId="0" borderId="0"/>
    <xf numFmtId="0" fontId="8" fillId="0" borderId="0"/>
    <xf numFmtId="9" fontId="17" fillId="0" borderId="0" applyFont="0" applyFill="0" applyBorder="0" applyAlignment="0" applyProtection="0"/>
    <xf numFmtId="0" fontId="79" fillId="28" borderId="27" applyNumberFormat="0" applyAlignment="0" applyProtection="0"/>
    <xf numFmtId="0" fontId="8" fillId="0" borderId="0"/>
    <xf numFmtId="0" fontId="55" fillId="33" borderId="16">
      <alignment vertical="center" wrapText="1"/>
    </xf>
    <xf numFmtId="0" fontId="57" fillId="0" borderId="17" applyNumberFormat="0" applyFill="0" applyAlignment="0" applyProtection="0"/>
    <xf numFmtId="245" fontId="105" fillId="0" borderId="0"/>
    <xf numFmtId="0" fontId="8" fillId="0" borderId="0"/>
    <xf numFmtId="0" fontId="8" fillId="0" borderId="0"/>
    <xf numFmtId="0" fontId="21" fillId="0" borderId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27" fillId="6" borderId="0" applyNumberFormat="0" applyBorder="0" applyAlignment="0" applyProtection="0"/>
    <xf numFmtId="0" fontId="8" fillId="0" borderId="0"/>
    <xf numFmtId="0" fontId="8" fillId="0" borderId="0"/>
    <xf numFmtId="0" fontId="173" fillId="0" borderId="0" applyFont="0" applyFill="0" applyBorder="0" applyAlignment="0" applyProtection="0"/>
    <xf numFmtId="0" fontId="8" fillId="0" borderId="0"/>
    <xf numFmtId="0" fontId="8" fillId="0" borderId="0"/>
    <xf numFmtId="0" fontId="30" fillId="13" borderId="0" applyNumberFormat="0" applyBorder="0" applyAlignment="0" applyProtection="0"/>
    <xf numFmtId="0" fontId="25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78" fillId="27" borderId="27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75" fillId="14" borderId="0" applyNumberFormat="0" applyBorder="0" applyAlignment="0" applyProtection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143" fillId="0" borderId="29" applyNumberFormat="0" applyFill="0" applyAlignment="0" applyProtection="0"/>
    <xf numFmtId="0" fontId="8" fillId="0" borderId="0"/>
    <xf numFmtId="0" fontId="8" fillId="0" borderId="0"/>
    <xf numFmtId="0" fontId="53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33" borderId="16">
      <alignment vertical="center" wrapText="1"/>
    </xf>
    <xf numFmtId="0" fontId="29" fillId="24" borderId="0" applyNumberFormat="0" applyBorder="0" applyAlignment="0" applyProtection="0"/>
    <xf numFmtId="0" fontId="27" fillId="0" borderId="0">
      <alignment vertical="top"/>
    </xf>
    <xf numFmtId="0" fontId="8" fillId="0" borderId="0"/>
    <xf numFmtId="0" fontId="8" fillId="0" borderId="0"/>
    <xf numFmtId="0" fontId="8" fillId="28" borderId="12" applyNumberFormat="0" applyAlignment="0" applyProtection="0"/>
    <xf numFmtId="0" fontId="8" fillId="0" borderId="0"/>
    <xf numFmtId="19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" fillId="0" borderId="0">
      <alignment vertical="top"/>
    </xf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248" fontId="25" fillId="0" borderId="0" applyFill="0" applyBorder="0" applyAlignment="0" applyProtection="0"/>
    <xf numFmtId="0" fontId="8" fillId="0" borderId="0"/>
    <xf numFmtId="0" fontId="8" fillId="0" borderId="0"/>
    <xf numFmtId="0" fontId="70" fillId="0" borderId="23" applyNumberFormat="0" applyFill="0" applyAlignment="0" applyProtection="0"/>
    <xf numFmtId="0" fontId="8" fillId="0" borderId="0"/>
    <xf numFmtId="0" fontId="8" fillId="0" borderId="0"/>
    <xf numFmtId="0" fontId="176" fillId="0" borderId="0">
      <protection locked="0"/>
    </xf>
    <xf numFmtId="0" fontId="30" fillId="25" borderId="0" applyNumberFormat="0" applyBorder="0" applyAlignment="0" applyProtection="0"/>
    <xf numFmtId="0" fontId="8" fillId="0" borderId="0"/>
    <xf numFmtId="0" fontId="8" fillId="0" borderId="0"/>
    <xf numFmtId="0" fontId="26" fillId="0" borderId="0"/>
    <xf numFmtId="0" fontId="8" fillId="0" borderId="0"/>
    <xf numFmtId="0" fontId="28" fillId="25" borderId="0" applyNumberFormat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55" fillId="33" borderId="16">
      <alignment vertical="center" wrapText="1"/>
    </xf>
    <xf numFmtId="0" fontId="43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38" fillId="29" borderId="13" applyNumberFormat="0" applyAlignment="0" applyProtection="0"/>
    <xf numFmtId="0" fontId="27" fillId="12" borderId="0" applyNumberFormat="0" applyBorder="0" applyAlignment="0" applyProtection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01" fontId="102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247" fontId="25" fillId="0" borderId="0" applyFill="0" applyBorder="0" applyAlignment="0" applyProtection="0"/>
    <xf numFmtId="0" fontId="17" fillId="0" borderId="0"/>
    <xf numFmtId="0" fontId="158" fillId="7" borderId="0" applyNumberFormat="0" applyBorder="0" applyAlignment="0" applyProtection="0"/>
    <xf numFmtId="0" fontId="8" fillId="0" borderId="0"/>
    <xf numFmtId="0" fontId="8" fillId="0" borderId="0"/>
    <xf numFmtId="0" fontId="52" fillId="9" borderId="0" applyNumberFormat="0" applyBorder="0" applyAlignment="0" applyProtection="0"/>
    <xf numFmtId="0" fontId="25" fillId="8" borderId="38" applyNumberFormat="0" applyFont="0" applyAlignment="0" applyProtection="0"/>
    <xf numFmtId="0" fontId="8" fillId="0" borderId="0"/>
    <xf numFmtId="9" fontId="17" fillId="0" borderId="0" applyFont="0" applyFill="0" applyBorder="0" applyAlignment="0" applyProtection="0"/>
    <xf numFmtId="0" fontId="21" fillId="0" borderId="0"/>
    <xf numFmtId="0" fontId="8" fillId="0" borderId="0"/>
    <xf numFmtId="0" fontId="8" fillId="0" borderId="0"/>
    <xf numFmtId="0" fontId="53" fillId="0" borderId="0">
      <alignment horizontal="left"/>
    </xf>
    <xf numFmtId="0" fontId="8" fillId="0" borderId="28" applyBorder="0">
      <alignment vertical="top"/>
      <protection locked="0"/>
    </xf>
    <xf numFmtId="0" fontId="8" fillId="0" borderId="0"/>
    <xf numFmtId="0" fontId="27" fillId="0" borderId="0"/>
    <xf numFmtId="0" fontId="30" fillId="6" borderId="0" applyNumberFormat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26" fillId="12" borderId="0" applyNumberFormat="0" applyBorder="0" applyAlignment="0" applyProtection="0"/>
    <xf numFmtId="0" fontId="177" fillId="0" borderId="0">
      <protection locked="0"/>
    </xf>
    <xf numFmtId="0" fontId="25" fillId="0" borderId="0"/>
    <xf numFmtId="0" fontId="27" fillId="0" borderId="0">
      <alignment vertical="top"/>
    </xf>
    <xf numFmtId="0" fontId="8" fillId="0" borderId="0"/>
    <xf numFmtId="0" fontId="27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32" fillId="0" borderId="0" applyNumberFormat="0" applyFill="0" applyBorder="0" applyAlignment="0" applyProtection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88" fillId="0" borderId="0" applyNumberForma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193" fontId="7" fillId="0" borderId="0" applyFont="0" applyFill="0" applyBorder="0" applyAlignment="0" applyProtection="0"/>
    <xf numFmtId="0" fontId="8" fillId="0" borderId="0"/>
    <xf numFmtId="0" fontId="27" fillId="0" borderId="0">
      <alignment vertical="top"/>
    </xf>
    <xf numFmtId="0" fontId="55" fillId="33" borderId="16">
      <alignment vertical="center" wrapText="1"/>
    </xf>
    <xf numFmtId="0" fontId="8" fillId="0" borderId="0"/>
    <xf numFmtId="0" fontId="8" fillId="0" borderId="0"/>
    <xf numFmtId="0" fontId="87" fillId="0" borderId="24" applyNumberFormat="0" applyFill="0" applyAlignment="0" applyProtection="0"/>
    <xf numFmtId="0" fontId="8" fillId="0" borderId="0"/>
    <xf numFmtId="0" fontId="8" fillId="0" borderId="0"/>
    <xf numFmtId="248" fontId="45" fillId="0" borderId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45" fillId="0" borderId="0" applyFill="0" applyBorder="0" applyAlignment="0" applyProtection="0"/>
    <xf numFmtId="0" fontId="8" fillId="0" borderId="0"/>
    <xf numFmtId="0" fontId="8" fillId="0" borderId="0"/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87" fillId="0" borderId="0" applyNumberFormat="0" applyFill="0" applyBorder="0" applyAlignment="0" applyProtection="0"/>
    <xf numFmtId="0" fontId="17" fillId="0" borderId="0"/>
    <xf numFmtId="0" fontId="26" fillId="6" borderId="0" applyNumberFormat="0" applyBorder="0" applyAlignment="0" applyProtection="0"/>
    <xf numFmtId="0" fontId="163" fillId="0" borderId="0" applyNumberFormat="0" applyFill="0" applyBorder="0" applyAlignment="0" applyProtection="0"/>
    <xf numFmtId="0" fontId="8" fillId="0" borderId="0"/>
    <xf numFmtId="0" fontId="55" fillId="33" borderId="16">
      <alignment vertical="center" wrapText="1"/>
    </xf>
    <xf numFmtId="0" fontId="8" fillId="0" borderId="0"/>
    <xf numFmtId="248" fontId="25" fillId="0" borderId="0" applyFill="0" applyBorder="0" applyAlignment="0" applyProtection="0"/>
    <xf numFmtId="0" fontId="39" fillId="29" borderId="13" applyNumberFormat="0" applyAlignment="0" applyProtection="0"/>
    <xf numFmtId="192" fontId="8" fillId="0" borderId="0" applyFont="0" applyFill="0" applyBorder="0" applyAlignment="0" applyProtection="0"/>
    <xf numFmtId="0" fontId="8" fillId="0" borderId="0"/>
    <xf numFmtId="0" fontId="172" fillId="0" borderId="0">
      <alignment vertical="top"/>
    </xf>
    <xf numFmtId="0" fontId="1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43" fontId="17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3" fillId="0" borderId="29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25" fillId="11" borderId="0" applyNumberFormat="0" applyBorder="0" applyAlignment="0" applyProtection="0"/>
    <xf numFmtId="0" fontId="8" fillId="0" borderId="0"/>
    <xf numFmtId="0" fontId="28" fillId="22" borderId="0" applyNumberFormat="0" applyBorder="0" applyAlignment="0" applyProtection="0"/>
    <xf numFmtId="193" fontId="1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 applyNumberFormat="0" applyAlignment="0">
      <alignment horizontal="left"/>
    </xf>
    <xf numFmtId="0" fontId="8" fillId="0" borderId="0" applyNumberFormat="0" applyFill="0" applyBorder="0" applyAlignment="0" applyProtection="0"/>
    <xf numFmtId="0" fontId="8" fillId="0" borderId="0"/>
    <xf numFmtId="0" fontId="60" fillId="0" borderId="19" applyNumberFormat="0" applyFill="0" applyAlignment="0" applyProtection="0"/>
    <xf numFmtId="0" fontId="76" fillId="14" borderId="0" applyNumberFormat="0" applyBorder="0" applyAlignment="0" applyProtection="0"/>
    <xf numFmtId="0" fontId="8" fillId="0" borderId="0"/>
    <xf numFmtId="0" fontId="8" fillId="0" borderId="0"/>
    <xf numFmtId="193" fontId="17" fillId="0" borderId="0" applyFont="0" applyFill="0" applyBorder="0" applyAlignment="0" applyProtection="0"/>
    <xf numFmtId="0" fontId="8" fillId="0" borderId="0"/>
    <xf numFmtId="0" fontId="53" fillId="0" borderId="0">
      <alignment horizontal="left"/>
    </xf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53" fillId="0" borderId="0">
      <alignment horizontal="left"/>
    </xf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24" fillId="0" borderId="0"/>
    <xf numFmtId="0" fontId="17" fillId="0" borderId="0"/>
    <xf numFmtId="0" fontId="8" fillId="0" borderId="0"/>
    <xf numFmtId="0" fontId="25" fillId="4" borderId="0" applyNumberFormat="0" applyBorder="0" applyAlignment="0" applyProtection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27" fillId="0" borderId="0"/>
    <xf numFmtId="0" fontId="8" fillId="0" borderId="0"/>
    <xf numFmtId="9" fontId="26" fillId="0" borderId="0" applyFont="0" applyFill="0" applyBorder="0" applyAlignment="0" applyProtection="0"/>
    <xf numFmtId="0" fontId="17" fillId="0" borderId="0"/>
    <xf numFmtId="0" fontId="8" fillId="0" borderId="0"/>
    <xf numFmtId="0" fontId="17" fillId="0" borderId="0"/>
    <xf numFmtId="0" fontId="27" fillId="8" borderId="0" applyNumberFormat="0" applyBorder="0" applyAlignment="0" applyProtection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47" fillId="0" borderId="0" applyNumberFormat="0" applyFill="0" applyBorder="0" applyAlignment="0" applyProtection="0"/>
    <xf numFmtId="248" fontId="25" fillId="0" borderId="0" applyFill="0" applyBorder="0" applyAlignment="0" applyProtection="0"/>
    <xf numFmtId="0" fontId="17" fillId="0" borderId="0"/>
    <xf numFmtId="0" fontId="32" fillId="10" borderId="0" applyNumberFormat="0" applyBorder="0" applyAlignment="0" applyProtection="0"/>
    <xf numFmtId="0" fontId="8" fillId="0" borderId="0"/>
    <xf numFmtId="0" fontId="17" fillId="0" borderId="0"/>
    <xf numFmtId="0" fontId="8" fillId="0" borderId="0"/>
    <xf numFmtId="0" fontId="27" fillId="0" borderId="0">
      <alignment vertical="top"/>
    </xf>
    <xf numFmtId="0" fontId="175" fillId="0" borderId="0"/>
    <xf numFmtId="0" fontId="24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25" fillId="0" borderId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61" borderId="0" applyNumberFormat="0" applyBorder="0" applyAlignment="0" applyProtection="0"/>
    <xf numFmtId="0" fontId="25" fillId="5" borderId="0" applyNumberFormat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 applyNumberFormat="0" applyFill="0" applyBorder="0" applyAlignment="0" applyProtection="0"/>
    <xf numFmtId="247" fontId="25" fillId="0" borderId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48" fontId="45" fillId="0" borderId="0" applyFill="0" applyBorder="0" applyAlignment="0" applyProtection="0"/>
    <xf numFmtId="0" fontId="8" fillId="0" borderId="0"/>
    <xf numFmtId="0" fontId="61" fillId="0" borderId="2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9" fillId="0" borderId="0" applyNumberFormat="0" applyFill="0" applyBorder="0" applyAlignment="0" applyProtection="0"/>
    <xf numFmtId="0" fontId="8" fillId="0" borderId="0"/>
    <xf numFmtId="0" fontId="30" fillId="23" borderId="0" applyNumberFormat="0" applyBorder="0" applyAlignment="0" applyProtection="0"/>
    <xf numFmtId="0" fontId="8" fillId="0" borderId="0"/>
    <xf numFmtId="0" fontId="30" fillId="20" borderId="0" applyNumberFormat="0" applyBorder="0" applyAlignment="0" applyProtection="0"/>
    <xf numFmtId="0" fontId="8" fillId="0" borderId="0"/>
    <xf numFmtId="0" fontId="88" fillId="0" borderId="0" applyNumberFormat="0" applyFill="0" applyBorder="0" applyAlignment="0" applyProtection="0"/>
    <xf numFmtId="0" fontId="163" fillId="0" borderId="21" applyNumberFormat="0" applyFill="0" applyAlignment="0" applyProtection="0"/>
    <xf numFmtId="0" fontId="24" fillId="0" borderId="0"/>
    <xf numFmtId="0" fontId="8" fillId="0" borderId="0"/>
    <xf numFmtId="0" fontId="8" fillId="0" borderId="0"/>
    <xf numFmtId="0" fontId="100" fillId="0" borderId="0"/>
    <xf numFmtId="19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19" borderId="0" applyNumberFormat="0" applyBorder="0" applyAlignment="0" applyProtection="0"/>
    <xf numFmtId="0" fontId="27" fillId="0" borderId="0">
      <alignment vertical="top"/>
    </xf>
    <xf numFmtId="193" fontId="26" fillId="0" borderId="0" applyFont="0" applyFill="0" applyBorder="0" applyAlignment="0" applyProtection="0"/>
    <xf numFmtId="0" fontId="8" fillId="0" borderId="0"/>
    <xf numFmtId="0" fontId="8" fillId="0" borderId="0"/>
    <xf numFmtId="43" fontId="2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7" fillId="13" borderId="0" applyNumberFormat="0" applyBorder="0" applyAlignment="0" applyProtection="0"/>
    <xf numFmtId="0" fontId="8" fillId="0" borderId="0"/>
    <xf numFmtId="0" fontId="1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8" fontId="45" fillId="0" borderId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>
      <alignment vertical="top"/>
    </xf>
    <xf numFmtId="0" fontId="8" fillId="0" borderId="0"/>
    <xf numFmtId="0" fontId="29" fillId="17" borderId="0" applyNumberFormat="0" applyBorder="0" applyAlignment="0" applyProtection="0"/>
    <xf numFmtId="0" fontId="8" fillId="0" borderId="0"/>
    <xf numFmtId="0" fontId="8" fillId="0" borderId="0"/>
    <xf numFmtId="0" fontId="26" fillId="11" borderId="0" applyNumberFormat="0" applyBorder="0" applyAlignment="0" applyProtection="0"/>
    <xf numFmtId="0" fontId="8" fillId="0" borderId="0" applyFill="0" applyBorder="0" applyProtection="0"/>
    <xf numFmtId="0" fontId="8" fillId="0" borderId="0"/>
    <xf numFmtId="0" fontId="42" fillId="0" borderId="0"/>
    <xf numFmtId="0" fontId="30" fillId="1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7" borderId="0" applyNumberFormat="0" applyBorder="0" applyAlignment="0" applyProtection="0"/>
    <xf numFmtId="0" fontId="30" fillId="12" borderId="0" applyNumberFormat="0" applyBorder="0" applyAlignment="0" applyProtection="0"/>
    <xf numFmtId="0" fontId="30" fillId="6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0" fillId="15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2" fillId="10" borderId="0" applyNumberFormat="0" applyBorder="0" applyAlignment="0" applyProtection="0"/>
    <xf numFmtId="0" fontId="36" fillId="28" borderId="12" applyNumberFormat="0" applyAlignment="0" applyProtection="0"/>
    <xf numFmtId="4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52" fillId="12" borderId="0" applyNumberFormat="0" applyBorder="0" applyAlignment="0" applyProtection="0"/>
    <xf numFmtId="0" fontId="58" fillId="0" borderId="18" applyNumberFormat="0" applyFill="0" applyAlignment="0" applyProtection="0"/>
    <xf numFmtId="0" fontId="61" fillId="0" borderId="20" applyNumberFormat="0" applyFill="0" applyAlignment="0" applyProtection="0"/>
    <xf numFmtId="0" fontId="64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68" fillId="14" borderId="12" applyNumberFormat="0" applyAlignment="0" applyProtection="0"/>
    <xf numFmtId="0" fontId="71" fillId="0" borderId="24" applyNumberFormat="0" applyFill="0" applyAlignment="0" applyProtection="0"/>
    <xf numFmtId="0" fontId="76" fillId="14" borderId="0" applyNumberFormat="0" applyBorder="0" applyAlignment="0" applyProtection="0"/>
    <xf numFmtId="0" fontId="26" fillId="0" borderId="0"/>
    <xf numFmtId="0" fontId="79" fillId="28" borderId="27" applyNumberFormat="0" applyAlignment="0" applyProtection="0"/>
    <xf numFmtId="0" fontId="86" fillId="0" borderId="31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2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8" fillId="0" borderId="0" applyFont="0" applyFill="0" applyBorder="0" applyAlignment="0" applyProtection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8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1" fillId="40" borderId="0" applyNumberFormat="0" applyBorder="0" applyAlignment="0" applyProtection="0"/>
    <xf numFmtId="0" fontId="1" fillId="0" borderId="0"/>
    <xf numFmtId="0" fontId="42" fillId="0" borderId="0"/>
    <xf numFmtId="0" fontId="181" fillId="37" borderId="0" applyNumberFormat="0" applyBorder="0" applyAlignment="0" applyProtection="0"/>
    <xf numFmtId="19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2" fillId="0" borderId="0"/>
    <xf numFmtId="246" fontId="8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81" fillId="4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0" fontId="181" fillId="37" borderId="0" applyNumberFormat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/>
    <xf numFmtId="193" fontId="8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00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43" borderId="0" applyNumberFormat="0" applyBorder="0" applyAlignment="0" applyProtection="0"/>
    <xf numFmtId="0" fontId="100" fillId="39" borderId="0" applyNumberFormat="0" applyBorder="0" applyAlignment="0" applyProtection="0"/>
    <xf numFmtId="0" fontId="182" fillId="35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53" fontId="8" fillId="0" borderId="0" applyFont="0" applyFill="0" applyBorder="0" applyAlignment="0" applyProtection="0"/>
    <xf numFmtId="0" fontId="183" fillId="0" borderId="0"/>
    <xf numFmtId="193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2" fillId="0" borderId="0"/>
    <xf numFmtId="0" fontId="181" fillId="37" borderId="0" applyNumberFormat="0" applyBorder="0" applyAlignment="0" applyProtection="0"/>
    <xf numFmtId="0" fontId="100" fillId="0" borderId="0"/>
    <xf numFmtId="0" fontId="100" fillId="0" borderId="0"/>
    <xf numFmtId="0" fontId="8" fillId="0" borderId="0">
      <alignment vertical="center"/>
    </xf>
    <xf numFmtId="0" fontId="1" fillId="0" borderId="0"/>
    <xf numFmtId="193" fontId="1" fillId="0" borderId="0" applyFont="0" applyFill="0" applyBorder="0" applyAlignment="0" applyProtection="0"/>
    <xf numFmtId="0" fontId="181" fillId="38" borderId="0" applyNumberFormat="0" applyBorder="0" applyAlignment="0" applyProtection="0"/>
    <xf numFmtId="43" fontId="102" fillId="0" borderId="0" applyFont="0" applyFill="0" applyBorder="0" applyAlignment="0" applyProtection="0"/>
    <xf numFmtId="0" fontId="182" fillId="35" borderId="0" applyNumberFormat="0" applyBorder="0" applyAlignment="0" applyProtection="0"/>
    <xf numFmtId="0" fontId="181" fillId="40" borderId="0" applyNumberFormat="0" applyBorder="0" applyAlignment="0" applyProtection="0"/>
    <xf numFmtId="0" fontId="181" fillId="41" borderId="0" applyNumberFormat="0" applyBorder="0" applyAlignment="0" applyProtection="0"/>
    <xf numFmtId="192" fontId="8" fillId="0" borderId="0" applyFont="0" applyFill="0" applyBorder="0" applyAlignment="0" applyProtection="0"/>
    <xf numFmtId="203" fontId="8" fillId="0" borderId="11" applyFont="0" applyFill="0" applyBorder="0" applyAlignment="0" applyProtection="0">
      <alignment horizontal="center"/>
    </xf>
    <xf numFmtId="193" fontId="8" fillId="0" borderId="0" applyFont="0" applyFill="0" applyBorder="0" applyAlignment="0" applyProtection="0"/>
    <xf numFmtId="0" fontId="9" fillId="30" borderId="1"/>
    <xf numFmtId="0" fontId="53" fillId="32" borderId="14"/>
    <xf numFmtId="0" fontId="54" fillId="0" borderId="7">
      <alignment horizontal="left" vertical="center"/>
    </xf>
    <xf numFmtId="10" fontId="9" fillId="3" borderId="1" applyNumberFormat="0" applyBorder="0" applyAlignment="0" applyProtection="0"/>
    <xf numFmtId="0" fontId="9" fillId="2" borderId="1"/>
    <xf numFmtId="233" fontId="8" fillId="0" borderId="1">
      <alignment horizontal="center" vertical="center"/>
    </xf>
    <xf numFmtId="233" fontId="8" fillId="0" borderId="1">
      <alignment horizontal="center" vertical="center"/>
    </xf>
    <xf numFmtId="0" fontId="8" fillId="0" borderId="1">
      <alignment horizontal="center" vertical="center"/>
    </xf>
    <xf numFmtId="3" fontId="8" fillId="0" borderId="1" applyNumberFormat="0" applyFont="0" applyFill="0" applyAlignment="0" applyProtection="0">
      <alignment vertical="center"/>
    </xf>
    <xf numFmtId="203" fontId="8" fillId="0" borderId="11" applyFont="0" applyFill="0" applyBorder="0" applyAlignment="0" applyProtection="0">
      <alignment horizontal="center"/>
    </xf>
    <xf numFmtId="216" fontId="41" fillId="0" borderId="36" applyFill="0" applyProtection="0"/>
    <xf numFmtId="218" fontId="41" fillId="0" borderId="36" applyFill="0" applyProtection="0"/>
    <xf numFmtId="0" fontId="53" fillId="32" borderId="14"/>
    <xf numFmtId="0" fontId="8" fillId="32" borderId="14"/>
    <xf numFmtId="0" fontId="54" fillId="0" borderId="7">
      <alignment horizontal="left" vertical="center"/>
    </xf>
    <xf numFmtId="0" fontId="8" fillId="0" borderId="7">
      <alignment horizontal="left" vertical="center"/>
    </xf>
    <xf numFmtId="10" fontId="8" fillId="3" borderId="1" applyNumberFormat="0" applyBorder="0" applyAlignment="0" applyProtection="0"/>
    <xf numFmtId="233" fontId="8" fillId="0" borderId="1">
      <alignment horizontal="center" vertical="center"/>
    </xf>
    <xf numFmtId="233" fontId="8" fillId="0" borderId="1">
      <alignment horizontal="center" vertical="center"/>
    </xf>
    <xf numFmtId="0" fontId="8" fillId="0" borderId="1">
      <alignment horizontal="center" vertical="center"/>
    </xf>
    <xf numFmtId="3" fontId="8" fillId="0" borderId="1" applyNumberFormat="0" applyFont="0" applyFill="0" applyAlignment="0" applyProtection="0">
      <alignment vertical="center"/>
    </xf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3" fontId="8" fillId="0" borderId="1" applyNumberFormat="0" applyFont="0" applyFill="0" applyAlignment="0" applyProtection="0">
      <alignment vertical="center"/>
    </xf>
    <xf numFmtId="49" fontId="116" fillId="33" borderId="1">
      <alignment horizontal="center" vertical="center" wrapText="1"/>
    </xf>
    <xf numFmtId="0" fontId="128" fillId="0" borderId="1">
      <alignment horizontal="center" vertical="center"/>
    </xf>
    <xf numFmtId="10" fontId="117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153" fillId="0" borderId="34" applyNumberFormat="0" applyFill="0" applyProtection="0">
      <alignment horizontal="center"/>
    </xf>
    <xf numFmtId="0" fontId="100" fillId="0" borderId="0"/>
    <xf numFmtId="0" fontId="1" fillId="0" borderId="0"/>
    <xf numFmtId="0" fontId="9" fillId="30" borderId="1"/>
    <xf numFmtId="0" fontId="53" fillId="32" borderId="14"/>
    <xf numFmtId="0" fontId="54" fillId="0" borderId="7">
      <alignment horizontal="left" vertical="center"/>
    </xf>
    <xf numFmtId="10" fontId="8" fillId="3" borderId="1" applyNumberFormat="0" applyBorder="0" applyAlignment="0" applyProtection="0"/>
    <xf numFmtId="0" fontId="9" fillId="2" borderId="1"/>
    <xf numFmtId="0" fontId="8" fillId="0" borderId="1">
      <alignment horizontal="center" vertical="center"/>
    </xf>
    <xf numFmtId="0" fontId="128" fillId="0" borderId="1">
      <alignment horizontal="center" vertical="center"/>
    </xf>
    <xf numFmtId="10" fontId="117" fillId="3" borderId="1" applyNumberFormat="0" applyBorder="0" applyAlignment="0" applyProtection="0"/>
    <xf numFmtId="0" fontId="8" fillId="0" borderId="1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3" fontId="179" fillId="33" borderId="1">
      <alignment horizontal="left" vertical="top" wrapText="1"/>
      <protection locked="0"/>
    </xf>
    <xf numFmtId="0" fontId="1" fillId="0" borderId="0"/>
    <xf numFmtId="0" fontId="8" fillId="0" borderId="1">
      <alignment horizontal="center" vertical="center"/>
    </xf>
    <xf numFmtId="0" fontId="179" fillId="46" borderId="1">
      <alignment horizontal="left" vertical="top" wrapText="1"/>
    </xf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00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43" borderId="0" applyNumberFormat="0" applyBorder="0" applyAlignment="0" applyProtection="0"/>
    <xf numFmtId="0" fontId="100" fillId="3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92" fontId="8" fillId="0" borderId="0" applyFont="0" applyFill="0" applyBorder="0" applyAlignment="0" applyProtection="0"/>
    <xf numFmtId="223" fontId="8" fillId="0" borderId="2" applyNumberFormat="0" applyFill="0" applyBorder="0" applyAlignment="0" applyProtection="0">
      <alignment horizontal="center"/>
    </xf>
    <xf numFmtId="203" fontId="8" fillId="0" borderId="11" applyFont="0" applyFill="0" applyBorder="0" applyAlignment="0" applyProtection="0">
      <alignment horizontal="center"/>
    </xf>
    <xf numFmtId="193" fontId="8" fillId="0" borderId="0" applyFont="0" applyFill="0" applyBorder="0" applyAlignment="0" applyProtection="0"/>
    <xf numFmtId="0" fontId="8" fillId="27" borderId="12" applyNumberFormat="0" applyAlignment="0" applyProtection="0"/>
    <xf numFmtId="0" fontId="9" fillId="30" borderId="1"/>
    <xf numFmtId="0" fontId="53" fillId="32" borderId="14"/>
    <xf numFmtId="0" fontId="54" fillId="0" borderId="7">
      <alignment horizontal="left" vertical="center"/>
    </xf>
    <xf numFmtId="10" fontId="9" fillId="3" borderId="1" applyNumberFormat="0" applyBorder="0" applyAlignment="0" applyProtection="0"/>
    <xf numFmtId="0" fontId="9" fillId="2" borderId="1"/>
    <xf numFmtId="233" fontId="8" fillId="0" borderId="1">
      <alignment horizontal="center" vertical="center"/>
    </xf>
    <xf numFmtId="233" fontId="8" fillId="0" borderId="1">
      <alignment horizontal="center" vertical="center"/>
    </xf>
    <xf numFmtId="0" fontId="8" fillId="0" borderId="1">
      <alignment horizontal="center" vertical="center"/>
    </xf>
    <xf numFmtId="3" fontId="8" fillId="0" borderId="1" applyNumberFormat="0" applyFont="0" applyFill="0" applyAlignment="0" applyProtection="0">
      <alignment vertical="center"/>
    </xf>
    <xf numFmtId="0" fontId="8" fillId="11" borderId="12" applyNumberFormat="0" applyAlignment="0" applyProtection="0"/>
    <xf numFmtId="0" fontId="77" fillId="27" borderId="27" applyNumberFormat="0" applyAlignment="0" applyProtection="0"/>
    <xf numFmtId="0" fontId="8" fillId="27" borderId="12" applyNumberFormat="0" applyAlignment="0" applyProtection="0"/>
    <xf numFmtId="0" fontId="68" fillId="14" borderId="12" applyNumberFormat="0" applyAlignment="0" applyProtection="0"/>
    <xf numFmtId="0" fontId="78" fillId="27" borderId="27" applyNumberFormat="0" applyAlignment="0" applyProtection="0"/>
    <xf numFmtId="0" fontId="53" fillId="32" borderId="14"/>
    <xf numFmtId="0" fontId="25" fillId="8" borderId="38" applyNumberFormat="0" applyFont="0" applyAlignment="0" applyProtection="0"/>
    <xf numFmtId="223" fontId="8" fillId="0" borderId="2" applyNumberFormat="0" applyFill="0" applyBorder="0" applyAlignment="0" applyProtection="0">
      <alignment horizontal="center"/>
    </xf>
    <xf numFmtId="203" fontId="8" fillId="0" borderId="11" applyFont="0" applyFill="0" applyBorder="0" applyAlignment="0" applyProtection="0">
      <alignment horizontal="center"/>
    </xf>
    <xf numFmtId="0" fontId="122" fillId="11" borderId="12" applyNumberFormat="0" applyAlignment="0" applyProtection="0"/>
    <xf numFmtId="0" fontId="159" fillId="27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8" fillId="8" borderId="38" applyNumberFormat="0" applyFont="0" applyAlignment="0" applyProtection="0"/>
    <xf numFmtId="0" fontId="78" fillId="27" borderId="27" applyNumberFormat="0" applyAlignment="0" applyProtection="0"/>
    <xf numFmtId="0" fontId="53" fillId="32" borderId="14"/>
    <xf numFmtId="0" fontId="8" fillId="32" borderId="14"/>
    <xf numFmtId="0" fontId="54" fillId="0" borderId="7">
      <alignment horizontal="left" vertical="center"/>
    </xf>
    <xf numFmtId="0" fontId="8" fillId="0" borderId="7">
      <alignment horizontal="left" vertical="center"/>
    </xf>
    <xf numFmtId="10" fontId="8" fillId="3" borderId="1" applyNumberFormat="0" applyBorder="0" applyAlignment="0" applyProtection="0"/>
    <xf numFmtId="233" fontId="8" fillId="0" borderId="1">
      <alignment horizontal="center" vertical="center"/>
    </xf>
    <xf numFmtId="233" fontId="8" fillId="0" borderId="1">
      <alignment horizontal="center" vertical="center"/>
    </xf>
    <xf numFmtId="0" fontId="8" fillId="0" borderId="1">
      <alignment horizontal="center" vertical="center"/>
    </xf>
    <xf numFmtId="3" fontId="8" fillId="0" borderId="1" applyNumberFormat="0" applyFont="0" applyFill="0" applyAlignment="0" applyProtection="0">
      <alignment vertical="center"/>
    </xf>
    <xf numFmtId="1" fontId="8" fillId="0" borderId="2" applyNumberFormat="0" applyFill="0" applyAlignment="0" applyProtection="0">
      <alignment horizontal="center" vertical="center"/>
    </xf>
    <xf numFmtId="0" fontId="53" fillId="32" borderId="14"/>
    <xf numFmtId="193" fontId="8" fillId="0" borderId="0" applyFont="0" applyFill="0" applyBorder="0" applyAlignment="0" applyProtection="0"/>
    <xf numFmtId="0" fontId="8" fillId="8" borderId="38" applyNumberFormat="0" applyFont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3" fontId="8" fillId="0" borderId="1" applyNumberFormat="0" applyFont="0" applyFill="0" applyAlignment="0" applyProtection="0">
      <alignment vertical="center"/>
    </xf>
    <xf numFmtId="49" fontId="116" fillId="33" borderId="1">
      <alignment horizontal="center" vertical="center" wrapText="1"/>
    </xf>
    <xf numFmtId="223" fontId="8" fillId="0" borderId="2" applyNumberFormat="0" applyFill="0" applyBorder="0" applyAlignment="0" applyProtection="0">
      <alignment horizontal="center"/>
    </xf>
    <xf numFmtId="0" fontId="8" fillId="11" borderId="12" applyNumberFormat="0" applyAlignment="0" applyProtection="0"/>
    <xf numFmtId="0" fontId="128" fillId="0" borderId="1">
      <alignment horizontal="center" vertical="center"/>
    </xf>
    <xf numFmtId="0" fontId="77" fillId="28" borderId="27" applyNumberFormat="0" applyAlignment="0" applyProtection="0"/>
    <xf numFmtId="10" fontId="117" fillId="3" borderId="1" applyNumberFormat="0" applyBorder="0" applyAlignment="0" applyProtection="0"/>
    <xf numFmtId="0" fontId="143" fillId="0" borderId="29" applyNumberFormat="0" applyFill="0" applyAlignment="0" applyProtection="0"/>
    <xf numFmtId="0" fontId="36" fillId="28" borderId="12" applyNumberFormat="0" applyAlignment="0" applyProtection="0"/>
    <xf numFmtId="0" fontId="84" fillId="0" borderId="29" applyNumberFormat="0" applyFill="0" applyAlignment="0" applyProtection="0"/>
    <xf numFmtId="0" fontId="8" fillId="27" borderId="27" applyNumberFormat="0" applyAlignment="0" applyProtection="0"/>
    <xf numFmtId="0" fontId="8" fillId="11" borderId="12" applyNumberFormat="0" applyAlignment="0" applyProtection="0"/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0" fontId="25" fillId="8" borderId="38" applyNumberFormat="0" applyFont="0" applyAlignment="0" applyProtection="0"/>
    <xf numFmtId="0" fontId="42" fillId="8" borderId="38" applyNumberFormat="0" applyFont="0" applyAlignment="0" applyProtection="0"/>
    <xf numFmtId="0" fontId="122" fillId="11" borderId="12" applyNumberFormat="0" applyAlignment="0" applyProtection="0"/>
    <xf numFmtId="0" fontId="122" fillId="11" borderId="12" applyNumberFormat="0" applyAlignment="0" applyProtection="0"/>
    <xf numFmtId="0" fontId="143" fillId="0" borderId="29" applyNumberFormat="0" applyFill="0" applyAlignment="0" applyProtection="0"/>
    <xf numFmtId="0" fontId="19" fillId="8" borderId="38" applyNumberFormat="0" applyFont="0" applyAlignment="0" applyProtection="0"/>
    <xf numFmtId="0" fontId="84" fillId="0" borderId="31" applyNumberFormat="0" applyFill="0" applyAlignment="0" applyProtection="0"/>
    <xf numFmtId="0" fontId="67" fillId="11" borderId="12" applyNumberFormat="0" applyAlignment="0" applyProtection="0"/>
    <xf numFmtId="0" fontId="25" fillId="8" borderId="38" applyNumberFormat="0" applyFont="0" applyAlignment="0" applyProtection="0"/>
    <xf numFmtId="240" fontId="7" fillId="0" borderId="2" applyNumberFormat="0" applyFill="0" applyBorder="0" applyAlignment="0" applyProtection="0">
      <alignment horizontal="center"/>
    </xf>
    <xf numFmtId="0" fontId="78" fillId="27" borderId="27" applyNumberFormat="0" applyAlignment="0" applyProtection="0"/>
    <xf numFmtId="0" fontId="8" fillId="27" borderId="27" applyNumberFormat="0" applyAlignment="0" applyProtection="0"/>
    <xf numFmtId="0" fontId="8" fillId="8" borderId="38" applyNumberFormat="0" applyFont="0" applyAlignment="0" applyProtection="0"/>
    <xf numFmtId="223" fontId="8" fillId="0" borderId="2" applyNumberFormat="0" applyFill="0" applyBorder="0" applyAlignment="0" applyProtection="0">
      <alignment horizontal="center"/>
    </xf>
    <xf numFmtId="1" fontId="8" fillId="0" borderId="2" applyNumberFormat="0" applyFill="0" applyAlignment="0" applyProtection="0">
      <alignment horizontal="center" vertical="center"/>
    </xf>
    <xf numFmtId="0" fontId="79" fillId="27" borderId="27" applyNumberFormat="0" applyAlignment="0" applyProtection="0"/>
    <xf numFmtId="0" fontId="35" fillId="27" borderId="12" applyNumberFormat="0" applyAlignment="0" applyProtection="0"/>
    <xf numFmtId="0" fontId="68" fillId="14" borderId="12" applyNumberFormat="0" applyAlignment="0" applyProtection="0"/>
    <xf numFmtId="223" fontId="123" fillId="0" borderId="2" applyNumberFormat="0" applyFill="0" applyBorder="0" applyAlignment="0" applyProtection="0">
      <alignment horizontal="center"/>
    </xf>
    <xf numFmtId="1" fontId="8" fillId="0" borderId="2" applyNumberFormat="0" applyFill="0" applyAlignment="0" applyProtection="0">
      <alignment horizontal="center" vertical="center"/>
    </xf>
    <xf numFmtId="0" fontId="8" fillId="11" borderId="12" applyNumberFormat="0" applyAlignment="0" applyProtection="0"/>
    <xf numFmtId="0" fontId="8" fillId="8" borderId="38" applyNumberFormat="0" applyFont="0" applyAlignment="0" applyProtection="0"/>
    <xf numFmtId="0" fontId="35" fillId="27" borderId="12" applyNumberFormat="0" applyAlignment="0" applyProtection="0"/>
    <xf numFmtId="240" fontId="7" fillId="0" borderId="2" applyNumberFormat="0" applyFill="0" applyBorder="0" applyAlignment="0" applyProtection="0">
      <alignment horizontal="center"/>
    </xf>
    <xf numFmtId="0" fontId="78" fillId="27" borderId="27" applyNumberFormat="0" applyAlignment="0" applyProtection="0"/>
    <xf numFmtId="0" fontId="8" fillId="11" borderId="12" applyNumberFormat="0" applyAlignment="0" applyProtection="0"/>
    <xf numFmtId="0" fontId="54" fillId="0" borderId="7">
      <alignment horizontal="left" vertical="center"/>
    </xf>
    <xf numFmtId="0" fontId="84" fillId="0" borderId="29" applyNumberFormat="0" applyFill="0" applyAlignment="0" applyProtection="0"/>
    <xf numFmtId="0" fontId="122" fillId="11" borderId="12" applyNumberFormat="0" applyAlignment="0" applyProtection="0"/>
    <xf numFmtId="0" fontId="27" fillId="8" borderId="38" applyNumberFormat="0" applyFont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0" fontId="8" fillId="0" borderId="1">
      <alignment horizontal="center" vertical="center"/>
    </xf>
    <xf numFmtId="223" fontId="8" fillId="0" borderId="2" applyNumberFormat="0" applyFill="0" applyBorder="0" applyAlignment="0" applyProtection="0">
      <alignment horizontal="center"/>
    </xf>
    <xf numFmtId="0" fontId="67" fillId="11" borderId="12" applyNumberFormat="0" applyAlignment="0" applyProtection="0"/>
    <xf numFmtId="0" fontId="8" fillId="11" borderId="12" applyNumberFormat="0" applyAlignment="0" applyProtection="0"/>
    <xf numFmtId="0" fontId="35" fillId="27" borderId="12" applyNumberFormat="0" applyAlignment="0" applyProtection="0"/>
    <xf numFmtId="0" fontId="67" fillId="11" borderId="12" applyNumberFormat="0" applyAlignment="0" applyProtection="0"/>
    <xf numFmtId="203" fontId="8" fillId="0" borderId="11" applyFont="0" applyFill="0" applyBorder="0" applyAlignment="0" applyProtection="0">
      <alignment horizontal="center"/>
    </xf>
    <xf numFmtId="0" fontId="8" fillId="27" borderId="12" applyNumberFormat="0" applyAlignment="0" applyProtection="0"/>
    <xf numFmtId="0" fontId="36" fillId="28" borderId="12" applyNumberFormat="0" applyAlignment="0" applyProtection="0"/>
    <xf numFmtId="0" fontId="8" fillId="0" borderId="7">
      <alignment horizontal="left" vertical="center"/>
    </xf>
    <xf numFmtId="0" fontId="8" fillId="11" borderId="12" applyNumberFormat="0" applyAlignment="0" applyProtection="0"/>
    <xf numFmtId="0" fontId="68" fillId="14" borderId="12" applyNumberFormat="0" applyAlignment="0" applyProtection="0"/>
    <xf numFmtId="0" fontId="68" fillId="14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67" fillId="11" borderId="12" applyNumberFormat="0" applyAlignment="0" applyProtection="0"/>
    <xf numFmtId="0" fontId="27" fillId="8" borderId="38" applyNumberFormat="0" applyFont="0" applyAlignment="0" applyProtection="0"/>
    <xf numFmtId="0" fontId="42" fillId="8" borderId="38" applyNumberFormat="0" applyFont="0" applyAlignment="0" applyProtection="0"/>
    <xf numFmtId="0" fontId="86" fillId="0" borderId="31" applyNumberFormat="0" applyFill="0" applyAlignment="0" applyProtection="0"/>
    <xf numFmtId="0" fontId="8" fillId="0" borderId="29" applyNumberFormat="0" applyFill="0" applyAlignment="0" applyProtection="0"/>
    <xf numFmtId="0" fontId="8" fillId="8" borderId="38" applyNumberFormat="0" applyFont="0" applyAlignment="0" applyProtection="0"/>
    <xf numFmtId="193" fontId="8" fillId="0" borderId="0" applyFont="0" applyFill="0" applyBorder="0" applyAlignment="0" applyProtection="0"/>
    <xf numFmtId="0" fontId="78" fillId="27" borderId="27" applyNumberFormat="0" applyAlignment="0" applyProtection="0"/>
    <xf numFmtId="0" fontId="8" fillId="28" borderId="12" applyNumberFormat="0" applyAlignment="0" applyProtection="0"/>
    <xf numFmtId="0" fontId="84" fillId="0" borderId="29" applyNumberFormat="0" applyFill="0" applyAlignment="0" applyProtection="0"/>
    <xf numFmtId="0" fontId="25" fillId="8" borderId="38" applyNumberFormat="0" applyFont="0" applyAlignment="0" applyProtection="0"/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153" fillId="0" borderId="34" applyNumberFormat="0" applyFill="0" applyProtection="0">
      <alignment horizontal="center"/>
    </xf>
    <xf numFmtId="0" fontId="100" fillId="0" borderId="0"/>
    <xf numFmtId="0" fontId="53" fillId="32" borderId="14"/>
    <xf numFmtId="0" fontId="67" fillId="11" borderId="12" applyNumberFormat="0" applyAlignment="0" applyProtection="0"/>
    <xf numFmtId="0" fontId="67" fillId="11" borderId="12" applyNumberFormat="0" applyAlignment="0" applyProtection="0"/>
    <xf numFmtId="0" fontId="68" fillId="14" borderId="12" applyNumberFormat="0" applyAlignment="0" applyProtection="0"/>
    <xf numFmtId="0" fontId="27" fillId="8" borderId="38" applyNumberFormat="0" applyFont="0" applyAlignment="0" applyProtection="0"/>
    <xf numFmtId="0" fontId="8" fillId="11" borderId="12" applyNumberFormat="0" applyAlignment="0" applyProtection="0"/>
    <xf numFmtId="223" fontId="130" fillId="0" borderId="2" applyNumberFormat="0" applyFill="0" applyBorder="0" applyAlignment="0" applyProtection="0">
      <alignment horizontal="center"/>
    </xf>
    <xf numFmtId="223" fontId="123" fillId="0" borderId="2" applyNumberFormat="0" applyFill="0" applyBorder="0" applyAlignment="0" applyProtection="0">
      <alignment horizontal="center"/>
    </xf>
    <xf numFmtId="203" fontId="8" fillId="0" borderId="11" applyFont="0" applyFill="0" applyBorder="0" applyAlignment="0" applyProtection="0">
      <alignment horizontal="center"/>
    </xf>
    <xf numFmtId="0" fontId="143" fillId="0" borderId="29" applyNumberFormat="0" applyFill="0" applyAlignment="0" applyProtection="0"/>
    <xf numFmtId="0" fontId="34" fillId="27" borderId="12" applyNumberFormat="0" applyAlignment="0" applyProtection="0"/>
    <xf numFmtId="0" fontId="143" fillId="0" borderId="29" applyNumberFormat="0" applyFill="0" applyAlignment="0" applyProtection="0"/>
    <xf numFmtId="0" fontId="35" fillId="27" borderId="12" applyNumberFormat="0" applyAlignment="0" applyProtection="0"/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192" fontId="8" fillId="0" borderId="0" applyFont="0" applyFill="0" applyBorder="0" applyAlignment="0" applyProtection="0"/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223" fontId="8" fillId="0" borderId="2" applyNumberFormat="0" applyFill="0" applyBorder="0" applyAlignment="0" applyProtection="0">
      <alignment horizontal="center"/>
    </xf>
    <xf numFmtId="0" fontId="36" fillId="28" borderId="12" applyNumberFormat="0" applyAlignment="0" applyProtection="0"/>
    <xf numFmtId="223" fontId="8" fillId="0" borderId="2" applyNumberFormat="0" applyFill="0" applyBorder="0" applyAlignment="0" applyProtection="0">
      <alignment horizontal="center"/>
    </xf>
    <xf numFmtId="0" fontId="1" fillId="0" borderId="0"/>
    <xf numFmtId="0" fontId="9" fillId="30" borderId="1"/>
    <xf numFmtId="0" fontId="67" fillId="11" borderId="12" applyNumberFormat="0" applyAlignment="0" applyProtection="0"/>
    <xf numFmtId="0" fontId="53" fillId="32" borderId="14"/>
    <xf numFmtId="0" fontId="54" fillId="0" borderId="7">
      <alignment horizontal="left" vertical="center"/>
    </xf>
    <xf numFmtId="10" fontId="8" fillId="3" borderId="1" applyNumberFormat="0" applyBorder="0" applyAlignment="0" applyProtection="0"/>
    <xf numFmtId="0" fontId="9" fillId="2" borderId="1"/>
    <xf numFmtId="0" fontId="8" fillId="0" borderId="1">
      <alignment horizontal="center" vertical="center"/>
    </xf>
    <xf numFmtId="203" fontId="8" fillId="0" borderId="11" applyFont="0" applyFill="0" applyBorder="0" applyAlignment="0" applyProtection="0">
      <alignment horizontal="center"/>
    </xf>
    <xf numFmtId="0" fontId="79" fillId="28" borderId="27" applyNumberFormat="0" applyAlignment="0" applyProtection="0"/>
    <xf numFmtId="0" fontId="128" fillId="0" borderId="1">
      <alignment horizontal="center" vertical="center"/>
    </xf>
    <xf numFmtId="10" fontId="117" fillId="3" borderId="1" applyNumberFormat="0" applyBorder="0" applyAlignment="0" applyProtection="0"/>
    <xf numFmtId="0" fontId="8" fillId="0" borderId="1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203" fontId="8" fillId="0" borderId="11" applyFont="0" applyFill="0" applyBorder="0" applyAlignment="0" applyProtection="0">
      <alignment horizontal="center"/>
    </xf>
    <xf numFmtId="0" fontId="8" fillId="27" borderId="27" applyNumberFormat="0" applyAlignment="0" applyProtection="0"/>
    <xf numFmtId="0" fontId="1" fillId="0" borderId="0"/>
    <xf numFmtId="0" fontId="68" fillId="14" borderId="12" applyNumberFormat="0" applyAlignment="0" applyProtection="0"/>
    <xf numFmtId="192" fontId="8" fillId="0" borderId="0" applyFont="0" applyFill="0" applyBorder="0" applyAlignment="0" applyProtection="0"/>
    <xf numFmtId="0" fontId="1" fillId="0" borderId="0"/>
    <xf numFmtId="0" fontId="77" fillId="27" borderId="27" applyNumberFormat="0" applyAlignment="0" applyProtection="0"/>
    <xf numFmtId="0" fontId="1" fillId="0" borderId="0"/>
    <xf numFmtId="0" fontId="8" fillId="32" borderId="14"/>
    <xf numFmtId="0" fontId="1" fillId="0" borderId="0"/>
    <xf numFmtId="43" fontId="100" fillId="0" borderId="0" applyFont="0" applyFill="0" applyBorder="0" applyAlignment="0" applyProtection="0"/>
    <xf numFmtId="0" fontId="1" fillId="0" borderId="0"/>
    <xf numFmtId="3" fontId="179" fillId="33" borderId="1">
      <alignment horizontal="left" vertical="top" wrapText="1"/>
      <protection locked="0"/>
    </xf>
    <xf numFmtId="0" fontId="1" fillId="0" borderId="0"/>
    <xf numFmtId="0" fontId="68" fillId="14" borderId="12" applyNumberFormat="0" applyAlignment="0" applyProtection="0"/>
    <xf numFmtId="0" fontId="8" fillId="0" borderId="1">
      <alignment horizontal="center" vertical="center"/>
    </xf>
    <xf numFmtId="0" fontId="79" fillId="28" borderId="27" applyNumberFormat="0" applyAlignment="0" applyProtection="0"/>
    <xf numFmtId="0" fontId="179" fillId="46" borderId="1">
      <alignment horizontal="left" vertical="top" wrapText="1"/>
    </xf>
    <xf numFmtId="0" fontId="100" fillId="0" borderId="0"/>
    <xf numFmtId="0" fontId="1" fillId="0" borderId="0"/>
    <xf numFmtId="0" fontId="143" fillId="0" borderId="29" applyNumberFormat="0" applyFill="0" applyAlignment="0" applyProtection="0"/>
    <xf numFmtId="0" fontId="1" fillId="0" borderId="0"/>
    <xf numFmtId="0" fontId="35" fillId="27" borderId="12" applyNumberFormat="0" applyAlignment="0" applyProtection="0"/>
    <xf numFmtId="0" fontId="1" fillId="0" borderId="0"/>
    <xf numFmtId="0" fontId="1" fillId="0" borderId="0"/>
    <xf numFmtId="0" fontId="34" fillId="27" borderId="12" applyNumberFormat="0" applyAlignment="0" applyProtection="0"/>
    <xf numFmtId="0" fontId="68" fillId="14" borderId="12" applyNumberFormat="0" applyAlignment="0" applyProtection="0"/>
    <xf numFmtId="0" fontId="8" fillId="8" borderId="38" applyNumberFormat="0" applyFont="0" applyAlignment="0" applyProtection="0"/>
    <xf numFmtId="0" fontId="86" fillId="0" borderId="31" applyNumberFormat="0" applyFill="0" applyAlignment="0" applyProtection="0"/>
    <xf numFmtId="192" fontId="8" fillId="0" borderId="0" applyFont="0" applyFill="0" applyBorder="0" applyAlignment="0" applyProtection="0"/>
    <xf numFmtId="0" fontId="100" fillId="0" borderId="0"/>
    <xf numFmtId="240" fontId="7" fillId="0" borderId="2" applyNumberFormat="0" applyFill="0" applyBorder="0" applyAlignment="0" applyProtection="0">
      <alignment horizontal="center"/>
    </xf>
    <xf numFmtId="0" fontId="68" fillId="14" borderId="12" applyNumberFormat="0" applyAlignment="0" applyProtection="0"/>
    <xf numFmtId="0" fontId="53" fillId="32" borderId="14"/>
    <xf numFmtId="0" fontId="78" fillId="27" borderId="27" applyNumberFormat="0" applyAlignment="0" applyProtection="0"/>
    <xf numFmtId="0" fontId="8" fillId="32" borderId="14"/>
    <xf numFmtId="223" fontId="130" fillId="0" borderId="2" applyNumberFormat="0" applyFill="0" applyBorder="0" applyAlignment="0" applyProtection="0">
      <alignment horizontal="center"/>
    </xf>
    <xf numFmtId="0" fontId="143" fillId="0" borderId="29" applyNumberFormat="0" applyFill="0" applyAlignment="0" applyProtection="0"/>
    <xf numFmtId="0" fontId="8" fillId="11" borderId="12" applyNumberFormat="0" applyAlignment="0" applyProtection="0"/>
    <xf numFmtId="193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35" fillId="27" borderId="12" applyNumberFormat="0" applyAlignment="0" applyProtection="0"/>
    <xf numFmtId="0" fontId="8" fillId="0" borderId="29" applyNumberFormat="0" applyFill="0" applyAlignment="0" applyProtection="0"/>
    <xf numFmtId="0" fontId="79" fillId="28" borderId="27" applyNumberFormat="0" applyAlignment="0" applyProtection="0"/>
    <xf numFmtId="0" fontId="67" fillId="11" borderId="12" applyNumberFormat="0" applyAlignment="0" applyProtection="0"/>
    <xf numFmtId="0" fontId="8" fillId="8" borderId="38" applyNumberFormat="0" applyFont="0" applyAlignment="0" applyProtection="0"/>
    <xf numFmtId="0" fontId="67" fillId="11" borderId="12" applyNumberFormat="0" applyAlignment="0" applyProtection="0"/>
    <xf numFmtId="240" fontId="7" fillId="0" borderId="2" applyNumberFormat="0" applyFill="0" applyBorder="0" applyAlignment="0" applyProtection="0">
      <alignment horizontal="center"/>
    </xf>
    <xf numFmtId="0" fontId="67" fillId="14" borderId="12" applyNumberFormat="0" applyAlignment="0" applyProtection="0"/>
    <xf numFmtId="0" fontId="54" fillId="0" borderId="7">
      <alignment horizontal="left" vertical="center"/>
    </xf>
    <xf numFmtId="0" fontId="53" fillId="32" borderId="14"/>
    <xf numFmtId="223" fontId="8" fillId="0" borderId="2" applyNumberFormat="0" applyFill="0" applyBorder="0" applyAlignment="0" applyProtection="0">
      <alignment horizontal="center"/>
    </xf>
    <xf numFmtId="1" fontId="8" fillId="0" borderId="2" applyNumberFormat="0" applyFill="0" applyAlignment="0" applyProtection="0">
      <alignment horizontal="center" vertical="center"/>
    </xf>
    <xf numFmtId="0" fontId="68" fillId="14" borderId="12" applyNumberFormat="0" applyAlignment="0" applyProtection="0"/>
    <xf numFmtId="223" fontId="8" fillId="0" borderId="2" applyNumberFormat="0" applyFill="0" applyBorder="0" applyAlignment="0" applyProtection="0">
      <alignment horizontal="center"/>
    </xf>
    <xf numFmtId="0" fontId="53" fillId="32" borderId="14"/>
    <xf numFmtId="0" fontId="122" fillId="1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100" fillId="0" borderId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00" fillId="0" borderId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0" fillId="43" borderId="0" applyNumberFormat="0" applyBorder="0" applyAlignment="0" applyProtection="0"/>
    <xf numFmtId="0" fontId="100" fillId="39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" fillId="0" borderId="0"/>
    <xf numFmtId="0" fontId="1" fillId="0" borderId="0"/>
    <xf numFmtId="0" fontId="25" fillId="8" borderId="3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0"/>
    <xf numFmtId="0" fontId="1" fillId="0" borderId="0"/>
    <xf numFmtId="193" fontId="1" fillId="0" borderId="0" applyFont="0" applyFill="0" applyBorder="0" applyAlignment="0" applyProtection="0"/>
    <xf numFmtId="0" fontId="54" fillId="0" borderId="7">
      <alignment horizontal="left" vertical="center"/>
    </xf>
    <xf numFmtId="0" fontId="122" fillId="11" borderId="12" applyNumberFormat="0" applyAlignment="0" applyProtection="0"/>
  </cellStyleXfs>
  <cellXfs count="134">
    <xf numFmtId="0" fontId="0" fillId="0" borderId="0" xfId="0"/>
    <xf numFmtId="0" fontId="13" fillId="0" borderId="0" xfId="0" applyNumberFormat="1" applyFont="1" applyFill="1" applyAlignment="1"/>
    <xf numFmtId="37" fontId="13" fillId="0" borderId="0" xfId="0" applyNumberFormat="1" applyFont="1" applyFill="1" applyAlignment="1"/>
    <xf numFmtId="0" fontId="13" fillId="0" borderId="0" xfId="10" applyFont="1" applyFill="1" applyAlignment="1"/>
    <xf numFmtId="191" fontId="13" fillId="0" borderId="0" xfId="10" applyNumberFormat="1" applyFont="1" applyFill="1" applyBorder="1" applyAlignment="1">
      <alignment horizontal="center"/>
    </xf>
    <xf numFmtId="0" fontId="13" fillId="0" borderId="0" xfId="10" applyFont="1" applyFill="1" applyBorder="1" applyAlignment="1"/>
    <xf numFmtId="191" fontId="13" fillId="0" borderId="0" xfId="10" applyNumberFormat="1" applyFont="1" applyFill="1" applyAlignment="1"/>
    <xf numFmtId="0" fontId="13" fillId="0" borderId="0" xfId="13" applyFont="1" applyFill="1" applyAlignment="1"/>
    <xf numFmtId="0" fontId="13" fillId="0" borderId="0" xfId="13" applyFont="1" applyFill="1" applyAlignment="1">
      <alignment horizontal="center"/>
    </xf>
    <xf numFmtId="191" fontId="13" fillId="0" borderId="0" xfId="13" applyNumberFormat="1" applyFont="1" applyFill="1" applyAlignment="1"/>
    <xf numFmtId="191" fontId="13" fillId="0" borderId="0" xfId="0" applyNumberFormat="1" applyFont="1" applyFill="1" applyAlignment="1">
      <alignment horizontal="right"/>
    </xf>
    <xf numFmtId="38" fontId="13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0" fontId="13" fillId="0" borderId="0" xfId="0" applyNumberFormat="1" applyFont="1" applyFill="1" applyAlignment="1">
      <alignment horizontal="left"/>
    </xf>
    <xf numFmtId="193" fontId="13" fillId="0" borderId="8" xfId="0" applyNumberFormat="1" applyFont="1" applyFill="1" applyBorder="1" applyAlignment="1">
      <alignment horizontal="center"/>
    </xf>
    <xf numFmtId="193" fontId="13" fillId="0" borderId="0" xfId="0" applyNumberFormat="1" applyFont="1" applyFill="1" applyAlignment="1">
      <alignment horizontal="center"/>
    </xf>
    <xf numFmtId="0" fontId="13" fillId="0" borderId="0" xfId="15" applyNumberFormat="1" applyFont="1" applyFill="1" applyAlignment="1"/>
    <xf numFmtId="37" fontId="13" fillId="0" borderId="0" xfId="15" applyNumberFormat="1" applyFont="1" applyFill="1" applyAlignment="1"/>
    <xf numFmtId="191" fontId="13" fillId="0" borderId="4" xfId="17" applyNumberFormat="1" applyFont="1" applyFill="1" applyBorder="1" applyAlignment="1"/>
    <xf numFmtId="191" fontId="13" fillId="0" borderId="2" xfId="0" applyNumberFormat="1" applyFont="1" applyFill="1" applyBorder="1" applyAlignment="1"/>
    <xf numFmtId="191" fontId="18" fillId="0" borderId="0" xfId="11" applyNumberFormat="1" applyFont="1" applyFill="1" applyAlignment="1"/>
    <xf numFmtId="38" fontId="13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/>
    <xf numFmtId="38" fontId="13" fillId="0" borderId="0" xfId="15" applyNumberFormat="1" applyFont="1" applyFill="1" applyAlignment="1"/>
    <xf numFmtId="191" fontId="13" fillId="0" borderId="0" xfId="15" applyNumberFormat="1" applyFont="1" applyFill="1" applyAlignment="1"/>
    <xf numFmtId="0" fontId="13" fillId="0" borderId="0" xfId="0" applyFont="1" applyFill="1" applyBorder="1" applyAlignment="1"/>
    <xf numFmtId="0" fontId="13" fillId="0" borderId="0" xfId="15" applyNumberFormat="1" applyFont="1" applyFill="1" applyAlignment="1">
      <alignment horizontal="right"/>
    </xf>
    <xf numFmtId="0" fontId="13" fillId="0" borderId="0" xfId="16" applyNumberFormat="1" applyFont="1" applyFill="1" applyAlignment="1"/>
    <xf numFmtId="0" fontId="13" fillId="0" borderId="0" xfId="15" applyNumberFormat="1" applyFont="1" applyFill="1" applyBorder="1" applyAlignment="1">
      <alignment horizontal="center"/>
    </xf>
    <xf numFmtId="0" fontId="13" fillId="0" borderId="0" xfId="15" applyNumberFormat="1" applyFont="1" applyFill="1" applyAlignment="1">
      <alignment horizontal="center"/>
    </xf>
    <xf numFmtId="0" fontId="13" fillId="0" borderId="0" xfId="16" applyNumberFormat="1" applyFont="1" applyFill="1" applyBorder="1" applyAlignment="1">
      <alignment horizontal="center"/>
    </xf>
    <xf numFmtId="0" fontId="12" fillId="0" borderId="0" xfId="16" applyNumberFormat="1" applyFont="1" applyFill="1" applyAlignment="1">
      <alignment horizontal="left"/>
    </xf>
    <xf numFmtId="0" fontId="12" fillId="0" borderId="4" xfId="0" applyNumberFormat="1" applyFont="1" applyFill="1" applyBorder="1" applyAlignment="1"/>
    <xf numFmtId="0" fontId="12" fillId="0" borderId="4" xfId="15" applyNumberFormat="1" applyFont="1" applyFill="1" applyBorder="1" applyAlignment="1"/>
    <xf numFmtId="0" fontId="12" fillId="0" borderId="0" xfId="15" applyNumberFormat="1" applyFont="1" applyFill="1" applyAlignment="1"/>
    <xf numFmtId="0" fontId="13" fillId="0" borderId="0" xfId="15" applyNumberFormat="1" applyFont="1" applyFill="1" applyAlignment="1">
      <alignment horizontal="centerContinuous"/>
    </xf>
    <xf numFmtId="0" fontId="15" fillId="0" borderId="0" xfId="15" applyNumberFormat="1" applyFont="1" applyFill="1" applyAlignment="1">
      <alignment horizontal="center"/>
    </xf>
    <xf numFmtId="0" fontId="13" fillId="0" borderId="0" xfId="10" applyNumberFormat="1" applyFont="1" applyFill="1" applyAlignment="1"/>
    <xf numFmtId="0" fontId="12" fillId="0" borderId="0" xfId="10" applyNumberFormat="1" applyFont="1" applyFill="1" applyAlignment="1">
      <alignment horizontal="left"/>
    </xf>
    <xf numFmtId="0" fontId="13" fillId="0" borderId="0" xfId="10" applyNumberFormat="1" applyFont="1" applyFill="1" applyAlignment="1">
      <alignment horizontal="centerContinuous"/>
    </xf>
    <xf numFmtId="0" fontId="12" fillId="0" borderId="0" xfId="10" applyNumberFormat="1" applyFont="1" applyFill="1" applyBorder="1" applyAlignment="1">
      <alignment horizontal="center"/>
    </xf>
    <xf numFmtId="0" fontId="13" fillId="0" borderId="0" xfId="10" applyNumberFormat="1" applyFont="1" applyFill="1" applyAlignment="1">
      <alignment horizontal="center"/>
    </xf>
    <xf numFmtId="0" fontId="13" fillId="0" borderId="0" xfId="10" applyNumberFormat="1" applyFont="1" applyFill="1" applyBorder="1" applyAlignment="1">
      <alignment horizontal="center"/>
    </xf>
    <xf numFmtId="0" fontId="13" fillId="0" borderId="4" xfId="16" applyNumberFormat="1" applyFont="1" applyFill="1" applyBorder="1" applyAlignment="1">
      <alignment horizontal="center"/>
    </xf>
    <xf numFmtId="0" fontId="12" fillId="0" borderId="0" xfId="10" applyNumberFormat="1" applyFont="1" applyFill="1" applyAlignment="1"/>
    <xf numFmtId="0" fontId="13" fillId="0" borderId="0" xfId="10" applyNumberFormat="1" applyFont="1" applyFill="1" applyBorder="1" applyAlignment="1"/>
    <xf numFmtId="0" fontId="13" fillId="0" borderId="0" xfId="13" applyNumberFormat="1" applyFont="1" applyFill="1" applyAlignment="1"/>
    <xf numFmtId="0" fontId="13" fillId="0" borderId="0" xfId="13" applyNumberFormat="1" applyFont="1" applyFill="1" applyAlignment="1">
      <alignment horizontal="center"/>
    </xf>
    <xf numFmtId="0" fontId="12" fillId="0" borderId="0" xfId="13" applyNumberFormat="1" applyFont="1" applyFill="1" applyAlignment="1">
      <alignment horizontal="left"/>
    </xf>
    <xf numFmtId="0" fontId="13" fillId="0" borderId="0" xfId="13" applyNumberFormat="1" applyFont="1" applyFill="1" applyAlignment="1">
      <alignment horizontal="centerContinuous"/>
    </xf>
    <xf numFmtId="0" fontId="13" fillId="0" borderId="0" xfId="13" applyNumberFormat="1" applyFont="1" applyFill="1" applyBorder="1" applyAlignment="1">
      <alignment horizontal="centerContinuous"/>
    </xf>
    <xf numFmtId="0" fontId="13" fillId="0" borderId="0" xfId="16" applyNumberFormat="1" applyFont="1" applyFill="1" applyAlignment="1">
      <alignment horizontal="center"/>
    </xf>
    <xf numFmtId="0" fontId="12" fillId="0" borderId="0" xfId="13" applyNumberFormat="1" applyFont="1" applyFill="1" applyAlignment="1"/>
    <xf numFmtId="0" fontId="13" fillId="0" borderId="0" xfId="0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Border="1" applyAlignment="1"/>
    <xf numFmtId="0" fontId="13" fillId="0" borderId="10" xfId="0" applyNumberFormat="1" applyFont="1" applyFill="1" applyBorder="1" applyAlignment="1"/>
    <xf numFmtId="0" fontId="13" fillId="0" borderId="0" xfId="0" applyNumberFormat="1" applyFont="1" applyFill="1" applyAlignment="1">
      <alignment horizontal="centerContinuous"/>
    </xf>
    <xf numFmtId="0" fontId="13" fillId="0" borderId="0" xfId="0" applyNumberFormat="1" applyFont="1" applyFill="1" applyAlignment="1">
      <alignment horizontal="right"/>
    </xf>
    <xf numFmtId="0" fontId="13" fillId="0" borderId="0" xfId="13" applyNumberFormat="1" applyFont="1" applyFill="1" applyAlignment="1">
      <alignment horizontal="right"/>
    </xf>
    <xf numFmtId="0" fontId="13" fillId="0" borderId="0" xfId="10" applyNumberFormat="1" applyFont="1" applyFill="1" applyAlignment="1">
      <alignment horizontal="right"/>
    </xf>
    <xf numFmtId="0" fontId="14" fillId="0" borderId="9" xfId="0" quotePrefix="1" applyNumberFormat="1" applyFont="1" applyFill="1" applyBorder="1" applyAlignment="1">
      <alignment horizontal="center"/>
    </xf>
    <xf numFmtId="0" fontId="15" fillId="0" borderId="0" xfId="13" applyNumberFormat="1" applyFont="1" applyFill="1" applyBorder="1" applyAlignment="1">
      <alignment horizontal="center"/>
    </xf>
    <xf numFmtId="0" fontId="15" fillId="0" borderId="0" xfId="13" applyNumberFormat="1" applyFont="1" applyFill="1" applyAlignment="1">
      <alignment horizontal="center"/>
    </xf>
    <xf numFmtId="0" fontId="15" fillId="0" borderId="0" xfId="10" applyNumberFormat="1" applyFont="1" applyFill="1" applyBorder="1" applyAlignment="1">
      <alignment horizontal="center"/>
    </xf>
    <xf numFmtId="0" fontId="15" fillId="0" borderId="0" xfId="10" applyNumberFormat="1" applyFont="1" applyFill="1" applyAlignment="1">
      <alignment horizontal="center"/>
    </xf>
    <xf numFmtId="37" fontId="13" fillId="0" borderId="0" xfId="0" applyNumberFormat="1" applyFont="1" applyFill="1" applyAlignment="1">
      <alignment horizontal="right"/>
    </xf>
    <xf numFmtId="0" fontId="13" fillId="0" borderId="0" xfId="13" applyFont="1" applyFill="1" applyAlignment="1">
      <alignment horizontal="right"/>
    </xf>
    <xf numFmtId="0" fontId="13" fillId="0" borderId="0" xfId="10" applyFont="1" applyFill="1" applyAlignment="1">
      <alignment horizontal="right"/>
    </xf>
    <xf numFmtId="37" fontId="13" fillId="0" borderId="0" xfId="15" applyNumberFormat="1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horizontal="center"/>
    </xf>
    <xf numFmtId="0" fontId="13" fillId="0" borderId="7" xfId="0" quotePrefix="1" applyNumberFormat="1" applyFont="1" applyFill="1" applyBorder="1" applyAlignment="1">
      <alignment horizontal="center"/>
    </xf>
    <xf numFmtId="191" fontId="13" fillId="0" borderId="8" xfId="0" applyNumberFormat="1" applyFont="1" applyFill="1" applyBorder="1" applyAlignment="1"/>
    <xf numFmtId="191" fontId="13" fillId="0" borderId="0" xfId="0" applyNumberFormat="1" applyFont="1" applyFill="1" applyBorder="1" applyAlignment="1"/>
    <xf numFmtId="191" fontId="13" fillId="0" borderId="4" xfId="0" applyNumberFormat="1" applyFont="1" applyFill="1" applyBorder="1" applyAlignment="1"/>
    <xf numFmtId="191" fontId="13" fillId="0" borderId="7" xfId="0" applyNumberFormat="1" applyFont="1" applyFill="1" applyBorder="1" applyAlignment="1"/>
    <xf numFmtId="191" fontId="13" fillId="0" borderId="5" xfId="0" applyNumberFormat="1" applyFont="1" applyFill="1" applyBorder="1" applyAlignment="1"/>
    <xf numFmtId="191" fontId="13" fillId="0" borderId="6" xfId="0" applyNumberFormat="1" applyFont="1" applyFill="1" applyBorder="1" applyAlignment="1"/>
    <xf numFmtId="191" fontId="13" fillId="0" borderId="9" xfId="0" applyNumberFormat="1" applyFont="1" applyFill="1" applyBorder="1" applyAlignment="1"/>
    <xf numFmtId="191" fontId="14" fillId="0" borderId="0" xfId="0" applyNumberFormat="1" applyFont="1" applyFill="1" applyAlignment="1"/>
    <xf numFmtId="191" fontId="13" fillId="0" borderId="3" xfId="0" applyNumberFormat="1" applyFont="1" applyFill="1" applyBorder="1" applyAlignment="1"/>
    <xf numFmtId="191" fontId="13" fillId="0" borderId="0" xfId="13" applyNumberFormat="1" applyFont="1" applyFill="1" applyBorder="1" applyAlignment="1"/>
    <xf numFmtId="191" fontId="13" fillId="0" borderId="3" xfId="10" applyNumberFormat="1" applyFont="1" applyFill="1" applyBorder="1" applyAlignment="1"/>
    <xf numFmtId="191" fontId="16" fillId="0" borderId="0" xfId="13" applyNumberFormat="1" applyFont="1" applyFill="1" applyBorder="1" applyAlignment="1"/>
    <xf numFmtId="191" fontId="13" fillId="0" borderId="0" xfId="10" applyNumberFormat="1" applyFont="1" applyFill="1" applyBorder="1" applyAlignment="1"/>
    <xf numFmtId="191" fontId="13" fillId="0" borderId="0" xfId="16" applyNumberFormat="1" applyFont="1" applyFill="1" applyBorder="1" applyAlignment="1"/>
    <xf numFmtId="191" fontId="13" fillId="0" borderId="4" xfId="16" applyNumberFormat="1" applyFont="1" applyFill="1" applyBorder="1" applyAlignment="1"/>
    <xf numFmtId="191" fontId="13" fillId="0" borderId="9" xfId="16" applyNumberFormat="1" applyFont="1" applyFill="1" applyBorder="1" applyAlignment="1"/>
    <xf numFmtId="191" fontId="13" fillId="0" borderId="7" xfId="16" applyNumberFormat="1" applyFont="1" applyFill="1" applyBorder="1" applyAlignment="1"/>
    <xf numFmtId="191" fontId="13" fillId="0" borderId="9" xfId="15" applyNumberFormat="1" applyFont="1" applyFill="1" applyBorder="1" applyAlignment="1"/>
    <xf numFmtId="191" fontId="13" fillId="0" borderId="0" xfId="15" applyNumberFormat="1" applyFont="1" applyFill="1" applyBorder="1" applyAlignment="1"/>
    <xf numFmtId="191" fontId="13" fillId="0" borderId="3" xfId="16" applyNumberFormat="1" applyFont="1" applyFill="1" applyBorder="1" applyAlignment="1"/>
    <xf numFmtId="0" fontId="14" fillId="0" borderId="0" xfId="16" applyNumberFormat="1" applyFont="1" applyFill="1" applyBorder="1" applyAlignment="1">
      <alignment horizontal="center"/>
    </xf>
    <xf numFmtId="191" fontId="13" fillId="0" borderId="4" xfId="10" applyNumberFormat="1" applyFont="1" applyFill="1" applyBorder="1" applyAlignment="1"/>
    <xf numFmtId="0" fontId="12" fillId="0" borderId="4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191" fontId="13" fillId="0" borderId="34" xfId="0" applyNumberFormat="1" applyFont="1" applyFill="1" applyBorder="1" applyAlignment="1"/>
    <xf numFmtId="191" fontId="13" fillId="0" borderId="35" xfId="0" applyNumberFormat="1" applyFont="1" applyFill="1" applyBorder="1" applyAlignment="1"/>
    <xf numFmtId="191" fontId="13" fillId="0" borderId="36" xfId="0" applyNumberFormat="1" applyFont="1" applyFill="1" applyBorder="1" applyAlignment="1"/>
    <xf numFmtId="191" fontId="13" fillId="0" borderId="34" xfId="13" applyNumberFormat="1" applyFont="1" applyFill="1" applyBorder="1" applyAlignment="1"/>
    <xf numFmtId="0" fontId="13" fillId="0" borderId="4" xfId="10" applyNumberFormat="1" applyFont="1" applyFill="1" applyBorder="1" applyAlignment="1">
      <alignment horizontal="center"/>
    </xf>
    <xf numFmtId="0" fontId="13" fillId="0" borderId="0" xfId="0" applyFont="1"/>
    <xf numFmtId="0" fontId="13" fillId="0" borderId="0" xfId="0" applyNumberFormat="1" applyFont="1" applyFill="1" applyAlignment="1"/>
    <xf numFmtId="38" fontId="13" fillId="0" borderId="0" xfId="0" applyNumberFormat="1" applyFont="1" applyFill="1" applyAlignment="1"/>
    <xf numFmtId="0" fontId="15" fillId="0" borderId="0" xfId="0" applyNumberFormat="1" applyFont="1" applyFill="1" applyAlignment="1">
      <alignment horizontal="center"/>
    </xf>
    <xf numFmtId="191" fontId="13" fillId="0" borderId="0" xfId="0" applyNumberFormat="1" applyFont="1" applyFill="1" applyAlignment="1"/>
    <xf numFmtId="191" fontId="13" fillId="0" borderId="34" xfId="0" applyNumberFormat="1" applyFont="1" applyFill="1" applyBorder="1" applyAlignment="1"/>
    <xf numFmtId="191" fontId="13" fillId="0" borderId="36" xfId="13" applyNumberFormat="1" applyFont="1" applyFill="1" applyBorder="1" applyAlignment="1"/>
    <xf numFmtId="0" fontId="13" fillId="0" borderId="0" xfId="0" quotePrefix="1" applyNumberFormat="1" applyFont="1" applyFill="1" applyBorder="1" applyAlignment="1">
      <alignment horizontal="center"/>
    </xf>
    <xf numFmtId="191" fontId="13" fillId="0" borderId="0" xfId="0" applyNumberFormat="1" applyFont="1" applyFill="1" applyBorder="1" applyAlignment="1"/>
    <xf numFmtId="0" fontId="15" fillId="0" borderId="0" xfId="0" applyFont="1" applyFill="1"/>
    <xf numFmtId="0" fontId="13" fillId="0" borderId="0" xfId="0" applyFont="1" applyFill="1"/>
    <xf numFmtId="191" fontId="13" fillId="0" borderId="8" xfId="0" applyNumberFormat="1" applyFont="1" applyFill="1" applyBorder="1" applyAlignment="1">
      <alignment horizontal="center"/>
    </xf>
    <xf numFmtId="191" fontId="13" fillId="0" borderId="8" xfId="10" applyNumberFormat="1" applyFont="1" applyFill="1" applyBorder="1" applyAlignment="1"/>
    <xf numFmtId="37" fontId="13" fillId="0" borderId="0" xfId="0" applyNumberFormat="1" applyFont="1"/>
    <xf numFmtId="0" fontId="184" fillId="0" borderId="0" xfId="0" applyFont="1"/>
    <xf numFmtId="0" fontId="13" fillId="0" borderId="4" xfId="13" applyNumberFormat="1" applyFont="1" applyFill="1" applyBorder="1" applyAlignment="1">
      <alignment horizontal="center"/>
    </xf>
    <xf numFmtId="0" fontId="13" fillId="0" borderId="0" xfId="13" applyNumberFormat="1" applyFont="1" applyFill="1" applyBorder="1" applyAlignment="1">
      <alignment horizontal="center"/>
    </xf>
    <xf numFmtId="191" fontId="13" fillId="0" borderId="44" xfId="0" applyNumberFormat="1" applyFont="1" applyFill="1" applyBorder="1" applyAlignment="1"/>
    <xf numFmtId="191" fontId="13" fillId="0" borderId="0" xfId="1933" applyNumberFormat="1" applyFont="1" applyFill="1" applyBorder="1" applyAlignment="1"/>
    <xf numFmtId="191" fontId="13" fillId="0" borderId="0" xfId="1933" applyNumberFormat="1" applyFont="1" applyFill="1" applyAlignment="1"/>
    <xf numFmtId="191" fontId="13" fillId="0" borderId="34" xfId="1933" applyNumberFormat="1" applyFont="1" applyFill="1" applyBorder="1" applyAlignment="1"/>
    <xf numFmtId="0" fontId="12" fillId="0" borderId="4" xfId="0" applyNumberFormat="1" applyFont="1" applyFill="1" applyBorder="1" applyAlignment="1">
      <alignment horizontal="center"/>
    </xf>
    <xf numFmtId="0" fontId="13" fillId="0" borderId="4" xfId="13" applyNumberFormat="1" applyFont="1" applyFill="1" applyBorder="1" applyAlignment="1">
      <alignment horizontal="center"/>
    </xf>
    <xf numFmtId="0" fontId="13" fillId="0" borderId="0" xfId="13" applyNumberFormat="1" applyFont="1" applyFill="1" applyBorder="1" applyAlignment="1">
      <alignment horizontal="center"/>
    </xf>
    <xf numFmtId="0" fontId="12" fillId="0" borderId="4" xfId="13" applyNumberFormat="1" applyFont="1" applyFill="1" applyBorder="1" applyAlignment="1">
      <alignment horizontal="center"/>
    </xf>
    <xf numFmtId="0" fontId="13" fillId="0" borderId="7" xfId="13" applyNumberFormat="1" applyFont="1" applyFill="1" applyBorder="1" applyAlignment="1">
      <alignment horizontal="center"/>
    </xf>
    <xf numFmtId="0" fontId="13" fillId="0" borderId="4" xfId="10" applyNumberFormat="1" applyFont="1" applyFill="1" applyBorder="1" applyAlignment="1">
      <alignment horizontal="center"/>
    </xf>
    <xf numFmtId="0" fontId="12" fillId="0" borderId="4" xfId="10" applyNumberFormat="1" applyFont="1" applyFill="1" applyBorder="1" applyAlignment="1">
      <alignment horizontal="center"/>
    </xf>
    <xf numFmtId="0" fontId="13" fillId="0" borderId="7" xfId="10" applyNumberFormat="1" applyFont="1" applyFill="1" applyBorder="1" applyAlignment="1">
      <alignment horizontal="center"/>
    </xf>
  </cellXfs>
  <cellStyles count="16283">
    <cellStyle name="_x000a_shell=progma" xfId="29"/>
    <cellStyle name="_x000a_shell=progma 2" xfId="1992"/>
    <cellStyle name="_x000a_shell=progma 3" xfId="10484"/>
    <cellStyle name="_x000a_shell=progma_Cashflow_Company only" xfId="4515"/>
    <cellStyle name="%" xfId="30"/>
    <cellStyle name="%_sum_mainlink_290310_budget" xfId="12590"/>
    <cellStyle name="%_sum_mainlink_290310_budget 2" xfId="11526"/>
    <cellStyle name="%_sum_mainlink_290310_budget_invoicing Plan_IS 130810" xfId="12048"/>
    <cellStyle name="%_sum_mainlink_290310_budget_invoicing Plan_Transport 160810" xfId="12424"/>
    <cellStyle name="%_sum_mainlink_290310_budget_invoicing Plan_Transport 230610 (Ball)" xfId="12552"/>
    <cellStyle name="??" xfId="31"/>
    <cellStyle name="?? - Style1" xfId="32"/>
    <cellStyle name="?? - Style1 2" xfId="33"/>
    <cellStyle name="?? - Style1 3" xfId="34"/>
    <cellStyle name="?? - Style1_only" xfId="2467"/>
    <cellStyle name="?? [0] - Style2" xfId="35"/>
    <cellStyle name="?? [0] - Style2 2" xfId="36"/>
    <cellStyle name="?? [0] - Style2 3" xfId="37"/>
    <cellStyle name="?? [0] - Style2_only" xfId="2464"/>
    <cellStyle name="?? [0]_PERSONAL" xfId="38"/>
    <cellStyle name="?? 10" xfId="39"/>
    <cellStyle name="?? 11" xfId="40"/>
    <cellStyle name="?? 12" xfId="41"/>
    <cellStyle name="?? 12 2" xfId="10489"/>
    <cellStyle name="?? 13" xfId="42"/>
    <cellStyle name="?? 13 2" xfId="10490"/>
    <cellStyle name="?? 14" xfId="43"/>
    <cellStyle name="?? 14 2" xfId="10491"/>
    <cellStyle name="?? 15" xfId="44"/>
    <cellStyle name="?? 15 2" xfId="10492"/>
    <cellStyle name="?? 16" xfId="45"/>
    <cellStyle name="?? 16 2" xfId="10493"/>
    <cellStyle name="?? 17" xfId="46"/>
    <cellStyle name="?? 17 2" xfId="10494"/>
    <cellStyle name="?? 18" xfId="1993"/>
    <cellStyle name="?? 19" xfId="2120"/>
    <cellStyle name="?? 2" xfId="47"/>
    <cellStyle name="?? 20" xfId="2627"/>
    <cellStyle name="?? 21" xfId="2561"/>
    <cellStyle name="?? 22" xfId="2613"/>
    <cellStyle name="?? 23" xfId="2577"/>
    <cellStyle name="?? 24" xfId="2607"/>
    <cellStyle name="?? 25" xfId="2587"/>
    <cellStyle name="?? 26" xfId="2642"/>
    <cellStyle name="?? 27" xfId="2550"/>
    <cellStyle name="?? 28" xfId="2630"/>
    <cellStyle name="?? 29" xfId="2559"/>
    <cellStyle name="?? 3" xfId="48"/>
    <cellStyle name="?? 30" xfId="2660"/>
    <cellStyle name="?? 31" xfId="2639"/>
    <cellStyle name="?? 32" xfId="2552"/>
    <cellStyle name="?? 33" xfId="2619"/>
    <cellStyle name="?? 34" xfId="2573"/>
    <cellStyle name="?? 35" xfId="2554"/>
    <cellStyle name="?? 36" xfId="2585"/>
    <cellStyle name="?? 37" xfId="2631"/>
    <cellStyle name="?? 38" xfId="2638"/>
    <cellStyle name="?? 39" xfId="2615"/>
    <cellStyle name="?? 4" xfId="49"/>
    <cellStyle name="?? 40" xfId="2575"/>
    <cellStyle name="?? 41" xfId="2611"/>
    <cellStyle name="?? 42" xfId="2595"/>
    <cellStyle name="?? 43" xfId="2624"/>
    <cellStyle name="?? 44" xfId="2670"/>
    <cellStyle name="?? 45" xfId="2659"/>
    <cellStyle name="?? 46" xfId="10485"/>
    <cellStyle name="?? 47" xfId="10806"/>
    <cellStyle name="?? 48" xfId="12031"/>
    <cellStyle name="?? 49" xfId="11773"/>
    <cellStyle name="?? 5" xfId="50"/>
    <cellStyle name="?? 50" xfId="11873"/>
    <cellStyle name="?? 51" xfId="11814"/>
    <cellStyle name="?? 52" xfId="12101"/>
    <cellStyle name="?? 53" xfId="11719"/>
    <cellStyle name="?? 54" xfId="12166"/>
    <cellStyle name="?? 55" xfId="12082"/>
    <cellStyle name="?? 56" xfId="11734"/>
    <cellStyle name="?? 57" xfId="12072"/>
    <cellStyle name="?? 58" xfId="11745"/>
    <cellStyle name="?? 59" xfId="11893"/>
    <cellStyle name="?? 6" xfId="51"/>
    <cellStyle name="?? 60" xfId="12309"/>
    <cellStyle name="?? 61" xfId="11562"/>
    <cellStyle name="?? 62" xfId="12176"/>
    <cellStyle name="?? 63" xfId="11669"/>
    <cellStyle name="?? 64" xfId="12887"/>
    <cellStyle name="?? 65" xfId="10984"/>
    <cellStyle name="?? 66" xfId="12014"/>
    <cellStyle name="?? 67" xfId="11785"/>
    <cellStyle name="?? 68" xfId="12102"/>
    <cellStyle name="?? 69" xfId="11718"/>
    <cellStyle name="?? 7" xfId="52"/>
    <cellStyle name="?? 70" xfId="12395"/>
    <cellStyle name="?? 71" xfId="11497"/>
    <cellStyle name="?? 72" xfId="12892"/>
    <cellStyle name="?? 73" xfId="10844"/>
    <cellStyle name="?? 74" xfId="12016"/>
    <cellStyle name="?? 75" xfId="12179"/>
    <cellStyle name="?? 76" xfId="12080"/>
    <cellStyle name="?? 77" xfId="11737"/>
    <cellStyle name="?? 78" xfId="11899"/>
    <cellStyle name="?? 79" xfId="11797"/>
    <cellStyle name="?? 8" xfId="53"/>
    <cellStyle name="?? 80" xfId="11860"/>
    <cellStyle name="?? 81" xfId="11823"/>
    <cellStyle name="?? 82" xfId="11844"/>
    <cellStyle name="?? 83" xfId="11831"/>
    <cellStyle name="?? 84" xfId="12059"/>
    <cellStyle name="?? 85" xfId="11571"/>
    <cellStyle name="?? 86" xfId="15552"/>
    <cellStyle name="?? 87" xfId="15565"/>
    <cellStyle name="?? 88" xfId="15578"/>
    <cellStyle name="?? 89" xfId="15886"/>
    <cellStyle name="?? 9" xfId="54"/>
    <cellStyle name="?? 90" xfId="16098"/>
    <cellStyle name="?? 91" xfId="16147"/>
    <cellStyle name="?? 92" xfId="16122"/>
    <cellStyle name="?? 93" xfId="15699"/>
    <cellStyle name="??????" xfId="11534"/>
    <cellStyle name="?????? - Style3" xfId="55"/>
    <cellStyle name="?????? - Style3 2" xfId="56"/>
    <cellStyle name="?????? - Style3 3" xfId="57"/>
    <cellStyle name="?????? - Style3_only" xfId="2480"/>
    <cellStyle name="?????? - Style4" xfId="58"/>
    <cellStyle name="?????? - Style4 2" xfId="59"/>
    <cellStyle name="?????? - Style4 3" xfId="60"/>
    <cellStyle name="?????? - Style4_only" xfId="2465"/>
    <cellStyle name="??????????" xfId="13048"/>
    <cellStyle name="?????????????????" xfId="12234"/>
    <cellStyle name="??????????????????? [0]_PERSONAL" xfId="61"/>
    <cellStyle name="???????????????????_PERSONAL" xfId="62"/>
    <cellStyle name="??????????_3-TTTBB Budget 2010 to Dept (2)" xfId="13012"/>
    <cellStyle name="??????[0]_laroux" xfId="11766"/>
    <cellStyle name="??????_laroux" xfId="12756"/>
    <cellStyle name="????[0]_laroux" xfId="12421"/>
    <cellStyle name="????_B01-BOQ with PRICE" xfId="12319"/>
    <cellStyle name="???ÜS??_x000b_???_x0006_???????|HÜ?_x0008_???@TB1R9C35_x0006_(?X???_x0008_???_x000b_" xfId="12069"/>
    <cellStyle name="??_(2)Sum of cash&amp;cash equivalent" xfId="63"/>
    <cellStyle name="__Status 3BB Shop RO1-9" xfId="11849"/>
    <cellStyle name="__Status 3BB Shop RO1-9 2" xfId="11870"/>
    <cellStyle name="__Status 3BB Shop RO1-9_invoicing Plan_IS 130810" xfId="12392"/>
    <cellStyle name="__Status 3BB Shop RO1-9_invoicing Plan_Transport 160810" xfId="12514"/>
    <cellStyle name="__Status 3BB Shop RO1-9_invoicing Plan_Transport 230610 (Ball)" xfId="11760"/>
    <cellStyle name="_100%" xfId="7346"/>
    <cellStyle name="_100%_100%" xfId="7347"/>
    <cellStyle name="_100%_100%_AR-Shop (2)" xfId="7348"/>
    <cellStyle name="_100%_100%_AR-Shop RO10" xfId="7349"/>
    <cellStyle name="_100%_201004(95)" xfId="7350"/>
    <cellStyle name="_100%_201004(95)_AR-Shop (2)" xfId="7351"/>
    <cellStyle name="_100%_201004(95)_AR-Shop RO10" xfId="7352"/>
    <cellStyle name="_100%_AR-Shop (2)" xfId="7353"/>
    <cellStyle name="_100%_AR-Shop RO10" xfId="7354"/>
    <cellStyle name="_100%_Book1" xfId="7355"/>
    <cellStyle name="_100%_Book1_AR-Shop (2)" xfId="7356"/>
    <cellStyle name="_100%_Book1_AR-Shop RO10" xfId="7357"/>
    <cellStyle name="_100%_Sheet9" xfId="7358"/>
    <cellStyle name="_100%_Sheet9_AR-Shop (2)" xfId="7359"/>
    <cellStyle name="_100%_Sheet9_AR-Shop RO10" xfId="7360"/>
    <cellStyle name="_100%_summary-95%(triple2)" xfId="7361"/>
    <cellStyle name="_100%_summary-95%(triple2)_AR-Shop (2)" xfId="7362"/>
    <cellStyle name="_100%_summary-95%(triple2)_AR-Shop RO10" xfId="7363"/>
    <cellStyle name="_100%_เช็ค" xfId="7364"/>
    <cellStyle name="_100%_เช็ค_AR-Shop (2)" xfId="7365"/>
    <cellStyle name="_100%_เช็ค_AR-Shop RO10" xfId="7366"/>
    <cellStyle name="_100%_ใบแนบ ภพ.30-June2010" xfId="7367"/>
    <cellStyle name="_100%_ยกมา" xfId="7368"/>
    <cellStyle name="_100%_ยกมา_AR-Shop (2)" xfId="7369"/>
    <cellStyle name="_100%_ยกมา_AR-Shop RO10" xfId="7370"/>
    <cellStyle name="_100%_รายงานใบลดหนี้ TI และ ภาษีขาย SS-เดือน มิ.ย. ครั้งที่ 1 (CN_TI_newReceipt_SS_Val_2010_0601-0630)" xfId="7379"/>
    <cellStyle name="_100%_รายงานใบลดหนี้ TI และ ภาษีขาย SS-เดือน มิ.ย. ครั้งที่ 1 (CN_TI_newReceipt_SS_Val_2010_0601-0630)_AR-Shop (2)" xfId="7380"/>
    <cellStyle name="_100%_รายงานใบลดหนี้ TI และ ภาษีขาย SS-เดือน มิ.ย. ครั้งที่ 1 (CN_TI_newReceipt_SS_Val_2010_0601-0630)_AR-Shop RO10" xfId="7381"/>
    <cellStyle name="_100%_รายงานใบลดหนี้ TI และ ภาษีขาย SS-เดือน เม.ย. ครั้งที่ 1 (CN_TI_newReceipt_SS_Val_20100402-19)" xfId="7371"/>
    <cellStyle name="_100%_รายงานใบลดหนี้ TI และ ภาษีขาย SS-เดือน เม.ย. ครั้งที่ 1 (CN_TI_newReceipt_SS_Val_20100402-19)_Aging AR Internet_30 Sep 10" xfId="7372"/>
    <cellStyle name="_100%_รายงานใบลดหนี้ TI และ ภาษีขาย SS-เดือน เม.ย. ครั้งที่ 1 (CN_TI_newReceipt_SS_Val_20100402-19)_AR-Shop (2)" xfId="7373"/>
    <cellStyle name="_100%_รายงานใบลดหนี้ TI และ ภาษีขาย SS-เดือน เม.ย. ครั้งที่ 1 (CN_TI_newReceipt_SS_Val_20100402-19)_AR-Shop RO10" xfId="7374"/>
    <cellStyle name="_100%_รายงานใบลดหนี้ TI และ ภาษีขาย SS-เดือน เม.ย. ครั้งที่ 2 (CN_TI_newReceipt_SS_Val_2010_0420-0501)" xfId="7375"/>
    <cellStyle name="_100%_รายงานใบลดหนี้ TI และ ภาษีขาย SS-เดือน เม.ย. ครั้งที่ 2 (CN_TI_newReceipt_SS_Val_2010_0420-0501)_Aging AR Internet_30 Sep 10" xfId="7376"/>
    <cellStyle name="_100%_รายงานใบลดหนี้ TI และ ภาษีขาย SS-เดือน เม.ย. ครั้งที่ 2 (CN_TI_newReceipt_SS_Val_2010_0420-0501)_AR-Shop (2)" xfId="7377"/>
    <cellStyle name="_100%_รายงานใบลดหนี้ TI และ ภาษีขาย SS-เดือน เม.ย. ครั้งที่ 2 (CN_TI_newReceipt_SS_Val_2010_0420-0501)_AR-Shop RO10" xfId="7378"/>
    <cellStyle name="_100%_สรุป" xfId="7382"/>
    <cellStyle name="_100%_สรุป_AR-Shop (2)" xfId="7383"/>
    <cellStyle name="_100%_สรุป_AR-Shop RO10" xfId="7384"/>
    <cellStyle name="_100%_สรุป01042010" xfId="7385"/>
    <cellStyle name="_100%_สรุป01042010_AR-Shop (2)" xfId="7386"/>
    <cellStyle name="_100%_สรุป01042010_AR-Shop RO10" xfId="7387"/>
    <cellStyle name="_112集中受理测量系统报价书模板（B排，200506）" xfId="64"/>
    <cellStyle name="_112集中受理测量系统报价书模板（B排，200506） 2" xfId="10500"/>
    <cellStyle name="_1-15 ล่าสุด" xfId="7388"/>
    <cellStyle name="_1-15 ล่าสุด_AR-Shop (2)" xfId="7389"/>
    <cellStyle name="_1-15 ล่าสุด_AR-Shop RO10" xfId="7390"/>
    <cellStyle name="_1-20" xfId="7391"/>
    <cellStyle name="_1-20_100%" xfId="7392"/>
    <cellStyle name="_1-20_100%_AR-Shop (2)" xfId="7393"/>
    <cellStyle name="_1-20_100%_AR-Shop RO10" xfId="7394"/>
    <cellStyle name="_1-20_AR-Shop (2)" xfId="7395"/>
    <cellStyle name="_1-20_AR-Shop RO10" xfId="7396"/>
    <cellStyle name="_1-20_ยกมา" xfId="7397"/>
    <cellStyle name="_1-20_ยกมา_AR-Shop (2)" xfId="7398"/>
    <cellStyle name="_1-20_ยกมา_AR-Shop RO10" xfId="7399"/>
    <cellStyle name="_16-31 ล่าสุด" xfId="7400"/>
    <cellStyle name="_16-31 ล่าสุด_AR-Shop (2)" xfId="7401"/>
    <cellStyle name="_16-31 ล่าสุด_AR-Shop RO10" xfId="7402"/>
    <cellStyle name="_2008Q1_JI Group - Note R11" xfId="65"/>
    <cellStyle name="_2008Q1_JI Group - Note R11 2" xfId="1995"/>
    <cellStyle name="_2008Q1_JI Group - Note R11 3" xfId="10501"/>
    <cellStyle name="_2008Q1_JI Group - Note R11_(11)unrealised ex.rate" xfId="66"/>
    <cellStyle name="_2008Q1_JI Group - Note R11_(11)unrealised ex.rate 2" xfId="67"/>
    <cellStyle name="_2008Q1_JI Group - Note R11_(11)unrealised ex.rate 3" xfId="68"/>
    <cellStyle name="_2008Q1_JI Group - Note R11_(11)unrealised ex.rate 4" xfId="69"/>
    <cellStyle name="_2008Q1_JI Group - Note R11_(11)unrealised ex.rate 5" xfId="70"/>
    <cellStyle name="_2008Q1_JI Group - Note R11_(11)unrealised ex.rate_(2)Sum of cash&amp;cash equipvalent" xfId="71"/>
    <cellStyle name="_2008Q1_JI Group - Note R11_(11)unrealised ex.rate_(2)Sum of cash&amp;cash equipvalent 2" xfId="72"/>
    <cellStyle name="_2008Q1_JI Group - Note R11_(11)unrealised ex.rate_(2)Sum of cash&amp;cash equipvalent 3" xfId="73"/>
    <cellStyle name="_2008Q1_JI Group - Note R11_(11)unrealised ex.rate_(2)Sum of cash&amp;cash equipvalent 4" xfId="74"/>
    <cellStyle name="_2008Q1_JI Group - Note R11_(11)unrealised ex.rate_(2)Sum of cash&amp;cash equipvalent 5" xfId="75"/>
    <cellStyle name="_2008Q1_JI Group - Note R11_(11)unrealised ex.rate_(3)Aging AR" xfId="76"/>
    <cellStyle name="_2008Q1_JI Group - Note R11_(11)unrealised ex.rate_(3)Aging AR 2" xfId="77"/>
    <cellStyle name="_2008Q1_JI Group - Note R11_(11)unrealised ex.rate_(3)Aging AR 3" xfId="78"/>
    <cellStyle name="_2008Q1_JI Group - Note R11_(11)unrealised ex.rate_(3)Aging AR 4" xfId="79"/>
    <cellStyle name="_2008Q1_JI Group - Note R11_(11)unrealised ex.rate_(3)Aging AR 5" xfId="80"/>
    <cellStyle name="_2008Q1_JI Group - Note R11_(12) Detail cash flow" xfId="10257"/>
    <cellStyle name="_2008Q1_JI Group - Note R11_(3)Selling and admin Q2_Y2009" xfId="9137"/>
    <cellStyle name="_2008Q1_JI Group - Note R11_(3)Selling and admin Q2_Y2009 2" xfId="10258"/>
    <cellStyle name="_2008Q1_JI Group - Note R11_(3)Selling and admin Q2_Y2009_2010_JAS Group_R3_Expenses by nature 2009" xfId="9138"/>
    <cellStyle name="_2008Q1_JI Group - Note R11_(3)Selling and admin Q2_Y2009_Q209_J027_Note group R3" xfId="9139"/>
    <cellStyle name="_2008Q1_JI Group - Note R11_(3)Selling and admin Q2_Y2009_Q209_J027_Note group R3 2" xfId="10259"/>
    <cellStyle name="_2008Q1_JI Group - Note R11_(3)Selling and admin Q2_Y2009_Q209_J027_Note group R3_2010_JAS Group_R3_Expenses by nature 2009" xfId="9140"/>
    <cellStyle name="_2008Q1_JI Group - Note R11_2010_Q3_TTT I_Note R3." xfId="7141"/>
    <cellStyle name="_2008Q1_JI Group - Note R11_2010_Q4_TTT I_Note R3" xfId="7142"/>
    <cellStyle name="_2008Q1_JI Group - Note R11_Cashflow_Company only" xfId="4542"/>
    <cellStyle name="_2008Q1_JI Group - Note R11_detail cash flow" xfId="7065"/>
    <cellStyle name="_2008Q1_JI Group - Note R11_detail cash flow 2" xfId="11425"/>
    <cellStyle name="_2008Q1_JI Group - Note R11_Note unrealized (update)" xfId="9141"/>
    <cellStyle name="_2008Q1_JI Group - Note R11_Note unrealized (update) 2" xfId="11931"/>
    <cellStyle name="_2008Q1_JI Group - Note R11_Note unrealized (update) 3" xfId="12945"/>
    <cellStyle name="_2008Q1_JI Group - Note R11_Note unrealized (update)_JTS_Note R1_Q2Y2010" xfId="9142"/>
    <cellStyle name="_2008Q1_JI Group - Note R11_Note unrealized (update)_JTS_Note R1_Q2Y2010 2" xfId="12897"/>
    <cellStyle name="_2008Q1_JI Group - Note R11_Note unrealized (update)_Note_R1_Aging_Q2_11" xfId="9143"/>
    <cellStyle name="_2008Q1_JI Group - Note R11_Note unrealized (update)_Note_R1_Aging_Q2_11 2" xfId="11216"/>
    <cellStyle name="_2008Q1_JI Group - Note R11_Note unrealized (update)_Note_R1_Aging_Q3_11" xfId="11436"/>
    <cellStyle name="_2008Q1_JI Group - Note R11_Note unrealized (update)_Note_R1_Aging_Q4" xfId="9144"/>
    <cellStyle name="_2008Q1_JI Group - Note R11_Note unrealized (update)_Note_R1_Aging_Q4 2" xfId="11982"/>
    <cellStyle name="_2008Q1_JI Group - Note R11_Note unrealized (update)_Q210_J032_Note R1_Unrealised" xfId="9145"/>
    <cellStyle name="_2008Q1_JI Group - Note R11_Note unrealized (update)_Q210_J032_Note R1_Unrealised 2" xfId="12605"/>
    <cellStyle name="_2008Q1_JI Group - Note R11_Note_Cash&amp;Cash equivalent" xfId="2661"/>
    <cellStyle name="_2008Q1_JI Group - Note R11_Q1_09_JAS Group_Note R2" xfId="9146"/>
    <cellStyle name="_2008Q1_JI Group - Note R11_Q209_J027_Note group R2" xfId="9147"/>
    <cellStyle name="_2008Q1_JI Group - Note R11_Q2-2010_TTT I_Note R3" xfId="7143"/>
    <cellStyle name="_2008Q1_JI Group - Note R11_Q309_J032_Note R1_Audit (2)" xfId="9148"/>
    <cellStyle name="_2008Q1_JI Group - Note R11_Q309_J032_Note R1_Audit (2) 2" xfId="12089"/>
    <cellStyle name="_2008Q1_JI Group - Note R11_Q309_J032_Note R1_Audit (2) 3" xfId="12005"/>
    <cellStyle name="_2008Q1_JI Group - Note R11_Q309_J032_Note R1_Audit (2)_JTS_Note R1_Q2Y2010" xfId="9149"/>
    <cellStyle name="_2008Q1_JI Group - Note R11_Q309_J032_Note R1_Audit (2)_JTS_Note R1_Q2Y2010 2" xfId="12652"/>
    <cellStyle name="_2008Q1_JI Group - Note R11_Q309_J032_Note R1_Audit (2)_Note_R1_Aging_Q2_11" xfId="9150"/>
    <cellStyle name="_2008Q1_JI Group - Note R11_Q309_J032_Note R1_Audit (2)_Note_R1_Aging_Q2_11 2" xfId="11262"/>
    <cellStyle name="_2008Q1_JI Group - Note R11_Q309_J032_Note R1_Audit (2)_Note_R1_Aging_Q3_11" xfId="11650"/>
    <cellStyle name="_2008Q1_JI Group - Note R11_Q309_J032_Note R1_Audit (2)_Note_R1_Aging_Q4" xfId="9151"/>
    <cellStyle name="_2008Q1_JI Group - Note R11_Q309_J032_Note R1_Audit (2)_Note_R1_Aging_Q4 2" xfId="12773"/>
    <cellStyle name="_2008Q1_JI Group - Note R11_Q309_J032_Note R1_Audit (2)_Q210_J032_Note R1_Unrealised" xfId="9152"/>
    <cellStyle name="_2008Q1_JI Group - Note R11_Q309_J032_Note R1_Audit (2)_Q210_J032_Note R1_Unrealised 2" xfId="12838"/>
    <cellStyle name="_2008Q2_JIG_Note R11" xfId="5821"/>
    <cellStyle name="_2008Q3- J027 - JI Group - Note R1" xfId="5822"/>
    <cellStyle name="_2008Q3- J027 - JI Group - Note R1 2" xfId="12857"/>
    <cellStyle name="_2008Q3- J027 - JI Group - Note R1_Q1_09_JAS Group_Note R2" xfId="9153"/>
    <cellStyle name="_2008Q3- J027 - JI Group - Note R1_Q209_J027_Note group R2" xfId="9154"/>
    <cellStyle name="_40_FF_from User" xfId="11463"/>
    <cellStyle name="_40_FF_from User_3-TTTBB Budget 2010 to Dept (2)" xfId="11395"/>
    <cellStyle name="_40_FF_from User_RD" xfId="12976"/>
    <cellStyle name="_50 AVC CHANNELS 051122_New" xfId="81"/>
    <cellStyle name="_50 AVC CHANNELS 051122_New 2" xfId="10502"/>
    <cellStyle name="_95%1-15Ro6-8" xfId="7403"/>
    <cellStyle name="_95%1-15Ro6-8_AR-Shop (2)" xfId="7404"/>
    <cellStyle name="_95%1-15Ro6-8_AR-Shop RO10" xfId="7405"/>
    <cellStyle name="_95%1-15Ro6-8_ใบแนบ ภพ.30-June2010" xfId="7406"/>
    <cellStyle name="_95%1-15Ro6-8_รายงานใบลดหนี้ TI และ ภาษีขาย SS-เดือน มิ.ย. ครั้งที่ 1 (CN_TI_newReceipt_SS_Val_2010_0601-0630)" xfId="7415"/>
    <cellStyle name="_95%1-15Ro6-8_รายงานใบลดหนี้ TI และ ภาษีขาย SS-เดือน มิ.ย. ครั้งที่ 1 (CN_TI_newReceipt_SS_Val_2010_0601-0630)_AR-Shop (2)" xfId="7416"/>
    <cellStyle name="_95%1-15Ro6-8_รายงานใบลดหนี้ TI และ ภาษีขาย SS-เดือน มิ.ย. ครั้งที่ 1 (CN_TI_newReceipt_SS_Val_2010_0601-0630)_AR-Shop RO10" xfId="7417"/>
    <cellStyle name="_95%1-15Ro6-8_รายงานใบลดหนี้ TI และ ภาษีขาย SS-เดือน เม.ย. ครั้งที่ 1 (CN_TI_newReceipt_SS_Val_20100402-19)" xfId="7407"/>
    <cellStyle name="_95%1-15Ro6-8_รายงานใบลดหนี้ TI และ ภาษีขาย SS-เดือน เม.ย. ครั้งที่ 1 (CN_TI_newReceipt_SS_Val_20100402-19)_Aging AR Internet_30 Sep 10" xfId="7408"/>
    <cellStyle name="_95%1-15Ro6-8_รายงานใบลดหนี้ TI และ ภาษีขาย SS-เดือน เม.ย. ครั้งที่ 1 (CN_TI_newReceipt_SS_Val_20100402-19)_AR-Shop (2)" xfId="7409"/>
    <cellStyle name="_95%1-15Ro6-8_รายงานใบลดหนี้ TI และ ภาษีขาย SS-เดือน เม.ย. ครั้งที่ 1 (CN_TI_newReceipt_SS_Val_20100402-19)_AR-Shop RO10" xfId="7410"/>
    <cellStyle name="_95%1-15Ro6-8_รายงานใบลดหนี้ TI และ ภาษีขาย SS-เดือน เม.ย. ครั้งที่ 2 (CN_TI_newReceipt_SS_Val_2010_0420-0501)" xfId="7411"/>
    <cellStyle name="_95%1-15Ro6-8_รายงานใบลดหนี้ TI และ ภาษีขาย SS-เดือน เม.ย. ครั้งที่ 2 (CN_TI_newReceipt_SS_Val_2010_0420-0501)_Aging AR Internet_30 Sep 10" xfId="7412"/>
    <cellStyle name="_95%1-15Ro6-8_รายงานใบลดหนี้ TI และ ภาษีขาย SS-เดือน เม.ย. ครั้งที่ 2 (CN_TI_newReceipt_SS_Val_2010_0420-0501)_AR-Shop (2)" xfId="7413"/>
    <cellStyle name="_95%1-15Ro6-8_รายงานใบลดหนี้ TI และ ภาษีขาย SS-เดือน เม.ย. ครั้งที่ 2 (CN_TI_newReceipt_SS_Val_2010_0420-0501)_AR-Shop RO10" xfId="7414"/>
    <cellStyle name="_ADSL_RO2_1-30BB1" xfId="7418"/>
    <cellStyle name="_ADSL_RO2_1-30BB1 2" xfId="12287"/>
    <cellStyle name="_ADSL_RO2_1-30BB1_100%" xfId="7419"/>
    <cellStyle name="_ADSL_RO2_1-30BB1_100%_AR-Shop (2)" xfId="7420"/>
    <cellStyle name="_ADSL_RO2_1-30BB1_100%_AR-Shop RO10" xfId="7421"/>
    <cellStyle name="_ADSL_RO2_1-30BB1_201006(95)" xfId="7422"/>
    <cellStyle name="_ADSL_RO2_1-30BB1_201006(95)_AR-Shop (2)" xfId="7423"/>
    <cellStyle name="_ADSL_RO2_1-30BB1_201006(95)_AR-Shop RO10" xfId="7424"/>
    <cellStyle name="_ADSL_RO2_1-30BB1_AR-Shop (2)" xfId="7425"/>
    <cellStyle name="_ADSL_RO2_1-30BB1_AR-Shop RO10" xfId="7426"/>
    <cellStyle name="_ADSL_RO2_1-30BB1_Book1" xfId="7427"/>
    <cellStyle name="_ADSL_RO2_1-30BB1_Book1_AR-Shop (2)" xfId="7428"/>
    <cellStyle name="_ADSL_RO2_1-30BB1_Book1_AR-Shop RO10" xfId="7429"/>
    <cellStyle name="_ADSL_RO2_1-30BB1_invoicing Plan (2)" xfId="12851"/>
    <cellStyle name="_ADSL_RO2_1-30BB1_invoicing Plan (2) 2" xfId="12046"/>
    <cellStyle name="_ADSL_RO2_1-30BB1_invoicing Plan_IS 130810" xfId="11375"/>
    <cellStyle name="_ADSL_RO2_1-30BB1_invoicing Plan_Transport 160810" xfId="10964"/>
    <cellStyle name="_ADSL_RO2_1-30BB1_invoicing Plan_Transport 230610 (Ball)" xfId="11231"/>
    <cellStyle name="_ADSL_RO2_1-30BB1_Project K Somboon as 30 July 2010 (revised 2 by suthep 03-08-10) (2)" xfId="12798"/>
    <cellStyle name="_ADSL_RO2_1-30BB1_Project K Somboon as 7 Sep 2010 updated by Suthep" xfId="12351"/>
    <cellStyle name="_ADSL_RO2_1-30BB1_TTTIRO1062010" xfId="7430"/>
    <cellStyle name="_ADSL_RO2_1-30BB1_TTTIRO1062010_AR-Shop (2)" xfId="7431"/>
    <cellStyle name="_ADSL_RO2_1-30BB1_TTTIRO1062010_AR-Shop RO10" xfId="7432"/>
    <cellStyle name="_ADSL_RO2_1-30BB1_จดทะเบียนสาขาTTTI" xfId="7443"/>
    <cellStyle name="_ADSL_RO2_1-30BB1_จดทะเบียนสาขาTTTI (2)" xfId="7444"/>
    <cellStyle name="_ADSL_RO2_1-30BB1_จดทะเบียนสาขาTTTI (2)_Aging AR Internet_30 Sep 10" xfId="7445"/>
    <cellStyle name="_ADSL_RO2_1-30BB1_จดทะเบียนสาขาTTTI (2)_AR-Shop (2)" xfId="7446"/>
    <cellStyle name="_ADSL_RO2_1-30BB1_จดทะเบียนสาขาTTTI (2)_AR-Shop RO10" xfId="7447"/>
    <cellStyle name="_ADSL_RO2_1-30BB1_จดทะเบียนสาขาTTTI_AR-Leased Line at Oct010" xfId="7448"/>
    <cellStyle name="_ADSL_RO2_1-30BB1_จดทะเบียนสาขาTTTI_AR-Leased Line at Sep2010" xfId="7449"/>
    <cellStyle name="_ADSL_RO2_1-30BB1_จดทะเบียนสาขาTTTI_AR-Shop (2)" xfId="7450"/>
    <cellStyle name="_ADSL_RO2_1-30BB1_จดทะเบียนสาขาTTTI_AR-Shop RO10" xfId="7451"/>
    <cellStyle name="_ADSL_RO2_1-30BB1_จดทะเบียนสาขาTTTI_เดือน 052010" xfId="7452"/>
    <cellStyle name="_ADSL_RO2_1-30BB1_จดทะเบียนสาขาTTTI_เดือน 052010_Aging AR Internet_30 Sep 10" xfId="7453"/>
    <cellStyle name="_ADSL_RO2_1-30BB1_จดทะเบียนสาขาTTTI_ปรับปรุง Bill-062010" xfId="7454"/>
    <cellStyle name="_ADSL_RO2_1-30BB1_จดทะเบียนสาขาTTTI_ปรับปรุง Bill-062010_Aging AR Internet_30 Sep 10" xfId="7455"/>
    <cellStyle name="_ADSL_RO2_1-30BB1_เดือน 072010" xfId="7433"/>
    <cellStyle name="_ADSL_RO2_1-30BB1_เดือน 072010_Aging AR Internet_30 Sep 10" xfId="7434"/>
    <cellStyle name="_ADSL_RO2_1-30BB1_เดือน 082010" xfId="7435"/>
    <cellStyle name="_ADSL_RO2_1-30BB1_เดือน 082010_Aging AR Internet_30 Sep 10" xfId="7436"/>
    <cellStyle name="_ADSL_RO2_1-30BB1_เดือน 092010" xfId="7437"/>
    <cellStyle name="_ADSL_RO2_1-30BB1_เดือน 092010_Aging AR Internet_30 Sep 10" xfId="7438"/>
    <cellStyle name="_ADSL_RO2_1-30BB1_ใบแนบ ภพ.30-June2010" xfId="7442"/>
    <cellStyle name="_ADSL_RO2_1-30BB1_ยกมา" xfId="7456"/>
    <cellStyle name="_ADSL_RO2_1-30BB1_ยกมา_AR-Shop (2)" xfId="7457"/>
    <cellStyle name="_ADSL_RO2_1-30BB1_ยกมา_AR-Shop RO10" xfId="7458"/>
    <cellStyle name="_ADSL_RO2_1-30BB1_รายงานใบลดหนี้ TI และ ภาษีขาย SS-เดือน มิ.ย. ครั้งที่ 1 (CN_TI_newReceipt_SS_Val_2010_0601-0630)" xfId="7467"/>
    <cellStyle name="_ADSL_RO2_1-30BB1_รายงานใบลดหนี้ TI และ ภาษีขาย SS-เดือน มิ.ย. ครั้งที่ 1 (CN_TI_newReceipt_SS_Val_2010_0601-0630)_AR-Shop (2)" xfId="7468"/>
    <cellStyle name="_ADSL_RO2_1-30BB1_รายงานใบลดหนี้ TI และ ภาษีขาย SS-เดือน มิ.ย. ครั้งที่ 1 (CN_TI_newReceipt_SS_Val_2010_0601-0630)_AR-Shop RO10" xfId="7469"/>
    <cellStyle name="_ADSL_RO2_1-30BB1_รายงานใบลดหนี้ TI และ ภาษีขาย SS-เดือน เม.ย. ครั้งที่ 1 (CN_TI_newReceipt_SS_Val_20100402-19)" xfId="7459"/>
    <cellStyle name="_ADSL_RO2_1-30BB1_รายงานใบลดหนี้ TI และ ภาษีขาย SS-เดือน เม.ย. ครั้งที่ 1 (CN_TI_newReceipt_SS_Val_20100402-19)_Aging AR Internet_30 Sep 10" xfId="7460"/>
    <cellStyle name="_ADSL_RO2_1-30BB1_รายงานใบลดหนี้ TI และ ภาษีขาย SS-เดือน เม.ย. ครั้งที่ 1 (CN_TI_newReceipt_SS_Val_20100402-19)_AR-Shop (2)" xfId="7461"/>
    <cellStyle name="_ADSL_RO2_1-30BB1_รายงานใบลดหนี้ TI และ ภาษีขาย SS-เดือน เม.ย. ครั้งที่ 1 (CN_TI_newReceipt_SS_Val_20100402-19)_AR-Shop RO10" xfId="7462"/>
    <cellStyle name="_ADSL_RO2_1-30BB1_รายงานใบลดหนี้ TI และ ภาษีขาย SS-เดือน เม.ย. ครั้งที่ 2 (CN_TI_newReceipt_SS_Val_2010_0420-0501)" xfId="7463"/>
    <cellStyle name="_ADSL_RO2_1-30BB1_รายงานใบลดหนี้ TI และ ภาษีขาย SS-เดือน เม.ย. ครั้งที่ 2 (CN_TI_newReceipt_SS_Val_2010_0420-0501)_Aging AR Internet_30 Sep 10" xfId="7464"/>
    <cellStyle name="_ADSL_RO2_1-30BB1_รายงานใบลดหนี้ TI และ ภาษีขาย SS-เดือน เม.ย. ครั้งที่ 2 (CN_TI_newReceipt_SS_Val_2010_0420-0501)_AR-Shop (2)" xfId="7465"/>
    <cellStyle name="_ADSL_RO2_1-30BB1_รายงานใบลดหนี้ TI และ ภาษีขาย SS-เดือน เม.ย. ครั้งที่ 2 (CN_TI_newReceipt_SS_Val_2010_0420-0501)_AR-Shop RO10" xfId="7466"/>
    <cellStyle name="_ADSL_RO2_1-30BB1_โหลดจากระบบ" xfId="7439"/>
    <cellStyle name="_ADSL_RO2_1-30BB1_โหลดจากระบบ_AR-Shop (2)" xfId="7440"/>
    <cellStyle name="_ADSL_RO2_1-30BB1_โหลดจากระบบ_AR-Shop RO10" xfId="7441"/>
    <cellStyle name="_ADSL11-20" xfId="7470"/>
    <cellStyle name="_ADSL11-20_AR-Shop (2)" xfId="7471"/>
    <cellStyle name="_ADSL11-20_AR-Shop RO10" xfId="7472"/>
    <cellStyle name="_ADSL1-15" xfId="7473"/>
    <cellStyle name="_ADSL1-15 ชุดใหม่" xfId="7474"/>
    <cellStyle name="_ADSL1-15 ชุดใหม่_AR-Shop (2)" xfId="7475"/>
    <cellStyle name="_ADSL1-15 ชุดใหม่_AR-Shop RO10" xfId="7476"/>
    <cellStyle name="_ADSL1-15_AR-Shop (2)" xfId="7477"/>
    <cellStyle name="_ADSL1-15_AR-Shop RO10" xfId="7478"/>
    <cellStyle name="_ADSL1-28" xfId="7479"/>
    <cellStyle name="_ADSL1-28_100%" xfId="7480"/>
    <cellStyle name="_ADSL1-28_100%_AR-Shop (2)" xfId="7481"/>
    <cellStyle name="_ADSL1-28_100%_AR-Shop RO10" xfId="7482"/>
    <cellStyle name="_ADSL1-28_AR-Shop (2)" xfId="7483"/>
    <cellStyle name="_ADSL1-28_AR-Shop RO10" xfId="7484"/>
    <cellStyle name="_ADSL1-28_ยกมา" xfId="7485"/>
    <cellStyle name="_ADSL1-28_ยกมา_AR-Shop (2)" xfId="7486"/>
    <cellStyle name="_ADSL1-28_ยกมา_AR-Shop RO10" xfId="7487"/>
    <cellStyle name="_ADSL21-31" xfId="7488"/>
    <cellStyle name="_ADSL21-31_AR-Shop (2)" xfId="7489"/>
    <cellStyle name="_ADSL21-31_AR-Shop RO10" xfId="7490"/>
    <cellStyle name="_AR-Leased Line at June2010-1" xfId="7491"/>
    <cellStyle name="_AR-Leased Line at June2010-1_Aging AR Internet_30 Sep 10" xfId="7492"/>
    <cellStyle name="_AR-Leased Line at Oct010" xfId="7493"/>
    <cellStyle name="_AR-Leased Line at Sep2010-1" xfId="7494"/>
    <cellStyle name="_AR-Leased Line at Sep2010-1_Aging AR Internet_30 Sep 10" xfId="7495"/>
    <cellStyle name="_BB-Tax-06-2009" xfId="7496"/>
    <cellStyle name="_BB-Tax-06-2009_AR-Leased Line at Oct010" xfId="7497"/>
    <cellStyle name="_BB-Tax-06-2009_AR-Leased Line at Sep2010" xfId="7498"/>
    <cellStyle name="_BB-Tax-06-2009_AR-Shop (2)" xfId="7499"/>
    <cellStyle name="_BB-Tax-06-2009_AR-Shop RO10" xfId="7500"/>
    <cellStyle name="_BB-Tax-06-2009_Summary ro10 bay" xfId="7501"/>
    <cellStyle name="_BB-Tax-06-2009_summary-TTTI100% (triple3)-1" xfId="7502"/>
    <cellStyle name="_BB-Tax-06-2009_TTTI 100%_RO1-10" xfId="7503"/>
    <cellStyle name="_BB-Tax-06-2009_เดือน 052010" xfId="7504"/>
    <cellStyle name="_BB-Tax-06-2009_เดือน 052010_Aging AR Internet_30 Sep 10" xfId="7505"/>
    <cellStyle name="_BB-Tax-06-2009_ปรับปรุง Bill-062010" xfId="7506"/>
    <cellStyle name="_BB-Tax-06-2009_ปรับปรุง Bill-062010_Aging AR Internet_30 Sep 10" xfId="7507"/>
    <cellStyle name="_BB-Tax-06-2009_สรุปเช็ค+กระทบ STE. RO10 เดือน มกราคม 54" xfId="7508"/>
    <cellStyle name="_BKK06-07" xfId="7509"/>
    <cellStyle name="_BKK06-07_100%" xfId="7510"/>
    <cellStyle name="_BKK06-07_100%_AR-Shop (2)" xfId="7511"/>
    <cellStyle name="_BKK06-07_100%_AR-Shop RO10" xfId="7512"/>
    <cellStyle name="_BKK06-07_201006(95)" xfId="7513"/>
    <cellStyle name="_BKK06-07_201006(95)_AR-Shop (2)" xfId="7514"/>
    <cellStyle name="_BKK06-07_201006(95)_AR-Shop RO10" xfId="7515"/>
    <cellStyle name="_BKK06-07_AR-Shop (2)" xfId="7516"/>
    <cellStyle name="_BKK06-07_AR-Shop RO10" xfId="7517"/>
    <cellStyle name="_BKK06-07_Book1" xfId="7518"/>
    <cellStyle name="_BKK06-07_Book1_AR-Shop (2)" xfId="7519"/>
    <cellStyle name="_BKK06-07_Book1_AR-Shop RO10" xfId="7520"/>
    <cellStyle name="_BKK06-07_TTTIRO1062010" xfId="7521"/>
    <cellStyle name="_BKK06-07_TTTIRO1062010_AR-Shop (2)" xfId="7522"/>
    <cellStyle name="_BKK06-07_TTTIRO1062010_AR-Shop RO10" xfId="7523"/>
    <cellStyle name="_BKK06-07_ใบแนบ ภพ.30-June2010" xfId="7527"/>
    <cellStyle name="_BKK06-07_ยกมา" xfId="7528"/>
    <cellStyle name="_BKK06-07_ยกมา_AR-Shop (2)" xfId="7529"/>
    <cellStyle name="_BKK06-07_ยกมา_AR-Shop RO10" xfId="7530"/>
    <cellStyle name="_BKK06-07_รายงานใบลดหนี้ TI และ ภาษีขาย SS-เดือน มิ.ย. ครั้งที่ 1 (CN_TI_newReceipt_SS_Val_2010_0601-0630)" xfId="7539"/>
    <cellStyle name="_BKK06-07_รายงานใบลดหนี้ TI และ ภาษีขาย SS-เดือน มิ.ย. ครั้งที่ 1 (CN_TI_newReceipt_SS_Val_2010_0601-0630)_AR-Shop (2)" xfId="7540"/>
    <cellStyle name="_BKK06-07_รายงานใบลดหนี้ TI และ ภาษีขาย SS-เดือน มิ.ย. ครั้งที่ 1 (CN_TI_newReceipt_SS_Val_2010_0601-0630)_AR-Shop RO10" xfId="7541"/>
    <cellStyle name="_BKK06-07_รายงานใบลดหนี้ TI และ ภาษีขาย SS-เดือน เม.ย. ครั้งที่ 1 (CN_TI_newReceipt_SS_Val_20100402-19)" xfId="7531"/>
    <cellStyle name="_BKK06-07_รายงานใบลดหนี้ TI และ ภาษีขาย SS-เดือน เม.ย. ครั้งที่ 1 (CN_TI_newReceipt_SS_Val_20100402-19)_Aging AR Internet_30 Sep 10" xfId="7532"/>
    <cellStyle name="_BKK06-07_รายงานใบลดหนี้ TI และ ภาษีขาย SS-เดือน เม.ย. ครั้งที่ 1 (CN_TI_newReceipt_SS_Val_20100402-19)_AR-Shop (2)" xfId="7533"/>
    <cellStyle name="_BKK06-07_รายงานใบลดหนี้ TI และ ภาษีขาย SS-เดือน เม.ย. ครั้งที่ 1 (CN_TI_newReceipt_SS_Val_20100402-19)_AR-Shop RO10" xfId="7534"/>
    <cellStyle name="_BKK06-07_รายงานใบลดหนี้ TI และ ภาษีขาย SS-เดือน เม.ย. ครั้งที่ 2 (CN_TI_newReceipt_SS_Val_2010_0420-0501)" xfId="7535"/>
    <cellStyle name="_BKK06-07_รายงานใบลดหนี้ TI และ ภาษีขาย SS-เดือน เม.ย. ครั้งที่ 2 (CN_TI_newReceipt_SS_Val_2010_0420-0501)_Aging AR Internet_30 Sep 10" xfId="7536"/>
    <cellStyle name="_BKK06-07_รายงานใบลดหนี้ TI และ ภาษีขาย SS-เดือน เม.ย. ครั้งที่ 2 (CN_TI_newReceipt_SS_Val_2010_0420-0501)_AR-Shop (2)" xfId="7537"/>
    <cellStyle name="_BKK06-07_รายงานใบลดหนี้ TI และ ภาษีขาย SS-เดือน เม.ย. ครั้งที่ 2 (CN_TI_newReceipt_SS_Val_2010_0420-0501)_AR-Shop RO10" xfId="7538"/>
    <cellStyle name="_BKK06-07_โหลดจากระบบ" xfId="7524"/>
    <cellStyle name="_BKK06-07_โหลดจากระบบ_AR-Shop (2)" xfId="7525"/>
    <cellStyle name="_BKK06-07_โหลดจากระบบ_AR-Shop RO10" xfId="7526"/>
    <cellStyle name="_bkk09_24_9_Edit Vat" xfId="7542"/>
    <cellStyle name="_bkk09_24_9_Edit Vat_100%" xfId="7543"/>
    <cellStyle name="_bkk09_24_9_Edit Vat_100%_AR-Shop (2)" xfId="7544"/>
    <cellStyle name="_bkk09_24_9_Edit Vat_100%_AR-Shop RO10" xfId="7545"/>
    <cellStyle name="_bkk09_24_9_Edit Vat_201006(95)" xfId="7546"/>
    <cellStyle name="_bkk09_24_9_Edit Vat_201006(95)_AR-Shop (2)" xfId="7547"/>
    <cellStyle name="_bkk09_24_9_Edit Vat_201006(95)_AR-Shop RO10" xfId="7548"/>
    <cellStyle name="_bkk09_24_9_Edit Vat_AR-Shop (2)" xfId="7549"/>
    <cellStyle name="_bkk09_24_9_Edit Vat_AR-Shop RO10" xfId="7550"/>
    <cellStyle name="_bkk09_24_9_Edit Vat_Book1" xfId="7551"/>
    <cellStyle name="_bkk09_24_9_Edit Vat_Book1_AR-Shop (2)" xfId="7552"/>
    <cellStyle name="_bkk09_24_9_Edit Vat_Book1_AR-Shop RO10" xfId="7553"/>
    <cellStyle name="_bkk09_24_9_Edit Vat_TTTIRO1062010" xfId="7554"/>
    <cellStyle name="_bkk09_24_9_Edit Vat_TTTIRO1062010_AR-Shop (2)" xfId="7555"/>
    <cellStyle name="_bkk09_24_9_Edit Vat_TTTIRO1062010_AR-Shop RO10" xfId="7556"/>
    <cellStyle name="_bkk09_24_9_Edit Vat_ใบแนบ ภพ.30-June2010" xfId="7560"/>
    <cellStyle name="_bkk09_24_9_Edit Vat_ยกมา" xfId="7561"/>
    <cellStyle name="_bkk09_24_9_Edit Vat_ยกมา_AR-Shop (2)" xfId="7562"/>
    <cellStyle name="_bkk09_24_9_Edit Vat_ยกมา_AR-Shop RO10" xfId="7563"/>
    <cellStyle name="_bkk09_24_9_Edit Vat_รายงานใบลดหนี้ TI และ ภาษีขาย SS-เดือน มิ.ย. ครั้งที่ 1 (CN_TI_newReceipt_SS_Val_2010_0601-0630)" xfId="7572"/>
    <cellStyle name="_bkk09_24_9_Edit Vat_รายงานใบลดหนี้ TI และ ภาษีขาย SS-เดือน มิ.ย. ครั้งที่ 1 (CN_TI_newReceipt_SS_Val_2010_0601-0630)_AR-Shop (2)" xfId="7573"/>
    <cellStyle name="_bkk09_24_9_Edit Vat_รายงานใบลดหนี้ TI และ ภาษีขาย SS-เดือน มิ.ย. ครั้งที่ 1 (CN_TI_newReceipt_SS_Val_2010_0601-0630)_AR-Shop RO10" xfId="7574"/>
    <cellStyle name="_bkk09_24_9_Edit Vat_รายงานใบลดหนี้ TI และ ภาษีขาย SS-เดือน เม.ย. ครั้งที่ 1 (CN_TI_newReceipt_SS_Val_20100402-19)" xfId="7564"/>
    <cellStyle name="_bkk09_24_9_Edit Vat_รายงานใบลดหนี้ TI และ ภาษีขาย SS-เดือน เม.ย. ครั้งที่ 1 (CN_TI_newReceipt_SS_Val_20100402-19)_Aging AR Internet_30 Sep 10" xfId="7565"/>
    <cellStyle name="_bkk09_24_9_Edit Vat_รายงานใบลดหนี้ TI และ ภาษีขาย SS-เดือน เม.ย. ครั้งที่ 1 (CN_TI_newReceipt_SS_Val_20100402-19)_AR-Shop (2)" xfId="7566"/>
    <cellStyle name="_bkk09_24_9_Edit Vat_รายงานใบลดหนี้ TI และ ภาษีขาย SS-เดือน เม.ย. ครั้งที่ 1 (CN_TI_newReceipt_SS_Val_20100402-19)_AR-Shop RO10" xfId="7567"/>
    <cellStyle name="_bkk09_24_9_Edit Vat_รายงานใบลดหนี้ TI และ ภาษีขาย SS-เดือน เม.ย. ครั้งที่ 2 (CN_TI_newReceipt_SS_Val_2010_0420-0501)" xfId="7568"/>
    <cellStyle name="_bkk09_24_9_Edit Vat_รายงานใบลดหนี้ TI และ ภาษีขาย SS-เดือน เม.ย. ครั้งที่ 2 (CN_TI_newReceipt_SS_Val_2010_0420-0501)_Aging AR Internet_30 Sep 10" xfId="7569"/>
    <cellStyle name="_bkk09_24_9_Edit Vat_รายงานใบลดหนี้ TI และ ภาษีขาย SS-เดือน เม.ย. ครั้งที่ 2 (CN_TI_newReceipt_SS_Val_2010_0420-0501)_AR-Shop (2)" xfId="7570"/>
    <cellStyle name="_bkk09_24_9_Edit Vat_รายงานใบลดหนี้ TI และ ภาษีขาย SS-เดือน เม.ย. ครั้งที่ 2 (CN_TI_newReceipt_SS_Val_2010_0420-0501)_AR-Shop RO10" xfId="7571"/>
    <cellStyle name="_bkk09_24_9_Edit Vat_โหลดจากระบบ" xfId="7557"/>
    <cellStyle name="_bkk09_24_9_Edit Vat_โหลดจากระบบ_AR-Shop (2)" xfId="7558"/>
    <cellStyle name="_bkk09_24_9_Edit Vat_โหลดจากระบบ_AR-Shop RO10" xfId="7559"/>
    <cellStyle name="_Book1" xfId="7575"/>
    <cellStyle name="_Book1 2" xfId="11479"/>
    <cellStyle name="_Book1_100%" xfId="7576"/>
    <cellStyle name="_Book1_100%_AR-Shop (2)" xfId="7577"/>
    <cellStyle name="_Book1_100%_AR-Shop RO10" xfId="7578"/>
    <cellStyle name="_Book1_201006(95)" xfId="7579"/>
    <cellStyle name="_Book1_201006(95)_AR-Shop (2)" xfId="7580"/>
    <cellStyle name="_Book1_201006(95)_AR-Shop RO10" xfId="7581"/>
    <cellStyle name="_Book1_AR-Shop (2)" xfId="7582"/>
    <cellStyle name="_Book1_AR-Shop RO10" xfId="7583"/>
    <cellStyle name="_Book1_Book1" xfId="7584"/>
    <cellStyle name="_Book1_Book1_AR-Shop (2)" xfId="7585"/>
    <cellStyle name="_Book1_Book1_AR-Shop RO10" xfId="7586"/>
    <cellStyle name="_Book1_invoicing Plan (2)" xfId="11890"/>
    <cellStyle name="_Book1_invoicing Plan (2) 2" xfId="12718"/>
    <cellStyle name="_Book1_invoicing Plan_IS 130810" xfId="11316"/>
    <cellStyle name="_Book1_invoicing Plan_Transport 160810" xfId="11646"/>
    <cellStyle name="_Book1_invoicing Plan_Transport 230610 (Ball)" xfId="12968"/>
    <cellStyle name="_Book1_Project K Somboon as 30 July 2010 (revised 2 by suthep 03-08-10) (2)" xfId="11279"/>
    <cellStyle name="_Book1_Project K Somboon as 7 Sep 2010 updated by Suthep" xfId="10648"/>
    <cellStyle name="_Book1_TTTIRO1062010" xfId="7587"/>
    <cellStyle name="_Book1_TTTIRO1062010_AR-Shop (2)" xfId="7588"/>
    <cellStyle name="_Book1_TTTIRO1062010_AR-Shop RO10" xfId="7589"/>
    <cellStyle name="_Book1_VATRO6" xfId="7590"/>
    <cellStyle name="_Book1_VATRO6_AR-Leased Line at Oct010" xfId="7591"/>
    <cellStyle name="_Book1_VATRO6_AR-Leased Line at Sep2010" xfId="7592"/>
    <cellStyle name="_Book1_VATRO6_AR-Shop (2)" xfId="7593"/>
    <cellStyle name="_Book1_VATRO6_AR-Shop RO10" xfId="7594"/>
    <cellStyle name="_Book1_VATRO6_Summary ro10 bay" xfId="7595"/>
    <cellStyle name="_Book1_VATRO6_summary-TTTI100% (triple3)-1" xfId="7596"/>
    <cellStyle name="_Book1_VATRO6_TTTI 100%_RO1-10" xfId="7597"/>
    <cellStyle name="_Book1_VATRO6_เดือน 052010" xfId="7598"/>
    <cellStyle name="_Book1_VATRO6_เดือน 052010_Aging AR Internet_30 Sep 10" xfId="7599"/>
    <cellStyle name="_Book1_VATRO6_ปรับปรุง Bill-062010" xfId="7600"/>
    <cellStyle name="_Book1_VATRO6_ปรับปรุง Bill-062010_Aging AR Internet_30 Sep 10" xfId="7601"/>
    <cellStyle name="_Book1_VATRO6_สรุปเช็ค+กระทบ STE. RO10 เดือน มกราคม 54" xfId="7602"/>
    <cellStyle name="_Book1_จดทะเบียนสาขาTTTI" xfId="7613"/>
    <cellStyle name="_Book1_จดทะเบียนสาขาTTTI (2)" xfId="7614"/>
    <cellStyle name="_Book1_จดทะเบียนสาขาTTTI (2)_Aging AR Internet_30 Sep 10" xfId="7615"/>
    <cellStyle name="_Book1_จดทะเบียนสาขาTTTI (2)_AR-Shop (2)" xfId="7616"/>
    <cellStyle name="_Book1_จดทะเบียนสาขาTTTI (2)_AR-Shop RO10" xfId="7617"/>
    <cellStyle name="_Book1_จดทะเบียนสาขาTTTI_AR-Leased Line at Oct010" xfId="7618"/>
    <cellStyle name="_Book1_จดทะเบียนสาขาTTTI_AR-Leased Line at Sep2010" xfId="7619"/>
    <cellStyle name="_Book1_จดทะเบียนสาขาTTTI_AR-Shop (2)" xfId="7620"/>
    <cellStyle name="_Book1_จดทะเบียนสาขาTTTI_AR-Shop RO10" xfId="7621"/>
    <cellStyle name="_Book1_จดทะเบียนสาขาTTTI_เดือน 052010" xfId="7622"/>
    <cellStyle name="_Book1_จดทะเบียนสาขาTTTI_เดือน 052010_Aging AR Internet_30 Sep 10" xfId="7623"/>
    <cellStyle name="_Book1_จดทะเบียนสาขาTTTI_ปรับปรุง Bill-062010" xfId="7624"/>
    <cellStyle name="_Book1_จดทะเบียนสาขาTTTI_ปรับปรุง Bill-062010_Aging AR Internet_30 Sep 10" xfId="7625"/>
    <cellStyle name="_Book1_เดือน 072010" xfId="7603"/>
    <cellStyle name="_Book1_เดือน 072010_Aging AR Internet_30 Sep 10" xfId="7604"/>
    <cellStyle name="_Book1_เดือน 082010" xfId="7605"/>
    <cellStyle name="_Book1_เดือน 082010_Aging AR Internet_30 Sep 10" xfId="7606"/>
    <cellStyle name="_Book1_เดือน 092010" xfId="7607"/>
    <cellStyle name="_Book1_เดือน 092010_Aging AR Internet_30 Sep 10" xfId="7608"/>
    <cellStyle name="_Book1_ใบแนบ ภพ.30-June2010" xfId="7612"/>
    <cellStyle name="_Book1_ยกมา" xfId="7626"/>
    <cellStyle name="_Book1_ยกมา_AR-Shop (2)" xfId="7627"/>
    <cellStyle name="_Book1_ยกมา_AR-Shop RO10" xfId="7628"/>
    <cellStyle name="_Book1_รายงานใบลดหนี้ TI และ ภาษีขาย SS-เดือน มิ.ย. ครั้งที่ 1 (CN_TI_newReceipt_SS_Val_2010_0601-0630)" xfId="7637"/>
    <cellStyle name="_Book1_รายงานใบลดหนี้ TI และ ภาษีขาย SS-เดือน มิ.ย. ครั้งที่ 1 (CN_TI_newReceipt_SS_Val_2010_0601-0630)_AR-Shop (2)" xfId="7638"/>
    <cellStyle name="_Book1_รายงานใบลดหนี้ TI และ ภาษีขาย SS-เดือน มิ.ย. ครั้งที่ 1 (CN_TI_newReceipt_SS_Val_2010_0601-0630)_AR-Shop RO10" xfId="7639"/>
    <cellStyle name="_Book1_รายงานใบลดหนี้ TI และ ภาษีขาย SS-เดือน เม.ย. ครั้งที่ 1 (CN_TI_newReceipt_SS_Val_20100402-19)" xfId="7629"/>
    <cellStyle name="_Book1_รายงานใบลดหนี้ TI และ ภาษีขาย SS-เดือน เม.ย. ครั้งที่ 1 (CN_TI_newReceipt_SS_Val_20100402-19)_Aging AR Internet_30 Sep 10" xfId="7630"/>
    <cellStyle name="_Book1_รายงานใบลดหนี้ TI และ ภาษีขาย SS-เดือน เม.ย. ครั้งที่ 1 (CN_TI_newReceipt_SS_Val_20100402-19)_AR-Shop (2)" xfId="7631"/>
    <cellStyle name="_Book1_รายงานใบลดหนี้ TI และ ภาษีขาย SS-เดือน เม.ย. ครั้งที่ 1 (CN_TI_newReceipt_SS_Val_20100402-19)_AR-Shop RO10" xfId="7632"/>
    <cellStyle name="_Book1_รายงานใบลดหนี้ TI และ ภาษีขาย SS-เดือน เม.ย. ครั้งที่ 2 (CN_TI_newReceipt_SS_Val_2010_0420-0501)" xfId="7633"/>
    <cellStyle name="_Book1_รายงานใบลดหนี้ TI และ ภาษีขาย SS-เดือน เม.ย. ครั้งที่ 2 (CN_TI_newReceipt_SS_Val_2010_0420-0501)_Aging AR Internet_30 Sep 10" xfId="7634"/>
    <cellStyle name="_Book1_รายงานใบลดหนี้ TI และ ภาษีขาย SS-เดือน เม.ย. ครั้งที่ 2 (CN_TI_newReceipt_SS_Val_2010_0420-0501)_AR-Shop (2)" xfId="7635"/>
    <cellStyle name="_Book1_รายงานใบลดหนี้ TI และ ภาษีขาย SS-เดือน เม.ย. ครั้งที่ 2 (CN_TI_newReceipt_SS_Val_2010_0420-0501)_AR-Shop RO10" xfId="7636"/>
    <cellStyle name="_Book1_โหลดจากระบบ" xfId="7609"/>
    <cellStyle name="_Book1_โหลดจากระบบ_AR-Shop (2)" xfId="7610"/>
    <cellStyle name="_Book1_โหลดจากระบบ_AR-Shop RO10" xfId="7611"/>
    <cellStyle name="_Book2" xfId="11816"/>
    <cellStyle name="_BOQ DWDM 8 Ring_6Mar06_Value" xfId="2256"/>
    <cellStyle name="_BOQ DWDM 8 Ring_6Mar06_Value 2" xfId="10888"/>
    <cellStyle name="_BOQ for TTnT Project (OSS Parts )" xfId="82"/>
    <cellStyle name="_BOQ for TTnT Project (OSS Parts ) (Internal Version)" xfId="83"/>
    <cellStyle name="_BOQ for TTnT Project (OSS Parts ) (Internal Version) 10" xfId="5823"/>
    <cellStyle name="_BOQ for TTnT Project (OSS Parts ) (Internal Version) 11" xfId="5824"/>
    <cellStyle name="_BOQ for TTnT Project (OSS Parts ) (Internal Version) 12" xfId="5825"/>
    <cellStyle name="_BOQ for TTnT Project (OSS Parts ) (Internal Version) 13" xfId="5826"/>
    <cellStyle name="_BOQ for TTnT Project (OSS Parts ) (Internal Version) 14" xfId="5827"/>
    <cellStyle name="_BOQ for TTnT Project (OSS Parts ) (Internal Version) 15" xfId="5828"/>
    <cellStyle name="_BOQ for TTnT Project (OSS Parts ) (Internal Version) 16" xfId="5829"/>
    <cellStyle name="_BOQ for TTnT Project (OSS Parts ) (Internal Version) 17" xfId="5830"/>
    <cellStyle name="_BOQ for TTnT Project (OSS Parts ) (Internal Version) 18" xfId="5831"/>
    <cellStyle name="_BOQ for TTnT Project (OSS Parts ) (Internal Version) 19" xfId="5832"/>
    <cellStyle name="_BOQ for TTnT Project (OSS Parts ) (Internal Version) 2" xfId="2226"/>
    <cellStyle name="_BOQ for TTnT Project (OSS Parts ) (Internal Version) 2 2" xfId="10879"/>
    <cellStyle name="_BOQ for TTnT Project (OSS Parts ) (Internal Version) 2 3" xfId="11247"/>
    <cellStyle name="_BOQ for TTnT Project (OSS Parts ) (Internal Version) 20" xfId="5833"/>
    <cellStyle name="_BOQ for TTnT Project (OSS Parts ) (Internal Version) 21" xfId="5834"/>
    <cellStyle name="_BOQ for TTnT Project (OSS Parts ) (Internal Version) 22" xfId="5835"/>
    <cellStyle name="_BOQ for TTnT Project (OSS Parts ) (Internal Version) 23" xfId="5836"/>
    <cellStyle name="_BOQ for TTnT Project (OSS Parts ) (Internal Version) 24" xfId="10504"/>
    <cellStyle name="_BOQ for TTnT Project (OSS Parts ) (Internal Version) 3" xfId="1997"/>
    <cellStyle name="_BOQ for TTnT Project (OSS Parts ) (Internal Version) 3 2" xfId="10936"/>
    <cellStyle name="_BOQ for TTnT Project (OSS Parts ) (Internal Version) 4" xfId="5837"/>
    <cellStyle name="_BOQ for TTnT Project (OSS Parts ) (Internal Version) 5" xfId="5838"/>
    <cellStyle name="_BOQ for TTnT Project (OSS Parts ) (Internal Version) 6" xfId="5839"/>
    <cellStyle name="_BOQ for TTnT Project (OSS Parts ) (Internal Version) 7" xfId="5840"/>
    <cellStyle name="_BOQ for TTnT Project (OSS Parts ) (Internal Version) 8" xfId="5841"/>
    <cellStyle name="_BOQ for TTnT Project (OSS Parts ) (Internal Version) 9" xfId="5842"/>
    <cellStyle name="_BOQ for TTnT Project (OSS Parts ) (Internal Version)_(11)unrealised ex.rate" xfId="84"/>
    <cellStyle name="_BOQ for TTnT Project (OSS Parts ) (Internal Version)_(11)unrealised ex.rate 2" xfId="85"/>
    <cellStyle name="_BOQ for TTnT Project (OSS Parts ) (Internal Version)_(11)unrealised ex.rate 3" xfId="86"/>
    <cellStyle name="_BOQ for TTnT Project (OSS Parts ) (Internal Version)_(11)unrealised ex.rate 4" xfId="87"/>
    <cellStyle name="_BOQ for TTnT Project (OSS Parts ) (Internal Version)_(11)unrealised ex.rate 5" xfId="88"/>
    <cellStyle name="_BOQ for TTnT Project (OSS Parts ) (Internal Version)_(11)unrealised ex.rate_(2)Sum of cash&amp;cash equipvalent" xfId="89"/>
    <cellStyle name="_BOQ for TTnT Project (OSS Parts ) (Internal Version)_(11)unrealised ex.rate_(2)Sum of cash&amp;cash equipvalent 2" xfId="90"/>
    <cellStyle name="_BOQ for TTnT Project (OSS Parts ) (Internal Version)_(11)unrealised ex.rate_(2)Sum of cash&amp;cash equipvalent 3" xfId="91"/>
    <cellStyle name="_BOQ for TTnT Project (OSS Parts ) (Internal Version)_(11)unrealised ex.rate_(2)Sum of cash&amp;cash equipvalent 4" xfId="92"/>
    <cellStyle name="_BOQ for TTnT Project (OSS Parts ) (Internal Version)_(11)unrealised ex.rate_(2)Sum of cash&amp;cash equipvalent 5" xfId="93"/>
    <cellStyle name="_BOQ for TTnT Project (OSS Parts ) (Internal Version)_(11)unrealised ex.rate_(3)Aging AR" xfId="94"/>
    <cellStyle name="_BOQ for TTnT Project (OSS Parts ) (Internal Version)_(11)unrealised ex.rate_(3)Aging AR 2" xfId="95"/>
    <cellStyle name="_BOQ for TTnT Project (OSS Parts ) (Internal Version)_(11)unrealised ex.rate_(3)Aging AR 3" xfId="96"/>
    <cellStyle name="_BOQ for TTnT Project (OSS Parts ) (Internal Version)_(11)unrealised ex.rate_(3)Aging AR 4" xfId="97"/>
    <cellStyle name="_BOQ for TTnT Project (OSS Parts ) (Internal Version)_(11)unrealised ex.rate_(3)Aging AR 5" xfId="98"/>
    <cellStyle name="_BOQ for TTnT Project (OSS Parts ) (Internal Version)_(12) Detail cash flow" xfId="10260"/>
    <cellStyle name="_BOQ for TTnT Project (OSS Parts ) (Internal Version)_(3)Selling and admin Q2_Y2009" xfId="9155"/>
    <cellStyle name="_BOQ for TTnT Project (OSS Parts ) (Internal Version)_(3)Selling and admin Q2_Y2009 2" xfId="10261"/>
    <cellStyle name="_BOQ for TTnT Project (OSS Parts ) (Internal Version)_(3)Selling and admin Q2_Y2009_2010_JAS Group_R3_Expenses by nature 2009" xfId="9156"/>
    <cellStyle name="_BOQ for TTnT Project (OSS Parts ) (Internal Version)_(3)Selling and admin Q2_Y2009_Q209_J027_Note group R3" xfId="9157"/>
    <cellStyle name="_BOQ for TTnT Project (OSS Parts ) (Internal Version)_(3)Selling and admin Q2_Y2009_Q209_J027_Note group R3 2" xfId="10262"/>
    <cellStyle name="_BOQ for TTnT Project (OSS Parts ) (Internal Version)_(3)Selling and admin Q2_Y2009_Q209_J027_Note group R3_2010_JAS Group_R3_Expenses by nature 2009" xfId="9158"/>
    <cellStyle name="_BOQ for TTnT Project (OSS Parts ) (Internal Version)_2008Q1_JI Group - Note R11" xfId="99"/>
    <cellStyle name="_BOQ for TTnT Project (OSS Parts ) (Internal Version)_2008Q1_JI Group - Note R11 2" xfId="1999"/>
    <cellStyle name="_BOQ for TTnT Project (OSS Parts ) (Internal Version)_2008Q1_JI Group - Note R11 3" xfId="10505"/>
    <cellStyle name="_BOQ for TTnT Project (OSS Parts ) (Internal Version)_2008Q1_JI Group - Note R11_(11)unrealised ex.rate" xfId="100"/>
    <cellStyle name="_BOQ for TTnT Project (OSS Parts ) (Internal Version)_2008Q1_JI Group - Note R11_(11)unrealised ex.rate 2" xfId="101"/>
    <cellStyle name="_BOQ for TTnT Project (OSS Parts ) (Internal Version)_2008Q1_JI Group - Note R11_(11)unrealised ex.rate 3" xfId="102"/>
    <cellStyle name="_BOQ for TTnT Project (OSS Parts ) (Internal Version)_2008Q1_JI Group - Note R11_(11)unrealised ex.rate 4" xfId="103"/>
    <cellStyle name="_BOQ for TTnT Project (OSS Parts ) (Internal Version)_2008Q1_JI Group - Note R11_(11)unrealised ex.rate 5" xfId="104"/>
    <cellStyle name="_BOQ for TTnT Project (OSS Parts ) (Internal Version)_2008Q1_JI Group - Note R11_(11)unrealised ex.rate_(2)Sum of cash&amp;cash equipvalent" xfId="105"/>
    <cellStyle name="_BOQ for TTnT Project (OSS Parts ) (Internal Version)_2008Q1_JI Group - Note R11_(11)unrealised ex.rate_(2)Sum of cash&amp;cash equipvalent 2" xfId="106"/>
    <cellStyle name="_BOQ for TTnT Project (OSS Parts ) (Internal Version)_2008Q1_JI Group - Note R11_(11)unrealised ex.rate_(2)Sum of cash&amp;cash equipvalent 3" xfId="107"/>
    <cellStyle name="_BOQ for TTnT Project (OSS Parts ) (Internal Version)_2008Q1_JI Group - Note R11_(11)unrealised ex.rate_(2)Sum of cash&amp;cash equipvalent 4" xfId="108"/>
    <cellStyle name="_BOQ for TTnT Project (OSS Parts ) (Internal Version)_2008Q1_JI Group - Note R11_(11)unrealised ex.rate_(2)Sum of cash&amp;cash equipvalent 5" xfId="109"/>
    <cellStyle name="_BOQ for TTnT Project (OSS Parts ) (Internal Version)_2008Q1_JI Group - Note R11_(11)unrealised ex.rate_(3)Aging AR" xfId="110"/>
    <cellStyle name="_BOQ for TTnT Project (OSS Parts ) (Internal Version)_2008Q1_JI Group - Note R11_(11)unrealised ex.rate_(3)Aging AR 2" xfId="111"/>
    <cellStyle name="_BOQ for TTnT Project (OSS Parts ) (Internal Version)_2008Q1_JI Group - Note R11_(11)unrealised ex.rate_(3)Aging AR 3" xfId="112"/>
    <cellStyle name="_BOQ for TTnT Project (OSS Parts ) (Internal Version)_2008Q1_JI Group - Note R11_(11)unrealised ex.rate_(3)Aging AR 4" xfId="113"/>
    <cellStyle name="_BOQ for TTnT Project (OSS Parts ) (Internal Version)_2008Q1_JI Group - Note R11_(11)unrealised ex.rate_(3)Aging AR 5" xfId="114"/>
    <cellStyle name="_BOQ for TTnT Project (OSS Parts ) (Internal Version)_2008Q1_JI Group - Note R11_(12) Detail cash flow" xfId="10263"/>
    <cellStyle name="_BOQ for TTnT Project (OSS Parts ) (Internal Version)_2008Q1_JI Group - Note R11_(3)Selling and admin Q2_Y2009" xfId="9159"/>
    <cellStyle name="_BOQ for TTnT Project (OSS Parts ) (Internal Version)_2008Q1_JI Group - Note R11_(3)Selling and admin Q2_Y2009 2" xfId="10264"/>
    <cellStyle name="_BOQ for TTnT Project (OSS Parts ) (Internal Version)_2008Q1_JI Group - Note R11_(3)Selling and admin Q2_Y2009_2010_JAS Group_R3_Expenses by nature 2009" xfId="9160"/>
    <cellStyle name="_BOQ for TTnT Project (OSS Parts ) (Internal Version)_2008Q1_JI Group - Note R11_(3)Selling and admin Q2_Y2009_Q209_J027_Note group R3" xfId="9161"/>
    <cellStyle name="_BOQ for TTnT Project (OSS Parts ) (Internal Version)_2008Q1_JI Group - Note R11_(3)Selling and admin Q2_Y2009_Q209_J027_Note group R3 2" xfId="10265"/>
    <cellStyle name="_BOQ for TTnT Project (OSS Parts ) (Internal Version)_2008Q1_JI Group - Note R11_(3)Selling and admin Q2_Y2009_Q209_J027_Note group R3_2010_JAS Group_R3_Expenses by nature 2009" xfId="9162"/>
    <cellStyle name="_BOQ for TTnT Project (OSS Parts ) (Internal Version)_2008Q1_JI Group - Note R11_2010_Q3_TTT I_Note R3." xfId="7144"/>
    <cellStyle name="_BOQ for TTnT Project (OSS Parts ) (Internal Version)_2008Q1_JI Group - Note R11_2010_Q4_TTT I_Note R3" xfId="7145"/>
    <cellStyle name="_BOQ for TTnT Project (OSS Parts ) (Internal Version)_2008Q1_JI Group - Note R11_Cashflow_Company only" xfId="4513"/>
    <cellStyle name="_BOQ for TTnT Project (OSS Parts ) (Internal Version)_2008Q1_JI Group - Note R11_detail cash flow" xfId="7066"/>
    <cellStyle name="_BOQ for TTnT Project (OSS Parts ) (Internal Version)_2008Q1_JI Group - Note R11_detail cash flow 2" xfId="11147"/>
    <cellStyle name="_BOQ for TTnT Project (OSS Parts ) (Internal Version)_2008Q1_JI Group - Note R11_Note unrealized (update)" xfId="9163"/>
    <cellStyle name="_BOQ for TTnT Project (OSS Parts ) (Internal Version)_2008Q1_JI Group - Note R11_Note unrealized (update) 2" xfId="11739"/>
    <cellStyle name="_BOQ for TTnT Project (OSS Parts ) (Internal Version)_2008Q1_JI Group - Note R11_Note unrealized (update) 3" xfId="12650"/>
    <cellStyle name="_BOQ for TTnT Project (OSS Parts ) (Internal Version)_2008Q1_JI Group - Note R11_Note unrealized (update)_JTS_Note R1_Q2Y2010" xfId="9164"/>
    <cellStyle name="_BOQ for TTnT Project (OSS Parts ) (Internal Version)_2008Q1_JI Group - Note R11_Note unrealized (update)_JTS_Note R1_Q2Y2010 2" xfId="11550"/>
    <cellStyle name="_BOQ for TTnT Project (OSS Parts ) (Internal Version)_2008Q1_JI Group - Note R11_Note unrealized (update)_Note_R1_Aging_Q2_11" xfId="9165"/>
    <cellStyle name="_BOQ for TTnT Project (OSS Parts ) (Internal Version)_2008Q1_JI Group - Note R11_Note unrealized (update)_Note_R1_Aging_Q2_11 2" xfId="12824"/>
    <cellStyle name="_BOQ for TTnT Project (OSS Parts ) (Internal Version)_2008Q1_JI Group - Note R11_Note unrealized (update)_Note_R1_Aging_Q3_11" xfId="11584"/>
    <cellStyle name="_BOQ for TTnT Project (OSS Parts ) (Internal Version)_2008Q1_JI Group - Note R11_Note unrealized (update)_Note_R1_Aging_Q4" xfId="9166"/>
    <cellStyle name="_BOQ for TTnT Project (OSS Parts ) (Internal Version)_2008Q1_JI Group - Note R11_Note unrealized (update)_Note_R1_Aging_Q4 2" xfId="11380"/>
    <cellStyle name="_BOQ for TTnT Project (OSS Parts ) (Internal Version)_2008Q1_JI Group - Note R11_Note unrealized (update)_Q210_J032_Note R1_Unrealised" xfId="9167"/>
    <cellStyle name="_BOQ for TTnT Project (OSS Parts ) (Internal Version)_2008Q1_JI Group - Note R11_Note unrealized (update)_Q210_J032_Note R1_Unrealised 2" xfId="12136"/>
    <cellStyle name="_BOQ for TTnT Project (OSS Parts ) (Internal Version)_2008Q1_JI Group - Note R11_Note_Cash&amp;Cash equivalent" xfId="2564"/>
    <cellStyle name="_BOQ for TTnT Project (OSS Parts ) (Internal Version)_2008Q1_JI Group - Note R11_Q1_09_JAS Group_Note R2" xfId="9168"/>
    <cellStyle name="_BOQ for TTnT Project (OSS Parts ) (Internal Version)_2008Q1_JI Group - Note R11_Q209_J027_Note group R2" xfId="9169"/>
    <cellStyle name="_BOQ for TTnT Project (OSS Parts ) (Internal Version)_2008Q1_JI Group - Note R11_Q2-2010_TTT I_Note R3" xfId="7146"/>
    <cellStyle name="_BOQ for TTnT Project (OSS Parts ) (Internal Version)_2008Q1_JI Group - Note R11_Q309_J032_Note R1_Audit (2)" xfId="9170"/>
    <cellStyle name="_BOQ for TTnT Project (OSS Parts ) (Internal Version)_2008Q1_JI Group - Note R11_Q309_J032_Note R1_Audit (2) 2" xfId="11833"/>
    <cellStyle name="_BOQ for TTnT Project (OSS Parts ) (Internal Version)_2008Q1_JI Group - Note R11_Q309_J032_Note R1_Audit (2) 3" xfId="12703"/>
    <cellStyle name="_BOQ for TTnT Project (OSS Parts ) (Internal Version)_2008Q1_JI Group - Note R11_Q309_J032_Note R1_Audit (2)_JTS_Note R1_Q2Y2010" xfId="9171"/>
    <cellStyle name="_BOQ for TTnT Project (OSS Parts ) (Internal Version)_2008Q1_JI Group - Note R11_Q309_J032_Note R1_Audit (2)_JTS_Note R1_Q2Y2010 2" xfId="11184"/>
    <cellStyle name="_BOQ for TTnT Project (OSS Parts ) (Internal Version)_2008Q1_JI Group - Note R11_Q309_J032_Note R1_Audit (2)_Note_R1_Aging_Q2_11" xfId="9172"/>
    <cellStyle name="_BOQ for TTnT Project (OSS Parts ) (Internal Version)_2008Q1_JI Group - Note R11_Q309_J032_Note R1_Audit (2)_Note_R1_Aging_Q2_11 2" xfId="12521"/>
    <cellStyle name="_BOQ for TTnT Project (OSS Parts ) (Internal Version)_2008Q1_JI Group - Note R11_Q309_J032_Note R1_Audit (2)_Note_R1_Aging_Q3_11" xfId="12095"/>
    <cellStyle name="_BOQ for TTnT Project (OSS Parts ) (Internal Version)_2008Q1_JI Group - Note R11_Q309_J032_Note R1_Audit (2)_Note_R1_Aging_Q4" xfId="9173"/>
    <cellStyle name="_BOQ for TTnT Project (OSS Parts ) (Internal Version)_2008Q1_JI Group - Note R11_Q309_J032_Note R1_Audit (2)_Note_R1_Aging_Q4 2" xfId="12680"/>
    <cellStyle name="_BOQ for TTnT Project (OSS Parts ) (Internal Version)_2008Q1_JI Group - Note R11_Q309_J032_Note R1_Audit (2)_Q210_J032_Note R1_Unrealised" xfId="9174"/>
    <cellStyle name="_BOQ for TTnT Project (OSS Parts ) (Internal Version)_2008Q1_JI Group - Note R11_Q309_J032_Note R1_Audit (2)_Q210_J032_Note R1_Unrealised 2" xfId="12473"/>
    <cellStyle name="_BOQ for TTnT Project (OSS Parts ) (Internal Version)_2008Q2_JIG_Note R11" xfId="5843"/>
    <cellStyle name="_BOQ for TTnT Project (OSS Parts ) (Internal Version)_2008Q3- J027 - JI Group - Note R1" xfId="5844"/>
    <cellStyle name="_BOQ for TTnT Project (OSS Parts ) (Internal Version)_2008Q3- J027 - JI Group - Note R1 2" xfId="12766"/>
    <cellStyle name="_BOQ for TTnT Project (OSS Parts ) (Internal Version)_2008Q3- J027 - JI Group - Note R1_Q1_09_JAS Group_Note R2" xfId="9175"/>
    <cellStyle name="_BOQ for TTnT Project (OSS Parts ) (Internal Version)_2008Q3- J027 - JI Group - Note R1_Q209_J027_Note group R2" xfId="9176"/>
    <cellStyle name="_BOQ for TTnT Project (OSS Parts ) (Internal Version)_2010_Q3_TTT I_Note R3." xfId="7147"/>
    <cellStyle name="_BOQ for TTnT Project (OSS Parts ) (Internal Version)_2010_Q4_TTT I_Note R3" xfId="7148"/>
    <cellStyle name="_BOQ for TTnT Project (OSS Parts ) (Internal Version)_BS (T)" xfId="5796"/>
    <cellStyle name="_BOQ for TTnT Project (OSS Parts ) (Internal Version)_Cashflow_Company only" xfId="4514"/>
    <cellStyle name="_BOQ for TTnT Project (OSS Parts ) (Internal Version)_detail cash flow" xfId="7067"/>
    <cellStyle name="_BOQ for TTnT Project (OSS Parts ) (Internal Version)_detail cash flow 2" xfId="12925"/>
    <cellStyle name="_BOQ for TTnT Project (OSS Parts ) (Internal Version)_Movement CIP" xfId="11824"/>
    <cellStyle name="_BOQ for TTnT Project (OSS Parts ) (Internal Version)_Note unrealized (update)" xfId="9177"/>
    <cellStyle name="_BOQ for TTnT Project (OSS Parts ) (Internal Version)_Note unrealized (update) 2" xfId="12148"/>
    <cellStyle name="_BOQ for TTnT Project (OSS Parts ) (Internal Version)_Note unrealized (update) 3" xfId="11338"/>
    <cellStyle name="_BOQ for TTnT Project (OSS Parts ) (Internal Version)_Note unrealized (update)_JTS_Note R1_Q2Y2010" xfId="9178"/>
    <cellStyle name="_BOQ for TTnT Project (OSS Parts ) (Internal Version)_Note unrealized (update)_JTS_Note R1_Q2Y2010 2" xfId="12610"/>
    <cellStyle name="_BOQ for TTnT Project (OSS Parts ) (Internal Version)_Note unrealized (update)_Note_R1_Aging_Q2_11" xfId="9179"/>
    <cellStyle name="_BOQ for TTnT Project (OSS Parts ) (Internal Version)_Note unrealized (update)_Note_R1_Aging_Q2_11 2" xfId="11617"/>
    <cellStyle name="_BOQ for TTnT Project (OSS Parts ) (Internal Version)_Note unrealized (update)_Note_R1_Aging_Q3_11" xfId="12113"/>
    <cellStyle name="_BOQ for TTnT Project (OSS Parts ) (Internal Version)_Note unrealized (update)_Note_R1_Aging_Q4" xfId="9180"/>
    <cellStyle name="_BOQ for TTnT Project (OSS Parts ) (Internal Version)_Note unrealized (update)_Note_R1_Aging_Q4 2" xfId="12607"/>
    <cellStyle name="_BOQ for TTnT Project (OSS Parts ) (Internal Version)_Note unrealized (update)_Q210_J032_Note R1_Unrealised" xfId="9181"/>
    <cellStyle name="_BOQ for TTnT Project (OSS Parts ) (Internal Version)_Note unrealized (update)_Q210_J032_Note R1_Unrealised 2" xfId="11365"/>
    <cellStyle name="_BOQ for TTnT Project (OSS Parts ) (Internal Version)_Note_Cash&amp;Cash equivalent" xfId="2584"/>
    <cellStyle name="_BOQ for TTnT Project (OSS Parts ) (Internal Version)_only" xfId="2484"/>
    <cellStyle name="_BOQ for TTnT Project (OSS Parts ) (Internal Version)_PL" xfId="2466"/>
    <cellStyle name="_BOQ for TTnT Project (OSS Parts ) (Internal Version)_Q1 2008 - J027 - cash flow conso - WP" xfId="115"/>
    <cellStyle name="_BOQ for TTnT Project (OSS Parts ) (Internal Version)_Q1 2008 - J027 - cash flow conso - WP 2" xfId="2000"/>
    <cellStyle name="_BOQ for TTnT Project (OSS Parts ) (Internal Version)_Q1 2008 - J027 - cash flow conso - WP 3" xfId="10506"/>
    <cellStyle name="_BOQ for TTnT Project (OSS Parts ) (Internal Version)_Q1 2008 - J027 - cash flow conso - WP_(11)unrealised ex.rate" xfId="116"/>
    <cellStyle name="_BOQ for TTnT Project (OSS Parts ) (Internal Version)_Q1 2008 - J027 - cash flow conso - WP_(11)unrealised ex.rate 2" xfId="117"/>
    <cellStyle name="_BOQ for TTnT Project (OSS Parts ) (Internal Version)_Q1 2008 - J027 - cash flow conso - WP_(11)unrealised ex.rate 3" xfId="118"/>
    <cellStyle name="_BOQ for TTnT Project (OSS Parts ) (Internal Version)_Q1 2008 - J027 - cash flow conso - WP_(11)unrealised ex.rate 4" xfId="119"/>
    <cellStyle name="_BOQ for TTnT Project (OSS Parts ) (Internal Version)_Q1 2008 - J027 - cash flow conso - WP_(11)unrealised ex.rate 5" xfId="120"/>
    <cellStyle name="_BOQ for TTnT Project (OSS Parts ) (Internal Version)_Q1 2008 - J027 - cash flow conso - WP_(11)unrealised ex.rate_(2)Sum of cash&amp;cash equipvalent" xfId="121"/>
    <cellStyle name="_BOQ for TTnT Project (OSS Parts ) (Internal Version)_Q1 2008 - J027 - cash flow conso - WP_(11)unrealised ex.rate_(2)Sum of cash&amp;cash equipvalent 2" xfId="122"/>
    <cellStyle name="_BOQ for TTnT Project (OSS Parts ) (Internal Version)_Q1 2008 - J027 - cash flow conso - WP_(11)unrealised ex.rate_(2)Sum of cash&amp;cash equipvalent 3" xfId="123"/>
    <cellStyle name="_BOQ for TTnT Project (OSS Parts ) (Internal Version)_Q1 2008 - J027 - cash flow conso - WP_(11)unrealised ex.rate_(2)Sum of cash&amp;cash equipvalent 4" xfId="124"/>
    <cellStyle name="_BOQ for TTnT Project (OSS Parts ) (Internal Version)_Q1 2008 - J027 - cash flow conso - WP_(11)unrealised ex.rate_(2)Sum of cash&amp;cash equipvalent 5" xfId="125"/>
    <cellStyle name="_BOQ for TTnT Project (OSS Parts ) (Internal Version)_Q1 2008 - J027 - cash flow conso - WP_(11)unrealised ex.rate_(3)Aging AR" xfId="126"/>
    <cellStyle name="_BOQ for TTnT Project (OSS Parts ) (Internal Version)_Q1 2008 - J027 - cash flow conso - WP_(11)unrealised ex.rate_(3)Aging AR 2" xfId="127"/>
    <cellStyle name="_BOQ for TTnT Project (OSS Parts ) (Internal Version)_Q1 2008 - J027 - cash flow conso - WP_(11)unrealised ex.rate_(3)Aging AR 3" xfId="128"/>
    <cellStyle name="_BOQ for TTnT Project (OSS Parts ) (Internal Version)_Q1 2008 - J027 - cash flow conso - WP_(11)unrealised ex.rate_(3)Aging AR 4" xfId="129"/>
    <cellStyle name="_BOQ for TTnT Project (OSS Parts ) (Internal Version)_Q1 2008 - J027 - cash flow conso - WP_(11)unrealised ex.rate_(3)Aging AR 5" xfId="130"/>
    <cellStyle name="_BOQ for TTnT Project (OSS Parts ) (Internal Version)_Q1 2008 - J027 - cash flow conso - WP_(12) Detail cash flow" xfId="10266"/>
    <cellStyle name="_BOQ for TTnT Project (OSS Parts ) (Internal Version)_Q1 2008 - J027 - cash flow conso - WP_(3)Selling and admin Q2_Y2009" xfId="9182"/>
    <cellStyle name="_BOQ for TTnT Project (OSS Parts ) (Internal Version)_Q1 2008 - J027 - cash flow conso - WP_(3)Selling and admin Q2_Y2009 2" xfId="10267"/>
    <cellStyle name="_BOQ for TTnT Project (OSS Parts ) (Internal Version)_Q1 2008 - J027 - cash flow conso - WP_(3)Selling and admin Q2_Y2009_2010_JAS Group_R3_Expenses by nature 2009" xfId="9183"/>
    <cellStyle name="_BOQ for TTnT Project (OSS Parts ) (Internal Version)_Q1 2008 - J027 - cash flow conso - WP_(3)Selling and admin Q2_Y2009_Q209_J027_Note group R3" xfId="9184"/>
    <cellStyle name="_BOQ for TTnT Project (OSS Parts ) (Internal Version)_Q1 2008 - J027 - cash flow conso - WP_(3)Selling and admin Q2_Y2009_Q209_J027_Note group R3 2" xfId="10268"/>
    <cellStyle name="_BOQ for TTnT Project (OSS Parts ) (Internal Version)_Q1 2008 - J027 - cash flow conso - WP_(3)Selling and admin Q2_Y2009_Q209_J027_Note group R3_2010_JAS Group_R3_Expenses by nature 2009" xfId="9185"/>
    <cellStyle name="_BOQ for TTnT Project (OSS Parts ) (Internal Version)_Q1 2008 - J027 - cash flow conso - WP_2010_Q3_TTT I_Note R3." xfId="7149"/>
    <cellStyle name="_BOQ for TTnT Project (OSS Parts ) (Internal Version)_Q1 2008 - J027 - cash flow conso - WP_2010_Q4_TTT I_Note R3" xfId="7150"/>
    <cellStyle name="_BOQ for TTnT Project (OSS Parts ) (Internal Version)_Q1 2008 - J027 - cash flow conso - WP_Cashflow_Company only" xfId="4512"/>
    <cellStyle name="_BOQ for TTnT Project (OSS Parts ) (Internal Version)_Q1 2008 - J027 - cash flow conso - WP_detail cash flow" xfId="7068"/>
    <cellStyle name="_BOQ for TTnT Project (OSS Parts ) (Internal Version)_Q1 2008 - J027 - cash flow conso - WP_detail cash flow 2" xfId="12717"/>
    <cellStyle name="_BOQ for TTnT Project (OSS Parts ) (Internal Version)_Q1 2008 - J027 - cash flow conso - WP_Note unrealized (update)" xfId="9186"/>
    <cellStyle name="_BOQ for TTnT Project (OSS Parts ) (Internal Version)_Q1 2008 - J027 - cash flow conso - WP_Note unrealized (update) 2" xfId="12280"/>
    <cellStyle name="_BOQ for TTnT Project (OSS Parts ) (Internal Version)_Q1 2008 - J027 - cash flow conso - WP_Note unrealized (update) 3" xfId="11871"/>
    <cellStyle name="_BOQ for TTnT Project (OSS Parts ) (Internal Version)_Q1 2008 - J027 - cash flow conso - WP_Note unrealized (update)_JTS_Note R1_Q2Y2010" xfId="9187"/>
    <cellStyle name="_BOQ for TTnT Project (OSS Parts ) (Internal Version)_Q1 2008 - J027 - cash flow conso - WP_Note unrealized (update)_JTS_Note R1_Q2Y2010 2" xfId="12546"/>
    <cellStyle name="_BOQ for TTnT Project (OSS Parts ) (Internal Version)_Q1 2008 - J027 - cash flow conso - WP_Note unrealized (update)_Note_R1_Aging_Q2_11" xfId="9188"/>
    <cellStyle name="_BOQ for TTnT Project (OSS Parts ) (Internal Version)_Q1 2008 - J027 - cash flow conso - WP_Note unrealized (update)_Note_R1_Aging_Q2_11 2" xfId="12147"/>
    <cellStyle name="_BOQ for TTnT Project (OSS Parts ) (Internal Version)_Q1 2008 - J027 - cash flow conso - WP_Note unrealized (update)_Note_R1_Aging_Q3_11" xfId="12239"/>
    <cellStyle name="_BOQ for TTnT Project (OSS Parts ) (Internal Version)_Q1 2008 - J027 - cash flow conso - WP_Note unrealized (update)_Note_R1_Aging_Q4" xfId="9189"/>
    <cellStyle name="_BOQ for TTnT Project (OSS Parts ) (Internal Version)_Q1 2008 - J027 - cash flow conso - WP_Note unrealized (update)_Note_R1_Aging_Q4 2" xfId="11250"/>
    <cellStyle name="_BOQ for TTnT Project (OSS Parts ) (Internal Version)_Q1 2008 - J027 - cash flow conso - WP_Note unrealized (update)_Q210_J032_Note R1_Unrealised" xfId="9190"/>
    <cellStyle name="_BOQ for TTnT Project (OSS Parts ) (Internal Version)_Q1 2008 - J027 - cash flow conso - WP_Note unrealized (update)_Q210_J032_Note R1_Unrealised 2" xfId="13013"/>
    <cellStyle name="_BOQ for TTnT Project (OSS Parts ) (Internal Version)_Q1 2008 - J027 - cash flow conso - WP_Note_Cash&amp;Cash equivalent" xfId="2640"/>
    <cellStyle name="_BOQ for TTnT Project (OSS Parts ) (Internal Version)_Q1 2008 - J027 - cash flow conso - WP_Q1_09_JAS Group_Note R2" xfId="9191"/>
    <cellStyle name="_BOQ for TTnT Project (OSS Parts ) (Internal Version)_Q1 2008 - J027 - cash flow conso - WP_Q209_J027_Note group R2" xfId="9192"/>
    <cellStyle name="_BOQ for TTnT Project (OSS Parts ) (Internal Version)_Q1 2008 - J027 - cash flow conso - WP_Q2-2010_TTT I_Note R3" xfId="7151"/>
    <cellStyle name="_BOQ for TTnT Project (OSS Parts ) (Internal Version)_Q1 2008 - J027 - cash flow conso - WP_Q309_J032_Note R1_Audit (2)" xfId="9193"/>
    <cellStyle name="_BOQ for TTnT Project (OSS Parts ) (Internal Version)_Q1 2008 - J027 - cash flow conso - WP_Q309_J032_Note R1_Audit (2) 2" xfId="11633"/>
    <cellStyle name="_BOQ for TTnT Project (OSS Parts ) (Internal Version)_Q1 2008 - J027 - cash flow conso - WP_Q309_J032_Note R1_Audit (2) 3" xfId="11577"/>
    <cellStyle name="_BOQ for TTnT Project (OSS Parts ) (Internal Version)_Q1 2008 - J027 - cash flow conso - WP_Q309_J032_Note R1_Audit (2)_JTS_Note R1_Q2Y2010" xfId="9194"/>
    <cellStyle name="_BOQ for TTnT Project (OSS Parts ) (Internal Version)_Q1 2008 - J027 - cash flow conso - WP_Q309_J032_Note R1_Audit (2)_JTS_Note R1_Q2Y2010 2" xfId="12232"/>
    <cellStyle name="_BOQ for TTnT Project (OSS Parts ) (Internal Version)_Q1 2008 - J027 - cash flow conso - WP_Q309_J032_Note R1_Audit (2)_Note_R1_Aging_Q2_11" xfId="9195"/>
    <cellStyle name="_BOQ for TTnT Project (OSS Parts ) (Internal Version)_Q1 2008 - J027 - cash flow conso - WP_Q309_J032_Note R1_Audit (2)_Note_R1_Aging_Q2_11 2" xfId="12601"/>
    <cellStyle name="_BOQ for TTnT Project (OSS Parts ) (Internal Version)_Q1 2008 - J027 - cash flow conso - WP_Q309_J032_Note R1_Audit (2)_Note_R1_Aging_Q3_11" xfId="11990"/>
    <cellStyle name="_BOQ for TTnT Project (OSS Parts ) (Internal Version)_Q1 2008 - J027 - cash flow conso - WP_Q309_J032_Note R1_Audit (2)_Note_R1_Aging_Q4" xfId="9196"/>
    <cellStyle name="_BOQ for TTnT Project (OSS Parts ) (Internal Version)_Q1 2008 - J027 - cash flow conso - WP_Q309_J032_Note R1_Audit (2)_Note_R1_Aging_Q4 2" xfId="12924"/>
    <cellStyle name="_BOQ for TTnT Project (OSS Parts ) (Internal Version)_Q1 2008 - J027 - cash flow conso - WP_Q309_J032_Note R1_Audit (2)_Q210_J032_Note R1_Unrealised" xfId="9197"/>
    <cellStyle name="_BOQ for TTnT Project (OSS Parts ) (Internal Version)_Q1 2008 - J027 - cash flow conso - WP_Q309_J032_Note R1_Audit (2)_Q210_J032_Note R1_Unrealised 2" xfId="12382"/>
    <cellStyle name="_BOQ for TTnT Project (OSS Parts ) (Internal Version)_Q1 2008 - J027 - JI Group - Note R11" xfId="131"/>
    <cellStyle name="_BOQ for TTnT Project (OSS Parts ) (Internal Version)_Q1 2008 - J027 - JI Group - Note R11 2" xfId="2001"/>
    <cellStyle name="_BOQ for TTnT Project (OSS Parts ) (Internal Version)_Q1 2008 - J027 - JI Group - Note R11 3" xfId="10507"/>
    <cellStyle name="_BOQ for TTnT Project (OSS Parts ) (Internal Version)_Q1 2008 - J027 - JI Group - Note R11_(11)unrealised ex.rate" xfId="132"/>
    <cellStyle name="_BOQ for TTnT Project (OSS Parts ) (Internal Version)_Q1 2008 - J027 - JI Group - Note R11_(11)unrealised ex.rate 2" xfId="133"/>
    <cellStyle name="_BOQ for TTnT Project (OSS Parts ) (Internal Version)_Q1 2008 - J027 - JI Group - Note R11_(11)unrealised ex.rate 3" xfId="134"/>
    <cellStyle name="_BOQ for TTnT Project (OSS Parts ) (Internal Version)_Q1 2008 - J027 - JI Group - Note R11_(11)unrealised ex.rate 4" xfId="135"/>
    <cellStyle name="_BOQ for TTnT Project (OSS Parts ) (Internal Version)_Q1 2008 - J027 - JI Group - Note R11_(11)unrealised ex.rate 5" xfId="136"/>
    <cellStyle name="_BOQ for TTnT Project (OSS Parts ) (Internal Version)_Q1 2008 - J027 - JI Group - Note R11_(11)unrealised ex.rate_(2)Sum of cash&amp;cash equipvalent" xfId="137"/>
    <cellStyle name="_BOQ for TTnT Project (OSS Parts ) (Internal Version)_Q1 2008 - J027 - JI Group - Note R11_(11)unrealised ex.rate_(2)Sum of cash&amp;cash equipvalent 2" xfId="138"/>
    <cellStyle name="_BOQ for TTnT Project (OSS Parts ) (Internal Version)_Q1 2008 - J027 - JI Group - Note R11_(11)unrealised ex.rate_(2)Sum of cash&amp;cash equipvalent 3" xfId="139"/>
    <cellStyle name="_BOQ for TTnT Project (OSS Parts ) (Internal Version)_Q1 2008 - J027 - JI Group - Note R11_(11)unrealised ex.rate_(2)Sum of cash&amp;cash equipvalent 4" xfId="140"/>
    <cellStyle name="_BOQ for TTnT Project (OSS Parts ) (Internal Version)_Q1 2008 - J027 - JI Group - Note R11_(11)unrealised ex.rate_(2)Sum of cash&amp;cash equipvalent 5" xfId="141"/>
    <cellStyle name="_BOQ for TTnT Project (OSS Parts ) (Internal Version)_Q1 2008 - J027 - JI Group - Note R11_(11)unrealised ex.rate_(3)Aging AR" xfId="142"/>
    <cellStyle name="_BOQ for TTnT Project (OSS Parts ) (Internal Version)_Q1 2008 - J027 - JI Group - Note R11_(11)unrealised ex.rate_(3)Aging AR 2" xfId="143"/>
    <cellStyle name="_BOQ for TTnT Project (OSS Parts ) (Internal Version)_Q1 2008 - J027 - JI Group - Note R11_(11)unrealised ex.rate_(3)Aging AR 3" xfId="144"/>
    <cellStyle name="_BOQ for TTnT Project (OSS Parts ) (Internal Version)_Q1 2008 - J027 - JI Group - Note R11_(11)unrealised ex.rate_(3)Aging AR 4" xfId="145"/>
    <cellStyle name="_BOQ for TTnT Project (OSS Parts ) (Internal Version)_Q1 2008 - J027 - JI Group - Note R11_(11)unrealised ex.rate_(3)Aging AR 5" xfId="146"/>
    <cellStyle name="_BOQ for TTnT Project (OSS Parts ) (Internal Version)_Q1 2008 - J027 - JI Group - Note R11_(12) Detail cash flow" xfId="10269"/>
    <cellStyle name="_BOQ for TTnT Project (OSS Parts ) (Internal Version)_Q1 2008 - J027 - JI Group - Note R11_(3)Selling and admin Q2_Y2009" xfId="9198"/>
    <cellStyle name="_BOQ for TTnT Project (OSS Parts ) (Internal Version)_Q1 2008 - J027 - JI Group - Note R11_(3)Selling and admin Q2_Y2009 2" xfId="10270"/>
    <cellStyle name="_BOQ for TTnT Project (OSS Parts ) (Internal Version)_Q1 2008 - J027 - JI Group - Note R11_(3)Selling and admin Q2_Y2009_2010_JAS Group_R3_Expenses by nature 2009" xfId="9199"/>
    <cellStyle name="_BOQ for TTnT Project (OSS Parts ) (Internal Version)_Q1 2008 - J027 - JI Group - Note R11_(3)Selling and admin Q2_Y2009_Q209_J027_Note group R3" xfId="9200"/>
    <cellStyle name="_BOQ for TTnT Project (OSS Parts ) (Internal Version)_Q1 2008 - J027 - JI Group - Note R11_(3)Selling and admin Q2_Y2009_Q209_J027_Note group R3 2" xfId="10271"/>
    <cellStyle name="_BOQ for TTnT Project (OSS Parts ) (Internal Version)_Q1 2008 - J027 - JI Group - Note R11_(3)Selling and admin Q2_Y2009_Q209_J027_Note group R3_2010_JAS Group_R3_Expenses by nature 2009" xfId="9201"/>
    <cellStyle name="_BOQ for TTnT Project (OSS Parts ) (Internal Version)_Q1 2008 - J027 - JI Group - Note R11_2010_Q3_TTT I_Note R3." xfId="7152"/>
    <cellStyle name="_BOQ for TTnT Project (OSS Parts ) (Internal Version)_Q1 2008 - J027 - JI Group - Note R11_2010_Q4_TTT I_Note R3" xfId="7153"/>
    <cellStyle name="_BOQ for TTnT Project (OSS Parts ) (Internal Version)_Q1 2008 - J027 - JI Group - Note R11_Cashflow_Company only" xfId="4511"/>
    <cellStyle name="_BOQ for TTnT Project (OSS Parts ) (Internal Version)_Q1 2008 - J027 - JI Group - Note R11_detail cash flow" xfId="7069"/>
    <cellStyle name="_BOQ for TTnT Project (OSS Parts ) (Internal Version)_Q1 2008 - J027 - JI Group - Note R11_detail cash flow 2" xfId="11560"/>
    <cellStyle name="_BOQ for TTnT Project (OSS Parts ) (Internal Version)_Q1 2008 - J027 - JI Group - Note R11_Note unrealized (update)" xfId="9202"/>
    <cellStyle name="_BOQ for TTnT Project (OSS Parts ) (Internal Version)_Q1 2008 - J027 - JI Group - Note R11_Note unrealized (update) 2" xfId="10656"/>
    <cellStyle name="_BOQ for TTnT Project (OSS Parts ) (Internal Version)_Q1 2008 - J027 - JI Group - Note R11_Note unrealized (update) 3" xfId="11543"/>
    <cellStyle name="_BOQ for TTnT Project (OSS Parts ) (Internal Version)_Q1 2008 - J027 - JI Group - Note R11_Note unrealized (update)_JTS_Note R1_Q2Y2010" xfId="9203"/>
    <cellStyle name="_BOQ for TTnT Project (OSS Parts ) (Internal Version)_Q1 2008 - J027 - JI Group - Note R11_Note unrealized (update)_JTS_Note R1_Q2Y2010 2" xfId="12303"/>
    <cellStyle name="_BOQ for TTnT Project (OSS Parts ) (Internal Version)_Q1 2008 - J027 - JI Group - Note R11_Note unrealized (update)_Note_R1_Aging_Q2_11" xfId="9204"/>
    <cellStyle name="_BOQ for TTnT Project (OSS Parts ) (Internal Version)_Q1 2008 - J027 - JI Group - Note R11_Note unrealized (update)_Note_R1_Aging_Q2_11 2" xfId="12029"/>
    <cellStyle name="_BOQ for TTnT Project (OSS Parts ) (Internal Version)_Q1 2008 - J027 - JI Group - Note R11_Note unrealized (update)_Note_R1_Aging_Q3_11" xfId="11324"/>
    <cellStyle name="_BOQ for TTnT Project (OSS Parts ) (Internal Version)_Q1 2008 - J027 - JI Group - Note R11_Note unrealized (update)_Note_R1_Aging_Q4" xfId="9205"/>
    <cellStyle name="_BOQ for TTnT Project (OSS Parts ) (Internal Version)_Q1 2008 - J027 - JI Group - Note R11_Note unrealized (update)_Note_R1_Aging_Q4 2" xfId="12825"/>
    <cellStyle name="_BOQ for TTnT Project (OSS Parts ) (Internal Version)_Q1 2008 - J027 - JI Group - Note R11_Note unrealized (update)_Q210_J032_Note R1_Unrealised" xfId="9206"/>
    <cellStyle name="_BOQ for TTnT Project (OSS Parts ) (Internal Version)_Q1 2008 - J027 - JI Group - Note R11_Note unrealized (update)_Q210_J032_Note R1_Unrealised 2" xfId="11349"/>
    <cellStyle name="_BOQ for TTnT Project (OSS Parts ) (Internal Version)_Q1 2008 - J027 - JI Group - Note R11_Note_Cash&amp;Cash equivalent" xfId="2572"/>
    <cellStyle name="_BOQ for TTnT Project (OSS Parts ) (Internal Version)_Q1 2008 - J027 - JI Group - Note R11_Q1_09_JAS Group_Note R2" xfId="9207"/>
    <cellStyle name="_BOQ for TTnT Project (OSS Parts ) (Internal Version)_Q1 2008 - J027 - JI Group - Note R11_Q209_J027_Note group R2" xfId="9208"/>
    <cellStyle name="_BOQ for TTnT Project (OSS Parts ) (Internal Version)_Q1 2008 - J027 - JI Group - Note R11_Q2-2010_TTT I_Note R3" xfId="7154"/>
    <cellStyle name="_BOQ for TTnT Project (OSS Parts ) (Internal Version)_Q1 2008 - J027 - JI Group - Note R11_Q309_J032_Note R1_Audit (2)" xfId="9209"/>
    <cellStyle name="_BOQ for TTnT Project (OSS Parts ) (Internal Version)_Q1 2008 - J027 - JI Group - Note R11_Q309_J032_Note R1_Audit (2) 2" xfId="12786"/>
    <cellStyle name="_BOQ for TTnT Project (OSS Parts ) (Internal Version)_Q1 2008 - J027 - JI Group - Note R11_Q309_J032_Note R1_Audit (2) 3" xfId="11357"/>
    <cellStyle name="_BOQ for TTnT Project (OSS Parts ) (Internal Version)_Q1 2008 - J027 - JI Group - Note R11_Q309_J032_Note R1_Audit (2)_JTS_Note R1_Q2Y2010" xfId="9210"/>
    <cellStyle name="_BOQ for TTnT Project (OSS Parts ) (Internal Version)_Q1 2008 - J027 - JI Group - Note R11_Q309_J032_Note R1_Audit (2)_JTS_Note R1_Q2Y2010 2" xfId="12597"/>
    <cellStyle name="_BOQ for TTnT Project (OSS Parts ) (Internal Version)_Q1 2008 - J027 - JI Group - Note R11_Q309_J032_Note R1_Audit (2)_Note_R1_Aging_Q2_11" xfId="9211"/>
    <cellStyle name="_BOQ for TTnT Project (OSS Parts ) (Internal Version)_Q1 2008 - J027 - JI Group - Note R11_Q309_J032_Note R1_Audit (2)_Note_R1_Aging_Q2_11 2" xfId="12981"/>
    <cellStyle name="_BOQ for TTnT Project (OSS Parts ) (Internal Version)_Q1 2008 - J027 - JI Group - Note R11_Q309_J032_Note R1_Audit (2)_Note_R1_Aging_Q3_11" xfId="11519"/>
    <cellStyle name="_BOQ for TTnT Project (OSS Parts ) (Internal Version)_Q1 2008 - J027 - JI Group - Note R11_Q309_J032_Note R1_Audit (2)_Note_R1_Aging_Q4" xfId="9212"/>
    <cellStyle name="_BOQ for TTnT Project (OSS Parts ) (Internal Version)_Q1 2008 - J027 - JI Group - Note R11_Q309_J032_Note R1_Audit (2)_Note_R1_Aging_Q4 2" xfId="11942"/>
    <cellStyle name="_BOQ for TTnT Project (OSS Parts ) (Internal Version)_Q1 2008 - J027 - JI Group - Note R11_Q309_J032_Note R1_Audit (2)_Q210_J032_Note R1_Unrealised" xfId="9213"/>
    <cellStyle name="_BOQ for TTnT Project (OSS Parts ) (Internal Version)_Q1 2008 - J027 - JI Group - Note R11_Q309_J032_Note R1_Audit (2)_Q210_J032_Note R1_Unrealised 2" xfId="10660"/>
    <cellStyle name="_BOQ for TTnT Project (OSS Parts ) (Internal Version)_Q1_09_JAS Group_Note R2" xfId="9214"/>
    <cellStyle name="_BOQ for TTnT Project (OSS Parts ) (Internal Version)_Q2 2008 - J027 - JI Group - Note R11" xfId="5845"/>
    <cellStyle name="_BOQ for TTnT Project (OSS Parts ) (Internal Version)_Q209_J027_Note group R2" xfId="9215"/>
    <cellStyle name="_BOQ for TTnT Project (OSS Parts ) (Internal Version)_Q2-2010_TTT I_Note R3" xfId="7155"/>
    <cellStyle name="_BOQ for TTnT Project (OSS Parts ) (Internal Version)_Q3 2008 - J027 - JI Group - Note R1" xfId="5846"/>
    <cellStyle name="_BOQ for TTnT Project (OSS Parts ) (Internal Version)_Q3 2008 - J027 - JI Group - Note R11" xfId="5847"/>
    <cellStyle name="_BOQ for TTnT Project (OSS Parts ) (Internal Version)_Q309_J032_Note R1_Audit (2)" xfId="9216"/>
    <cellStyle name="_BOQ for TTnT Project (OSS Parts ) (Internal Version)_Q309_J032_Note R1_Audit (2) 2" xfId="11597"/>
    <cellStyle name="_BOQ for TTnT Project (OSS Parts ) (Internal Version)_Q309_J032_Note R1_Audit (2) 3" xfId="11280"/>
    <cellStyle name="_BOQ for TTnT Project (OSS Parts ) (Internal Version)_Q309_J032_Note R1_Audit (2)_JTS_Note R1_Q2Y2010" xfId="9217"/>
    <cellStyle name="_BOQ for TTnT Project (OSS Parts ) (Internal Version)_Q309_J032_Note R1_Audit (2)_JTS_Note R1_Q2Y2010 2" xfId="11805"/>
    <cellStyle name="_BOQ for TTnT Project (OSS Parts ) (Internal Version)_Q309_J032_Note R1_Audit (2)_Note_R1_Aging_Q2_11" xfId="9218"/>
    <cellStyle name="_BOQ for TTnT Project (OSS Parts ) (Internal Version)_Q309_J032_Note R1_Audit (2)_Note_R1_Aging_Q2_11 2" xfId="11415"/>
    <cellStyle name="_BOQ for TTnT Project (OSS Parts ) (Internal Version)_Q309_J032_Note R1_Audit (2)_Note_R1_Aging_Q3_11" xfId="11249"/>
    <cellStyle name="_BOQ for TTnT Project (OSS Parts ) (Internal Version)_Q309_J032_Note R1_Audit (2)_Note_R1_Aging_Q4" xfId="9219"/>
    <cellStyle name="_BOQ for TTnT Project (OSS Parts ) (Internal Version)_Q309_J032_Note R1_Audit (2)_Note_R1_Aging_Q4 2" xfId="11552"/>
    <cellStyle name="_BOQ for TTnT Project (OSS Parts ) (Internal Version)_Q309_J032_Note R1_Audit (2)_Q210_J032_Note R1_Unrealised" xfId="9220"/>
    <cellStyle name="_BOQ for TTnT Project (OSS Parts ) (Internal Version)_Q309_J032_Note R1_Audit (2)_Q210_J032_Note R1_Unrealised 2" xfId="12527"/>
    <cellStyle name="_BOQ for TTnT Project (OSS Parts ) (Internal Version)_Q3-2011_TTT BB_Note R1" xfId="12422"/>
    <cellStyle name="_BOQ for TTnT Project (OSS Parts ) (Internal Version)_R11_Detail cash flow" xfId="147"/>
    <cellStyle name="_BOQ for TTnT Project (OSS Parts ) (Internal Version)_R11_Detail cash flow 2" xfId="10508"/>
    <cellStyle name="_BOQ for TTnT Project (OSS Parts ) (Internal Version)_Y2008_JI Group - Note R11" xfId="5848"/>
    <cellStyle name="_BOQ for TTnT Project (OSS Parts ) 10" xfId="11409"/>
    <cellStyle name="_BOQ for TTnT Project (OSS Parts ) 11" xfId="12039"/>
    <cellStyle name="_BOQ for TTnT Project (OSS Parts ) 12" xfId="11765"/>
    <cellStyle name="_BOQ for TTnT Project (OSS Parts ) 13" xfId="11879"/>
    <cellStyle name="_BOQ for TTnT Project (OSS Parts ) 14" xfId="12261"/>
    <cellStyle name="_BOQ for TTnT Project (OSS Parts ) 15" xfId="11595"/>
    <cellStyle name="_BOQ for TTnT Project (OSS Parts ) 16" xfId="12582"/>
    <cellStyle name="_BOQ for TTnT Project (OSS Parts ) 17" xfId="11345"/>
    <cellStyle name="_BOQ for TTnT Project (OSS Parts ) 18" xfId="12548"/>
    <cellStyle name="_BOQ for TTnT Project (OSS Parts ) 19" xfId="11371"/>
    <cellStyle name="_BOQ for TTnT Project (OSS Parts ) 2" xfId="10503"/>
    <cellStyle name="_BOQ for TTnT Project (OSS Parts ) 20" xfId="12662"/>
    <cellStyle name="_BOQ for TTnT Project (OSS Parts ) 21" xfId="11281"/>
    <cellStyle name="_BOQ for TTnT Project (OSS Parts ) 22" xfId="12812"/>
    <cellStyle name="_BOQ for TTnT Project (OSS Parts ) 23" xfId="11153"/>
    <cellStyle name="_BOQ for TTnT Project (OSS Parts ) 24" xfId="12398"/>
    <cellStyle name="_BOQ for TTnT Project (OSS Parts ) 25" xfId="11493"/>
    <cellStyle name="_BOQ for TTnT Project (OSS Parts ) 26" xfId="12699"/>
    <cellStyle name="_BOQ for TTnT Project (OSS Parts ) 27" xfId="12363"/>
    <cellStyle name="_BOQ for TTnT Project (OSS Parts ) 28" xfId="11528"/>
    <cellStyle name="_BOQ for TTnT Project (OSS Parts ) 29" xfId="12633"/>
    <cellStyle name="_BOQ for TTnT Project (OSS Parts ) 3" xfId="10748"/>
    <cellStyle name="_BOQ for TTnT Project (OSS Parts ) 30" xfId="11306"/>
    <cellStyle name="_BOQ for TTnT Project (OSS Parts ) 31" xfId="12709"/>
    <cellStyle name="_BOQ for TTnT Project (OSS Parts ) 32" xfId="11242"/>
    <cellStyle name="_BOQ for TTnT Project (OSS Parts ) 33" xfId="11947"/>
    <cellStyle name="_BOQ for TTnT Project (OSS Parts ) 34" xfId="12598"/>
    <cellStyle name="_BOQ for TTnT Project (OSS Parts ) 35" xfId="11334"/>
    <cellStyle name="_BOQ for TTnT Project (OSS Parts ) 36" xfId="12348"/>
    <cellStyle name="_BOQ for TTnT Project (OSS Parts ) 37" xfId="11539"/>
    <cellStyle name="_BOQ for TTnT Project (OSS Parts ) 38" xfId="12630"/>
    <cellStyle name="_BOQ for TTnT Project (OSS Parts ) 39" xfId="12365"/>
    <cellStyle name="_BOQ for TTnT Project (OSS Parts ) 4" xfId="12012"/>
    <cellStyle name="_BOQ for TTnT Project (OSS Parts ) 40" xfId="11525"/>
    <cellStyle name="_BOQ for TTnT Project (OSS Parts ) 41" xfId="11384"/>
    <cellStyle name="_BOQ for TTnT Project (OSS Parts ) 5" xfId="12279"/>
    <cellStyle name="_BOQ for TTnT Project (OSS Parts ) 6" xfId="11581"/>
    <cellStyle name="_BOQ for TTnT Project (OSS Parts ) 7" xfId="12217"/>
    <cellStyle name="_BOQ for TTnT Project (OSS Parts ) 8" xfId="11629"/>
    <cellStyle name="_BOQ for TTnT Project (OSS Parts ) 9" xfId="12500"/>
    <cellStyle name="_BOQ of IPTV MW CA STB" xfId="148"/>
    <cellStyle name="_BOQ of IPTV MW CA STB 10" xfId="5849"/>
    <cellStyle name="_BOQ of IPTV MW CA STB 11" xfId="5850"/>
    <cellStyle name="_BOQ of IPTV MW CA STB 12" xfId="5851"/>
    <cellStyle name="_BOQ of IPTV MW CA STB 13" xfId="5852"/>
    <cellStyle name="_BOQ of IPTV MW CA STB 14" xfId="5853"/>
    <cellStyle name="_BOQ of IPTV MW CA STB 15" xfId="5854"/>
    <cellStyle name="_BOQ of IPTV MW CA STB 16" xfId="5855"/>
    <cellStyle name="_BOQ of IPTV MW CA STB 17" xfId="5856"/>
    <cellStyle name="_BOQ of IPTV MW CA STB 18" xfId="5857"/>
    <cellStyle name="_BOQ of IPTV MW CA STB 19" xfId="5858"/>
    <cellStyle name="_BOQ of IPTV MW CA STB 2" xfId="2002"/>
    <cellStyle name="_BOQ of IPTV MW CA STB 2 2" xfId="10937"/>
    <cellStyle name="_BOQ of IPTV MW CA STB 20" xfId="5859"/>
    <cellStyle name="_BOQ of IPTV MW CA STB 21" xfId="5860"/>
    <cellStyle name="_BOQ of IPTV MW CA STB 22" xfId="5861"/>
    <cellStyle name="_BOQ of IPTV MW CA STB 23" xfId="5862"/>
    <cellStyle name="_BOQ of IPTV MW CA STB 24" xfId="10509"/>
    <cellStyle name="_BOQ of IPTV MW CA STB 3" xfId="5863"/>
    <cellStyle name="_BOQ of IPTV MW CA STB 4" xfId="5864"/>
    <cellStyle name="_BOQ of IPTV MW CA STB 5" xfId="5865"/>
    <cellStyle name="_BOQ of IPTV MW CA STB 6" xfId="5866"/>
    <cellStyle name="_BOQ of IPTV MW CA STB 7" xfId="5867"/>
    <cellStyle name="_BOQ of IPTV MW CA STB 8" xfId="5868"/>
    <cellStyle name="_BOQ of IPTV MW CA STB 9" xfId="5869"/>
    <cellStyle name="_BOQ of IPTV MW CA STB_(11)unrealised ex.rate" xfId="149"/>
    <cellStyle name="_BOQ of IPTV MW CA STB_(11)unrealised ex.rate 2" xfId="150"/>
    <cellStyle name="_BOQ of IPTV MW CA STB_(11)unrealised ex.rate 3" xfId="151"/>
    <cellStyle name="_BOQ of IPTV MW CA STB_(11)unrealised ex.rate 4" xfId="152"/>
    <cellStyle name="_BOQ of IPTV MW CA STB_(11)unrealised ex.rate 5" xfId="153"/>
    <cellStyle name="_BOQ of IPTV MW CA STB_(11)unrealised ex.rate_(2)Sum of cash&amp;cash equipvalent" xfId="154"/>
    <cellStyle name="_BOQ of IPTV MW CA STB_(11)unrealised ex.rate_(2)Sum of cash&amp;cash equipvalent 2" xfId="155"/>
    <cellStyle name="_BOQ of IPTV MW CA STB_(11)unrealised ex.rate_(2)Sum of cash&amp;cash equipvalent 3" xfId="156"/>
    <cellStyle name="_BOQ of IPTV MW CA STB_(11)unrealised ex.rate_(2)Sum of cash&amp;cash equipvalent 4" xfId="157"/>
    <cellStyle name="_BOQ of IPTV MW CA STB_(11)unrealised ex.rate_(2)Sum of cash&amp;cash equipvalent 5" xfId="158"/>
    <cellStyle name="_BOQ of IPTV MW CA STB_(11)unrealised ex.rate_(3)Aging AR" xfId="159"/>
    <cellStyle name="_BOQ of IPTV MW CA STB_(11)unrealised ex.rate_(3)Aging AR 2" xfId="160"/>
    <cellStyle name="_BOQ of IPTV MW CA STB_(11)unrealised ex.rate_(3)Aging AR 3" xfId="161"/>
    <cellStyle name="_BOQ of IPTV MW CA STB_(11)unrealised ex.rate_(3)Aging AR 4" xfId="162"/>
    <cellStyle name="_BOQ of IPTV MW CA STB_(11)unrealised ex.rate_(3)Aging AR 5" xfId="163"/>
    <cellStyle name="_BOQ of IPTV MW CA STB_(12) Detail cash flow" xfId="10272"/>
    <cellStyle name="_BOQ of IPTV MW CA STB_(3)Selling and admin Q2_Y2009" xfId="9221"/>
    <cellStyle name="_BOQ of IPTV MW CA STB_(3)Selling and admin Q2_Y2009 2" xfId="10273"/>
    <cellStyle name="_BOQ of IPTV MW CA STB_(3)Selling and admin Q2_Y2009_2010_JAS Group_R3_Expenses by nature 2009" xfId="9222"/>
    <cellStyle name="_BOQ of IPTV MW CA STB_(3)Selling and admin Q2_Y2009_Q209_J027_Note group R3" xfId="9223"/>
    <cellStyle name="_BOQ of IPTV MW CA STB_(3)Selling and admin Q2_Y2009_Q209_J027_Note group R3 2" xfId="10274"/>
    <cellStyle name="_BOQ of IPTV MW CA STB_(3)Selling and admin Q2_Y2009_Q209_J027_Note group R3_2010_JAS Group_R3_Expenses by nature 2009" xfId="9224"/>
    <cellStyle name="_BOQ of IPTV MW CA STB_2008Q1_JI Group - Note R11" xfId="164"/>
    <cellStyle name="_BOQ of IPTV MW CA STB_2008Q1_JI Group - Note R11 2" xfId="2003"/>
    <cellStyle name="_BOQ of IPTV MW CA STB_2008Q1_JI Group - Note R11 3" xfId="10510"/>
    <cellStyle name="_BOQ of IPTV MW CA STB_2008Q1_JI Group - Note R11_(11)unrealised ex.rate" xfId="165"/>
    <cellStyle name="_BOQ of IPTV MW CA STB_2008Q1_JI Group - Note R11_(11)unrealised ex.rate 2" xfId="166"/>
    <cellStyle name="_BOQ of IPTV MW CA STB_2008Q1_JI Group - Note R11_(11)unrealised ex.rate 3" xfId="167"/>
    <cellStyle name="_BOQ of IPTV MW CA STB_2008Q1_JI Group - Note R11_(11)unrealised ex.rate 4" xfId="168"/>
    <cellStyle name="_BOQ of IPTV MW CA STB_2008Q1_JI Group - Note R11_(11)unrealised ex.rate 5" xfId="169"/>
    <cellStyle name="_BOQ of IPTV MW CA STB_2008Q1_JI Group - Note R11_(11)unrealised ex.rate_(2)Sum of cash&amp;cash equipvalent" xfId="170"/>
    <cellStyle name="_BOQ of IPTV MW CA STB_2008Q1_JI Group - Note R11_(11)unrealised ex.rate_(2)Sum of cash&amp;cash equipvalent 2" xfId="171"/>
    <cellStyle name="_BOQ of IPTV MW CA STB_2008Q1_JI Group - Note R11_(11)unrealised ex.rate_(2)Sum of cash&amp;cash equipvalent 3" xfId="172"/>
    <cellStyle name="_BOQ of IPTV MW CA STB_2008Q1_JI Group - Note R11_(11)unrealised ex.rate_(2)Sum of cash&amp;cash equipvalent 4" xfId="173"/>
    <cellStyle name="_BOQ of IPTV MW CA STB_2008Q1_JI Group - Note R11_(11)unrealised ex.rate_(2)Sum of cash&amp;cash equipvalent 5" xfId="174"/>
    <cellStyle name="_BOQ of IPTV MW CA STB_2008Q1_JI Group - Note R11_(11)unrealised ex.rate_(3)Aging AR" xfId="175"/>
    <cellStyle name="_BOQ of IPTV MW CA STB_2008Q1_JI Group - Note R11_(11)unrealised ex.rate_(3)Aging AR 2" xfId="176"/>
    <cellStyle name="_BOQ of IPTV MW CA STB_2008Q1_JI Group - Note R11_(11)unrealised ex.rate_(3)Aging AR 3" xfId="177"/>
    <cellStyle name="_BOQ of IPTV MW CA STB_2008Q1_JI Group - Note R11_(11)unrealised ex.rate_(3)Aging AR 4" xfId="178"/>
    <cellStyle name="_BOQ of IPTV MW CA STB_2008Q1_JI Group - Note R11_(11)unrealised ex.rate_(3)Aging AR 5" xfId="179"/>
    <cellStyle name="_BOQ of IPTV MW CA STB_2008Q1_JI Group - Note R11_(12) Detail cash flow" xfId="10275"/>
    <cellStyle name="_BOQ of IPTV MW CA STB_2008Q1_JI Group - Note R11_(3)Selling and admin Q2_Y2009" xfId="9225"/>
    <cellStyle name="_BOQ of IPTV MW CA STB_2008Q1_JI Group - Note R11_(3)Selling and admin Q2_Y2009 2" xfId="10276"/>
    <cellStyle name="_BOQ of IPTV MW CA STB_2008Q1_JI Group - Note R11_(3)Selling and admin Q2_Y2009_2010_JAS Group_R3_Expenses by nature 2009" xfId="9226"/>
    <cellStyle name="_BOQ of IPTV MW CA STB_2008Q1_JI Group - Note R11_(3)Selling and admin Q2_Y2009_Q209_J027_Note group R3" xfId="9227"/>
    <cellStyle name="_BOQ of IPTV MW CA STB_2008Q1_JI Group - Note R11_(3)Selling and admin Q2_Y2009_Q209_J027_Note group R3 2" xfId="10277"/>
    <cellStyle name="_BOQ of IPTV MW CA STB_2008Q1_JI Group - Note R11_(3)Selling and admin Q2_Y2009_Q209_J027_Note group R3_2010_JAS Group_R3_Expenses by nature 2009" xfId="9228"/>
    <cellStyle name="_BOQ of IPTV MW CA STB_2008Q1_JI Group - Note R11_2010_Q3_TTT I_Note R3." xfId="7156"/>
    <cellStyle name="_BOQ of IPTV MW CA STB_2008Q1_JI Group - Note R11_2010_Q4_TTT I_Note R3" xfId="7157"/>
    <cellStyle name="_BOQ of IPTV MW CA STB_2008Q1_JI Group - Note R11_Cashflow_Company only" xfId="4509"/>
    <cellStyle name="_BOQ of IPTV MW CA STB_2008Q1_JI Group - Note R11_detail cash flow" xfId="7070"/>
    <cellStyle name="_BOQ of IPTV MW CA STB_2008Q1_JI Group - Note R11_detail cash flow 2" xfId="12867"/>
    <cellStyle name="_BOQ of IPTV MW CA STB_2008Q1_JI Group - Note R11_Note unrealized (update)" xfId="9229"/>
    <cellStyle name="_BOQ of IPTV MW CA STB_2008Q1_JI Group - Note R11_Note unrealized (update) 2" xfId="12098"/>
    <cellStyle name="_BOQ of IPTV MW CA STB_2008Q1_JI Group - Note R11_Note unrealized (update) 3" xfId="12060"/>
    <cellStyle name="_BOQ of IPTV MW CA STB_2008Q1_JI Group - Note R11_Note unrealized (update)_JTS_Note R1_Q2Y2010" xfId="9230"/>
    <cellStyle name="_BOQ of IPTV MW CA STB_2008Q1_JI Group - Note R11_Note unrealized (update)_JTS_Note R1_Q2Y2010 2" xfId="11328"/>
    <cellStyle name="_BOQ of IPTV MW CA STB_2008Q1_JI Group - Note R11_Note unrealized (update)_Note_R1_Aging_Q2_11" xfId="9231"/>
    <cellStyle name="_BOQ of IPTV MW CA STB_2008Q1_JI Group - Note R11_Note unrealized (update)_Note_R1_Aging_Q2_11 2" xfId="11624"/>
    <cellStyle name="_BOQ of IPTV MW CA STB_2008Q1_JI Group - Note R11_Note unrealized (update)_Note_R1_Aging_Q3_11" xfId="11672"/>
    <cellStyle name="_BOQ of IPTV MW CA STB_2008Q1_JI Group - Note R11_Note unrealized (update)_Note_R1_Aging_Q4" xfId="9232"/>
    <cellStyle name="_BOQ of IPTV MW CA STB_2008Q1_JI Group - Note R11_Note unrealized (update)_Note_R1_Aging_Q4 2" xfId="11206"/>
    <cellStyle name="_BOQ of IPTV MW CA STB_2008Q1_JI Group - Note R11_Note unrealized (update)_Q210_J032_Note R1_Unrealised" xfId="9233"/>
    <cellStyle name="_BOQ of IPTV MW CA STB_2008Q1_JI Group - Note R11_Note unrealized (update)_Q210_J032_Note R1_Unrealised 2" xfId="11505"/>
    <cellStyle name="_BOQ of IPTV MW CA STB_2008Q1_JI Group - Note R11_Note_Cash&amp;Cash equivalent" xfId="2569"/>
    <cellStyle name="_BOQ of IPTV MW CA STB_2008Q1_JI Group - Note R11_Q1_09_JAS Group_Note R2" xfId="9234"/>
    <cellStyle name="_BOQ of IPTV MW CA STB_2008Q1_JI Group - Note R11_Q209_J027_Note group R2" xfId="9235"/>
    <cellStyle name="_BOQ of IPTV MW CA STB_2008Q1_JI Group - Note R11_Q2-2010_TTT I_Note R3" xfId="7158"/>
    <cellStyle name="_BOQ of IPTV MW CA STB_2008Q1_JI Group - Note R11_Q309_J032_Note R1_Audit (2)" xfId="9236"/>
    <cellStyle name="_BOQ of IPTV MW CA STB_2008Q1_JI Group - Note R11_Q309_J032_Note R1_Audit (2) 2" xfId="12570"/>
    <cellStyle name="_BOQ of IPTV MW CA STB_2008Q1_JI Group - Note R11_Q309_J032_Note R1_Audit (2) 3" xfId="11492"/>
    <cellStyle name="_BOQ of IPTV MW CA STB_2008Q1_JI Group - Note R11_Q309_J032_Note R1_Audit (2)_JTS_Note R1_Q2Y2010" xfId="9237"/>
    <cellStyle name="_BOQ of IPTV MW CA STB_2008Q1_JI Group - Note R11_Q309_J032_Note R1_Audit (2)_JTS_Note R1_Q2Y2010 2" xfId="11588"/>
    <cellStyle name="_BOQ of IPTV MW CA STB_2008Q1_JI Group - Note R11_Q309_J032_Note R1_Audit (2)_Note_R1_Aging_Q2_11" xfId="9238"/>
    <cellStyle name="_BOQ of IPTV MW CA STB_2008Q1_JI Group - Note R11_Q309_J032_Note R1_Audit (2)_Note_R1_Aging_Q2_11 2" xfId="11152"/>
    <cellStyle name="_BOQ of IPTV MW CA STB_2008Q1_JI Group - Note R11_Q309_J032_Note R1_Audit (2)_Note_R1_Aging_Q3_11" xfId="12987"/>
    <cellStyle name="_BOQ of IPTV MW CA STB_2008Q1_JI Group - Note R11_Q309_J032_Note R1_Audit (2)_Note_R1_Aging_Q4" xfId="9239"/>
    <cellStyle name="_BOQ of IPTV MW CA STB_2008Q1_JI Group - Note R11_Q309_J032_Note R1_Audit (2)_Note_R1_Aging_Q4 2" xfId="11950"/>
    <cellStyle name="_BOQ of IPTV MW CA STB_2008Q1_JI Group - Note R11_Q309_J032_Note R1_Audit (2)_Q210_J032_Note R1_Unrealised" xfId="9240"/>
    <cellStyle name="_BOQ of IPTV MW CA STB_2008Q1_JI Group - Note R11_Q309_J032_Note R1_Audit (2)_Q210_J032_Note R1_Unrealised 2" xfId="11347"/>
    <cellStyle name="_BOQ of IPTV MW CA STB_2008Q2_JIG_Note R11" xfId="5870"/>
    <cellStyle name="_BOQ of IPTV MW CA STB_2008Q3- J027 - JI Group - Note R1" xfId="5871"/>
    <cellStyle name="_BOQ of IPTV MW CA STB_2008Q3- J027 - JI Group - Note R1 2" xfId="12692"/>
    <cellStyle name="_BOQ of IPTV MW CA STB_2008Q3- J027 - JI Group - Note R1_Q1_09_JAS Group_Note R2" xfId="9241"/>
    <cellStyle name="_BOQ of IPTV MW CA STB_2008Q3- J027 - JI Group - Note R1_Q209_J027_Note group R2" xfId="9242"/>
    <cellStyle name="_BOQ of IPTV MW CA STB_2010_Q3_TTT I_Note R3." xfId="7159"/>
    <cellStyle name="_BOQ of IPTV MW CA STB_2010_Q4_TTT I_Note R3" xfId="7160"/>
    <cellStyle name="_BOQ of IPTV MW CA STB_Cashflow_Company only" xfId="4510"/>
    <cellStyle name="_BOQ of IPTV MW CA STB_detail cash flow" xfId="7071"/>
    <cellStyle name="_BOQ of IPTV MW CA STB_detail cash flow 2" xfId="12220"/>
    <cellStyle name="_BOQ of IPTV MW CA STB_Movement CIP" xfId="12599"/>
    <cellStyle name="_BOQ of IPTV MW CA STB_Note unrealized (update)" xfId="9243"/>
    <cellStyle name="_BOQ of IPTV MW CA STB_Note unrealized (update) 2" xfId="11756"/>
    <cellStyle name="_BOQ of IPTV MW CA STB_Note unrealized (update) 3" xfId="11896"/>
    <cellStyle name="_BOQ of IPTV MW CA STB_Note unrealized (update)_JTS_Note R1_Q2Y2010" xfId="9244"/>
    <cellStyle name="_BOQ of IPTV MW CA STB_Note unrealized (update)_JTS_Note R1_Q2Y2010 2" xfId="12195"/>
    <cellStyle name="_BOQ of IPTV MW CA STB_Note unrealized (update)_Note_R1_Aging_Q2_11" xfId="9245"/>
    <cellStyle name="_BOQ of IPTV MW CA STB_Note unrealized (update)_Note_R1_Aging_Q2_11 2" xfId="11651"/>
    <cellStyle name="_BOQ of IPTV MW CA STB_Note unrealized (update)_Note_R1_Aging_Q3_11" xfId="11161"/>
    <cellStyle name="_BOQ of IPTV MW CA STB_Note unrealized (update)_Note_R1_Aging_Q4" xfId="9246"/>
    <cellStyle name="_BOQ of IPTV MW CA STB_Note unrealized (update)_Note_R1_Aging_Q4 2" xfId="12860"/>
    <cellStyle name="_BOQ of IPTV MW CA STB_Note unrealized (update)_Q210_J032_Note R1_Unrealised" xfId="9247"/>
    <cellStyle name="_BOQ of IPTV MW CA STB_Note unrealized (update)_Q210_J032_Note R1_Unrealised 2" xfId="11435"/>
    <cellStyle name="_BOQ of IPTV MW CA STB_Note_Cash&amp;Cash equivalent" xfId="2617"/>
    <cellStyle name="_BOQ of IPTV MW CA STB_Q1 2008 - J027 - cash flow conso - WP" xfId="180"/>
    <cellStyle name="_BOQ of IPTV MW CA STB_Q1 2008 - J027 - cash flow conso - WP 2" xfId="2004"/>
    <cellStyle name="_BOQ of IPTV MW CA STB_Q1 2008 - J027 - cash flow conso - WP 3" xfId="10511"/>
    <cellStyle name="_BOQ of IPTV MW CA STB_Q1 2008 - J027 - cash flow conso - WP_(11)unrealised ex.rate" xfId="181"/>
    <cellStyle name="_BOQ of IPTV MW CA STB_Q1 2008 - J027 - cash flow conso - WP_(11)unrealised ex.rate 2" xfId="182"/>
    <cellStyle name="_BOQ of IPTV MW CA STB_Q1 2008 - J027 - cash flow conso - WP_(11)unrealised ex.rate 3" xfId="183"/>
    <cellStyle name="_BOQ of IPTV MW CA STB_Q1 2008 - J027 - cash flow conso - WP_(11)unrealised ex.rate 4" xfId="184"/>
    <cellStyle name="_BOQ of IPTV MW CA STB_Q1 2008 - J027 - cash flow conso - WP_(11)unrealised ex.rate 5" xfId="185"/>
    <cellStyle name="_BOQ of IPTV MW CA STB_Q1 2008 - J027 - cash flow conso - WP_(11)unrealised ex.rate_(2)Sum of cash&amp;cash equipvalent" xfId="186"/>
    <cellStyle name="_BOQ of IPTV MW CA STB_Q1 2008 - J027 - cash flow conso - WP_(11)unrealised ex.rate_(2)Sum of cash&amp;cash equipvalent 2" xfId="187"/>
    <cellStyle name="_BOQ of IPTV MW CA STB_Q1 2008 - J027 - cash flow conso - WP_(11)unrealised ex.rate_(2)Sum of cash&amp;cash equipvalent 3" xfId="188"/>
    <cellStyle name="_BOQ of IPTV MW CA STB_Q1 2008 - J027 - cash flow conso - WP_(11)unrealised ex.rate_(2)Sum of cash&amp;cash equipvalent 4" xfId="189"/>
    <cellStyle name="_BOQ of IPTV MW CA STB_Q1 2008 - J027 - cash flow conso - WP_(11)unrealised ex.rate_(2)Sum of cash&amp;cash equipvalent 5" xfId="190"/>
    <cellStyle name="_BOQ of IPTV MW CA STB_Q1 2008 - J027 - cash flow conso - WP_(11)unrealised ex.rate_(3)Aging AR" xfId="191"/>
    <cellStyle name="_BOQ of IPTV MW CA STB_Q1 2008 - J027 - cash flow conso - WP_(11)unrealised ex.rate_(3)Aging AR 2" xfId="192"/>
    <cellStyle name="_BOQ of IPTV MW CA STB_Q1 2008 - J027 - cash flow conso - WP_(11)unrealised ex.rate_(3)Aging AR 3" xfId="193"/>
    <cellStyle name="_BOQ of IPTV MW CA STB_Q1 2008 - J027 - cash flow conso - WP_(11)unrealised ex.rate_(3)Aging AR 4" xfId="194"/>
    <cellStyle name="_BOQ of IPTV MW CA STB_Q1 2008 - J027 - cash flow conso - WP_(11)unrealised ex.rate_(3)Aging AR 5" xfId="195"/>
    <cellStyle name="_BOQ of IPTV MW CA STB_Q1 2008 - J027 - cash flow conso - WP_(12) Detail cash flow" xfId="10278"/>
    <cellStyle name="_BOQ of IPTV MW CA STB_Q1 2008 - J027 - cash flow conso - WP_(3)Selling and admin Q2_Y2009" xfId="9248"/>
    <cellStyle name="_BOQ of IPTV MW CA STB_Q1 2008 - J027 - cash flow conso - WP_(3)Selling and admin Q2_Y2009 2" xfId="10279"/>
    <cellStyle name="_BOQ of IPTV MW CA STB_Q1 2008 - J027 - cash flow conso - WP_(3)Selling and admin Q2_Y2009_2010_JAS Group_R3_Expenses by nature 2009" xfId="9249"/>
    <cellStyle name="_BOQ of IPTV MW CA STB_Q1 2008 - J027 - cash flow conso - WP_(3)Selling and admin Q2_Y2009_Q209_J027_Note group R3" xfId="9250"/>
    <cellStyle name="_BOQ of IPTV MW CA STB_Q1 2008 - J027 - cash flow conso - WP_(3)Selling and admin Q2_Y2009_Q209_J027_Note group R3 2" xfId="10280"/>
    <cellStyle name="_BOQ of IPTV MW CA STB_Q1 2008 - J027 - cash flow conso - WP_(3)Selling and admin Q2_Y2009_Q209_J027_Note group R3_2010_JAS Group_R3_Expenses by nature 2009" xfId="9251"/>
    <cellStyle name="_BOQ of IPTV MW CA STB_Q1 2008 - J027 - cash flow conso - WP_2010_Q3_TTT I_Note R3." xfId="7161"/>
    <cellStyle name="_BOQ of IPTV MW CA STB_Q1 2008 - J027 - cash flow conso - WP_2010_Q4_TTT I_Note R3" xfId="7162"/>
    <cellStyle name="_BOQ of IPTV MW CA STB_Q1 2008 - J027 - cash flow conso - WP_Cashflow_Company only" xfId="4508"/>
    <cellStyle name="_BOQ of IPTV MW CA STB_Q1 2008 - J027 - cash flow conso - WP_detail cash flow" xfId="7072"/>
    <cellStyle name="_BOQ of IPTV MW CA STB_Q1 2008 - J027 - cash flow conso - WP_detail cash flow 2" xfId="11910"/>
    <cellStyle name="_BOQ of IPTV MW CA STB_Q1 2008 - J027 - cash flow conso - WP_Note unrealized (update)" xfId="9252"/>
    <cellStyle name="_BOQ of IPTV MW CA STB_Q1 2008 - J027 - cash flow conso - WP_Note unrealized (update) 2" xfId="12853"/>
    <cellStyle name="_BOQ of IPTV MW CA STB_Q1 2008 - J027 - cash flow conso - WP_Note unrealized (update) 3" xfId="11348"/>
    <cellStyle name="_BOQ of IPTV MW CA STB_Q1 2008 - J027 - cash flow conso - WP_Note unrealized (update)_JTS_Note R1_Q2Y2010" xfId="9253"/>
    <cellStyle name="_BOQ of IPTV MW CA STB_Q1 2008 - J027 - cash flow conso - WP_Note unrealized (update)_JTS_Note R1_Q2Y2010 2" xfId="11291"/>
    <cellStyle name="_BOQ of IPTV MW CA STB_Q1 2008 - J027 - cash flow conso - WP_Note unrealized (update)_Note_R1_Aging_Q2_11" xfId="9254"/>
    <cellStyle name="_BOQ of IPTV MW CA STB_Q1 2008 - J027 - cash flow conso - WP_Note unrealized (update)_Note_R1_Aging_Q2_11 2" xfId="12899"/>
    <cellStyle name="_BOQ of IPTV MW CA STB_Q1 2008 - J027 - cash flow conso - WP_Note unrealized (update)_Note_R1_Aging_Q3_11" xfId="12738"/>
    <cellStyle name="_BOQ of IPTV MW CA STB_Q1 2008 - J027 - cash flow conso - WP_Note unrealized (update)_Note_R1_Aging_Q4" xfId="9255"/>
    <cellStyle name="_BOQ of IPTV MW CA STB_Q1 2008 - J027 - cash flow conso - WP_Note unrealized (update)_Note_R1_Aging_Q4 2" xfId="12163"/>
    <cellStyle name="_BOQ of IPTV MW CA STB_Q1 2008 - J027 - cash flow conso - WP_Note unrealized (update)_Q210_J032_Note R1_Unrealised" xfId="9256"/>
    <cellStyle name="_BOQ of IPTV MW CA STB_Q1 2008 - J027 - cash flow conso - WP_Note unrealized (update)_Q210_J032_Note R1_Unrealised 2" xfId="10734"/>
    <cellStyle name="_BOQ of IPTV MW CA STB_Q1 2008 - J027 - cash flow conso - WP_Note_Cash&amp;Cash equivalent" xfId="2578"/>
    <cellStyle name="_BOQ of IPTV MW CA STB_Q1 2008 - J027 - cash flow conso - WP_Q1_09_JAS Group_Note R2" xfId="9257"/>
    <cellStyle name="_BOQ of IPTV MW CA STB_Q1 2008 - J027 - cash flow conso - WP_Q209_J027_Note group R2" xfId="9258"/>
    <cellStyle name="_BOQ of IPTV MW CA STB_Q1 2008 - J027 - cash flow conso - WP_Q2-2010_TTT I_Note R3" xfId="7163"/>
    <cellStyle name="_BOQ of IPTV MW CA STB_Q1 2008 - J027 - cash flow conso - WP_Q309_J032_Note R1_Audit (2)" xfId="9259"/>
    <cellStyle name="_BOQ of IPTV MW CA STB_Q1 2008 - J027 - cash flow conso - WP_Q309_J032_Note R1_Audit (2) 2" xfId="12225"/>
    <cellStyle name="_BOQ of IPTV MW CA STB_Q1 2008 - J027 - cash flow conso - WP_Q309_J032_Note R1_Audit (2) 3" xfId="12354"/>
    <cellStyle name="_BOQ of IPTV MW CA STB_Q1 2008 - J027 - cash flow conso - WP_Q309_J032_Note R1_Audit (2)_JTS_Note R1_Q2Y2010" xfId="9260"/>
    <cellStyle name="_BOQ of IPTV MW CA STB_Q1 2008 - J027 - cash flow conso - WP_Q309_J032_Note R1_Audit (2)_JTS_Note R1_Q2Y2010 2" xfId="11864"/>
    <cellStyle name="_BOQ of IPTV MW CA STB_Q1 2008 - J027 - cash flow conso - WP_Q309_J032_Note R1_Audit (2)_Note_R1_Aging_Q2_11" xfId="9261"/>
    <cellStyle name="_BOQ of IPTV MW CA STB_Q1 2008 - J027 - cash flow conso - WP_Q309_J032_Note R1_Audit (2)_Note_R1_Aging_Q2_11 2" xfId="12094"/>
    <cellStyle name="_BOQ of IPTV MW CA STB_Q1 2008 - J027 - cash flow conso - WP_Q309_J032_Note R1_Audit (2)_Note_R1_Aging_Q3_11" xfId="12763"/>
    <cellStyle name="_BOQ of IPTV MW CA STB_Q1 2008 - J027 - cash flow conso - WP_Q309_J032_Note R1_Audit (2)_Note_R1_Aging_Q4" xfId="9262"/>
    <cellStyle name="_BOQ of IPTV MW CA STB_Q1 2008 - J027 - cash flow conso - WP_Q309_J032_Note R1_Audit (2)_Note_R1_Aging_Q4 2" xfId="12714"/>
    <cellStyle name="_BOQ of IPTV MW CA STB_Q1 2008 - J027 - cash flow conso - WP_Q309_J032_Note R1_Audit (2)_Q210_J032_Note R1_Unrealised" xfId="9263"/>
    <cellStyle name="_BOQ of IPTV MW CA STB_Q1 2008 - J027 - cash flow conso - WP_Q309_J032_Note R1_Audit (2)_Q210_J032_Note R1_Unrealised 2" xfId="10975"/>
    <cellStyle name="_BOQ of IPTV MW CA STB_Q1 2008 - J027 - JI Group - Note R11" xfId="196"/>
    <cellStyle name="_BOQ of IPTV MW CA STB_Q1 2008 - J027 - JI Group - Note R11 2" xfId="2005"/>
    <cellStyle name="_BOQ of IPTV MW CA STB_Q1 2008 - J027 - JI Group - Note R11 3" xfId="10512"/>
    <cellStyle name="_BOQ of IPTV MW CA STB_Q1 2008 - J027 - JI Group - Note R11_(11)unrealised ex.rate" xfId="197"/>
    <cellStyle name="_BOQ of IPTV MW CA STB_Q1 2008 - J027 - JI Group - Note R11_(11)unrealised ex.rate 2" xfId="198"/>
    <cellStyle name="_BOQ of IPTV MW CA STB_Q1 2008 - J027 - JI Group - Note R11_(11)unrealised ex.rate 3" xfId="199"/>
    <cellStyle name="_BOQ of IPTV MW CA STB_Q1 2008 - J027 - JI Group - Note R11_(11)unrealised ex.rate 4" xfId="200"/>
    <cellStyle name="_BOQ of IPTV MW CA STB_Q1 2008 - J027 - JI Group - Note R11_(11)unrealised ex.rate 5" xfId="201"/>
    <cellStyle name="_BOQ of IPTV MW CA STB_Q1 2008 - J027 - JI Group - Note R11_(11)unrealised ex.rate_(2)Sum of cash&amp;cash equipvalent" xfId="202"/>
    <cellStyle name="_BOQ of IPTV MW CA STB_Q1 2008 - J027 - JI Group - Note R11_(11)unrealised ex.rate_(2)Sum of cash&amp;cash equipvalent 2" xfId="203"/>
    <cellStyle name="_BOQ of IPTV MW CA STB_Q1 2008 - J027 - JI Group - Note R11_(11)unrealised ex.rate_(2)Sum of cash&amp;cash equipvalent 3" xfId="204"/>
    <cellStyle name="_BOQ of IPTV MW CA STB_Q1 2008 - J027 - JI Group - Note R11_(11)unrealised ex.rate_(2)Sum of cash&amp;cash equipvalent 4" xfId="205"/>
    <cellStyle name="_BOQ of IPTV MW CA STB_Q1 2008 - J027 - JI Group - Note R11_(11)unrealised ex.rate_(2)Sum of cash&amp;cash equipvalent 5" xfId="206"/>
    <cellStyle name="_BOQ of IPTV MW CA STB_Q1 2008 - J027 - JI Group - Note R11_(11)unrealised ex.rate_(3)Aging AR" xfId="207"/>
    <cellStyle name="_BOQ of IPTV MW CA STB_Q1 2008 - J027 - JI Group - Note R11_(11)unrealised ex.rate_(3)Aging AR 2" xfId="208"/>
    <cellStyle name="_BOQ of IPTV MW CA STB_Q1 2008 - J027 - JI Group - Note R11_(11)unrealised ex.rate_(3)Aging AR 3" xfId="209"/>
    <cellStyle name="_BOQ of IPTV MW CA STB_Q1 2008 - J027 - JI Group - Note R11_(11)unrealised ex.rate_(3)Aging AR 4" xfId="210"/>
    <cellStyle name="_BOQ of IPTV MW CA STB_Q1 2008 - J027 - JI Group - Note R11_(11)unrealised ex.rate_(3)Aging AR 5" xfId="211"/>
    <cellStyle name="_BOQ of IPTV MW CA STB_Q1 2008 - J027 - JI Group - Note R11_(12) Detail cash flow" xfId="10281"/>
    <cellStyle name="_BOQ of IPTV MW CA STB_Q1 2008 - J027 - JI Group - Note R11_(3)Selling and admin Q2_Y2009" xfId="9264"/>
    <cellStyle name="_BOQ of IPTV MW CA STB_Q1 2008 - J027 - JI Group - Note R11_(3)Selling and admin Q2_Y2009 2" xfId="10282"/>
    <cellStyle name="_BOQ of IPTV MW CA STB_Q1 2008 - J027 - JI Group - Note R11_(3)Selling and admin Q2_Y2009_2010_JAS Group_R3_Expenses by nature 2009" xfId="9265"/>
    <cellStyle name="_BOQ of IPTV MW CA STB_Q1 2008 - J027 - JI Group - Note R11_(3)Selling and admin Q2_Y2009_Q209_J027_Note group R3" xfId="9266"/>
    <cellStyle name="_BOQ of IPTV MW CA STB_Q1 2008 - J027 - JI Group - Note R11_(3)Selling and admin Q2_Y2009_Q209_J027_Note group R3 2" xfId="10283"/>
    <cellStyle name="_BOQ of IPTV MW CA STB_Q1 2008 - J027 - JI Group - Note R11_(3)Selling and admin Q2_Y2009_Q209_J027_Note group R3_2010_JAS Group_R3_Expenses by nature 2009" xfId="9267"/>
    <cellStyle name="_BOQ of IPTV MW CA STB_Q1 2008 - J027 - JI Group - Note R11_2010_Q3_TTT I_Note R3." xfId="7164"/>
    <cellStyle name="_BOQ of IPTV MW CA STB_Q1 2008 - J027 - JI Group - Note R11_2010_Q4_TTT I_Note R3" xfId="7165"/>
    <cellStyle name="_BOQ of IPTV MW CA STB_Q1 2008 - J027 - JI Group - Note R11_Cashflow_Company only" xfId="4507"/>
    <cellStyle name="_BOQ of IPTV MW CA STB_Q1 2008 - J027 - JI Group - Note R11_detail cash flow" xfId="7073"/>
    <cellStyle name="_BOQ of IPTV MW CA STB_Q1 2008 - J027 - JI Group - Note R11_detail cash flow 2" xfId="11311"/>
    <cellStyle name="_BOQ of IPTV MW CA STB_Q1 2008 - J027 - JI Group - Note R11_Note unrealized (update)" xfId="9268"/>
    <cellStyle name="_BOQ of IPTV MW CA STB_Q1 2008 - J027 - JI Group - Note R11_Note unrealized (update) 2" xfId="11522"/>
    <cellStyle name="_BOQ of IPTV MW CA STB_Q1 2008 - J027 - JI Group - Note R11_Note unrealized (update) 3" xfId="11499"/>
    <cellStyle name="_BOQ of IPTV MW CA STB_Q1 2008 - J027 - JI Group - Note R11_Note unrealized (update)_JTS_Note R1_Q2Y2010" xfId="9269"/>
    <cellStyle name="_BOQ of IPTV MW CA STB_Q1 2008 - J027 - JI Group - Note R11_Note unrealized (update)_JTS_Note R1_Q2Y2010 2" xfId="11912"/>
    <cellStyle name="_BOQ of IPTV MW CA STB_Q1 2008 - J027 - JI Group - Note R11_Note unrealized (update)_Note_R1_Aging_Q2_11" xfId="9270"/>
    <cellStyle name="_BOQ of IPTV MW CA STB_Q1 2008 - J027 - JI Group - Note R11_Note unrealized (update)_Note_R1_Aging_Q2_11 2" xfId="12378"/>
    <cellStyle name="_BOQ of IPTV MW CA STB_Q1 2008 - J027 - JI Group - Note R11_Note unrealized (update)_Note_R1_Aging_Q3_11" xfId="12427"/>
    <cellStyle name="_BOQ of IPTV MW CA STB_Q1 2008 - J027 - JI Group - Note R11_Note unrealized (update)_Note_R1_Aging_Q4" xfId="9271"/>
    <cellStyle name="_BOQ of IPTV MW CA STB_Q1 2008 - J027 - JI Group - Note R11_Note unrealized (update)_Note_R1_Aging_Q4 2" xfId="13030"/>
    <cellStyle name="_BOQ of IPTV MW CA STB_Q1 2008 - J027 - JI Group - Note R11_Note unrealized (update)_Q210_J032_Note R1_Unrealised" xfId="9272"/>
    <cellStyle name="_BOQ of IPTV MW CA STB_Q1 2008 - J027 - JI Group - Note R11_Note unrealized (update)_Q210_J032_Note R1_Unrealised 2" xfId="11523"/>
    <cellStyle name="_BOQ of IPTV MW CA STB_Q1 2008 - J027 - JI Group - Note R11_Note_Cash&amp;Cash equivalent" xfId="2593"/>
    <cellStyle name="_BOQ of IPTV MW CA STB_Q1 2008 - J027 - JI Group - Note R11_Q1_09_JAS Group_Note R2" xfId="9273"/>
    <cellStyle name="_BOQ of IPTV MW CA STB_Q1 2008 - J027 - JI Group - Note R11_Q209_J027_Note group R2" xfId="9274"/>
    <cellStyle name="_BOQ of IPTV MW CA STB_Q1 2008 - J027 - JI Group - Note R11_Q2-2010_TTT I_Note R3" xfId="7166"/>
    <cellStyle name="_BOQ of IPTV MW CA STB_Q1 2008 - J027 - JI Group - Note R11_Q309_J032_Note R1_Audit (2)" xfId="9275"/>
    <cellStyle name="_BOQ of IPTV MW CA STB_Q1 2008 - J027 - JI Group - Note R11_Q309_J032_Note R1_Audit (2) 2" xfId="12533"/>
    <cellStyle name="_BOQ of IPTV MW CA STB_Q1 2008 - J027 - JI Group - Note R11_Q309_J032_Note R1_Audit (2) 3" xfId="11649"/>
    <cellStyle name="_BOQ of IPTV MW CA STB_Q1 2008 - J027 - JI Group - Note R11_Q309_J032_Note R1_Audit (2)_JTS_Note R1_Q2Y2010" xfId="9276"/>
    <cellStyle name="_BOQ of IPTV MW CA STB_Q1 2008 - J027 - JI Group - Note R11_Q309_J032_Note R1_Audit (2)_JTS_Note R1_Q2Y2010 2" xfId="12614"/>
    <cellStyle name="_BOQ of IPTV MW CA STB_Q1 2008 - J027 - JI Group - Note R11_Q309_J032_Note R1_Audit (2)_Note_R1_Aging_Q2_11" xfId="9277"/>
    <cellStyle name="_BOQ of IPTV MW CA STB_Q1 2008 - J027 - JI Group - Note R11_Q309_J032_Note R1_Audit (2)_Note_R1_Aging_Q2_11 2" xfId="11346"/>
    <cellStyle name="_BOQ of IPTV MW CA STB_Q1 2008 - J027 - JI Group - Note R11_Q309_J032_Note R1_Audit (2)_Note_R1_Aging_Q3_11" xfId="12406"/>
    <cellStyle name="_BOQ of IPTV MW CA STB_Q1 2008 - J027 - JI Group - Note R11_Q309_J032_Note R1_Audit (2)_Note_R1_Aging_Q4" xfId="9278"/>
    <cellStyle name="_BOQ of IPTV MW CA STB_Q1 2008 - J027 - JI Group - Note R11_Q309_J032_Note R1_Audit (2)_Note_R1_Aging_Q4 2" xfId="11405"/>
    <cellStyle name="_BOQ of IPTV MW CA STB_Q1 2008 - J027 - JI Group - Note R11_Q309_J032_Note R1_Audit (2)_Q210_J032_Note R1_Unrealised" xfId="9279"/>
    <cellStyle name="_BOQ of IPTV MW CA STB_Q1 2008 - J027 - JI Group - Note R11_Q309_J032_Note R1_Audit (2)_Q210_J032_Note R1_Unrealised 2" xfId="12953"/>
    <cellStyle name="_BOQ of IPTV MW CA STB_Q1_09_JAS Group_Note R2" xfId="9280"/>
    <cellStyle name="_BOQ of IPTV MW CA STB_Q2 2008 - J027 - JI Group - Note R11" xfId="5872"/>
    <cellStyle name="_BOQ of IPTV MW CA STB_Q209_J027_Note group R2" xfId="9281"/>
    <cellStyle name="_BOQ of IPTV MW CA STB_Q2-2010_TTT I_Note R3" xfId="7167"/>
    <cellStyle name="_BOQ of IPTV MW CA STB_Q3 2008 - J027 - JI Group - Note R1" xfId="5873"/>
    <cellStyle name="_BOQ of IPTV MW CA STB_Q3 2008 - J027 - JI Group - Note R11" xfId="5874"/>
    <cellStyle name="_BOQ of IPTV MW CA STB_Q309_J032_Note R1_Audit (2)" xfId="9282"/>
    <cellStyle name="_BOQ of IPTV MW CA STB_Q309_J032_Note R1_Audit (2) 2" xfId="11904"/>
    <cellStyle name="_BOQ of IPTV MW CA STB_Q309_J032_Note R1_Audit (2) 3" xfId="12135"/>
    <cellStyle name="_BOQ of IPTV MW CA STB_Q309_J032_Note R1_Audit (2)_JTS_Note R1_Q2Y2010" xfId="9283"/>
    <cellStyle name="_BOQ of IPTV MW CA STB_Q309_J032_Note R1_Audit (2)_JTS_Note R1_Q2Y2010 2" xfId="12675"/>
    <cellStyle name="_BOQ of IPTV MW CA STB_Q309_J032_Note R1_Audit (2)_Note_R1_Aging_Q2_11" xfId="9284"/>
    <cellStyle name="_BOQ of IPTV MW CA STB_Q309_J032_Note R1_Audit (2)_Note_R1_Aging_Q2_11 2" xfId="12341"/>
    <cellStyle name="_BOQ of IPTV MW CA STB_Q309_J032_Note R1_Audit (2)_Note_R1_Aging_Q3_11" xfId="11799"/>
    <cellStyle name="_BOQ of IPTV MW CA STB_Q309_J032_Note R1_Audit (2)_Note_R1_Aging_Q4" xfId="9285"/>
    <cellStyle name="_BOQ of IPTV MW CA STB_Q309_J032_Note R1_Audit (2)_Note_R1_Aging_Q4 2" xfId="12414"/>
    <cellStyle name="_BOQ of IPTV MW CA STB_Q309_J032_Note R1_Audit (2)_Q210_J032_Note R1_Unrealised" xfId="9286"/>
    <cellStyle name="_BOQ of IPTV MW CA STB_Q309_J032_Note R1_Audit (2)_Q210_J032_Note R1_Unrealised 2" xfId="11251"/>
    <cellStyle name="_BOQ of IPTV MW CA STB_Q3-2011_TTT BB_Note R1" xfId="12947"/>
    <cellStyle name="_BOQ of IPTV MW CA STB_R11_Detail cash flow" xfId="212"/>
    <cellStyle name="_BOQ of IPTV MW CA STB_R11_Detail cash flow 2" xfId="10513"/>
    <cellStyle name="_BOQ of IPTV MW CA STB_Y2008_JI Group - Note R11" xfId="5875"/>
    <cellStyle name="_BOQ without price for TTT MetroNet 040408" xfId="12584"/>
    <cellStyle name="_Boq_draft_v3" xfId="2225"/>
    <cellStyle name="_Boq_draft_v3 2" xfId="10878"/>
    <cellStyle name="_CM_Jun" xfId="213"/>
    <cellStyle name="_CM_Jun_3-TTTBB Budget 2010 to Dept (2)" xfId="12402"/>
    <cellStyle name="_CM_Jun_Aging AR Internet at June2010" xfId="7640"/>
    <cellStyle name="_CM_Jun_Aging TTTI CO SS  311209(update)" xfId="7641"/>
    <cellStyle name="_CM_Jun_Aging TTTI CO SS _Q32010" xfId="7642"/>
    <cellStyle name="_CM_Jun_Aging TTTI CO SS 20100401-1" xfId="7643"/>
    <cellStyle name="_CM_Jun_Aging TTTI CO SS 20100401-2" xfId="7644"/>
    <cellStyle name="_CM_Jun_Aging TTTI CO SS 20100701For_Accountant_Finish" xfId="7645"/>
    <cellStyle name="_CM_Jun_AR Agin_Mar2010-1" xfId="7646"/>
    <cellStyle name="_CM_Jun_AR Aging_Jun_2010_Q2" xfId="7647"/>
    <cellStyle name="_CM_Jun_AR Aging_Sep_2010_Q3" xfId="7648"/>
    <cellStyle name="_CM_Jun_RD" xfId="10683"/>
    <cellStyle name="_CM_Jun01R" xfId="214"/>
    <cellStyle name="_CM_Jun01R 2" xfId="11732"/>
    <cellStyle name="_CM_Jun01R_3-TTTBB Budget 2010 to Dept (2)" xfId="12367"/>
    <cellStyle name="_CM_Jun01R_Aging AR Internet at June2010" xfId="7649"/>
    <cellStyle name="_CM_Jun01R_Aging TTTI CO SS  311209(update)" xfId="7650"/>
    <cellStyle name="_CM_Jun01R_Aging TTTI CO SS _Q32010" xfId="7651"/>
    <cellStyle name="_CM_Jun01R_Aging TTTI CO SS 20100401-1" xfId="7652"/>
    <cellStyle name="_CM_Jun01R_Aging TTTI CO SS 20100401-2" xfId="7653"/>
    <cellStyle name="_CM_Jun01R_Aging TTTI CO SS 20100701For_Accountant_Finish" xfId="7654"/>
    <cellStyle name="_CM_Jun01R_AR Agin_Mar2010-1" xfId="7655"/>
    <cellStyle name="_CM_Jun01R_AR Aging_Jun_2010_Q2" xfId="7656"/>
    <cellStyle name="_CM_Jun01R_AR Aging_Sep_2010_Q3" xfId="7657"/>
    <cellStyle name="_CM_Jun01R_RD" xfId="12660"/>
    <cellStyle name="_CM_Jun01RptFrCR" xfId="215"/>
    <cellStyle name="_CM_Jun01RptFrCR 2" xfId="12654"/>
    <cellStyle name="_CM_Jun01RptFrCR_3-TTTBB Budget 2010 to Dept (2)" xfId="12197"/>
    <cellStyle name="_CM_Jun01RptFrCR_Aging AR Internet at June2010" xfId="7658"/>
    <cellStyle name="_CM_Jun01RptFrCR_Aging TTTI CO SS  311209(update)" xfId="7659"/>
    <cellStyle name="_CM_Jun01RptFrCR_Aging TTTI CO SS _Q32010" xfId="7660"/>
    <cellStyle name="_CM_Jun01RptFrCR_Aging TTTI CO SS 20100401-1" xfId="7661"/>
    <cellStyle name="_CM_Jun01RptFrCR_Aging TTTI CO SS 20100401-2" xfId="7662"/>
    <cellStyle name="_CM_Jun01RptFrCR_Aging TTTI CO SS 20100701For_Accountant_Finish" xfId="7663"/>
    <cellStyle name="_CM_Jun01RptFrCR_AR Agin_Mar2010-1" xfId="7664"/>
    <cellStyle name="_CM_Jun01RptFrCR_AR Aging_Jun_2010_Q2" xfId="7665"/>
    <cellStyle name="_CM_Jun01RptFrCR_AR Aging_Sep_2010_Q3" xfId="7666"/>
    <cellStyle name="_CM_Jun01RptFrCR_RD" xfId="10691"/>
    <cellStyle name="_CM_May01R" xfId="216"/>
    <cellStyle name="_CM_May01R 2" xfId="10739"/>
    <cellStyle name="_CM_May01R_3-TTTBB Budget 2010 to Dept (2)" xfId="12522"/>
    <cellStyle name="_CM_May01R_Aging AR Internet at June2010" xfId="7667"/>
    <cellStyle name="_CM_May01R_Aging TTTI CO SS  311209(update)" xfId="7668"/>
    <cellStyle name="_CM_May01R_Aging TTTI CO SS _Q32010" xfId="7669"/>
    <cellStyle name="_CM_May01R_Aging TTTI CO SS 20100401-1" xfId="7670"/>
    <cellStyle name="_CM_May01R_Aging TTTI CO SS 20100401-2" xfId="7671"/>
    <cellStyle name="_CM_May01R_Aging TTTI CO SS 20100701For_Accountant_Finish" xfId="7672"/>
    <cellStyle name="_CM_May01R_AR Agin_Mar2010-1" xfId="7673"/>
    <cellStyle name="_CM_May01R_AR Aging_Jun_2010_Q2" xfId="7674"/>
    <cellStyle name="_CM_May01R_AR Aging_Sep_2010_Q3" xfId="7675"/>
    <cellStyle name="_CM_May01R_RD" xfId="12088"/>
    <cellStyle name="_CM_Nov01Rpt" xfId="217"/>
    <cellStyle name="_CM_Nov01Rpt 2" xfId="12795"/>
    <cellStyle name="_CM_Nov01Rpt_3-TTTBB Budget 2010 to Dept (2)" xfId="12861"/>
    <cellStyle name="_CM_Nov01Rpt_Aging AR Internet at June2010" xfId="7676"/>
    <cellStyle name="_CM_Nov01Rpt_Aging TTTI CO SS  311209(update)" xfId="7677"/>
    <cellStyle name="_CM_Nov01Rpt_Aging TTTI CO SS _Q32010" xfId="7678"/>
    <cellStyle name="_CM_Nov01Rpt_Aging TTTI CO SS 20100401-1" xfId="7679"/>
    <cellStyle name="_CM_Nov01Rpt_Aging TTTI CO SS 20100401-2" xfId="7680"/>
    <cellStyle name="_CM_Nov01Rpt_Aging TTTI CO SS 20100701For_Accountant_Finish" xfId="7681"/>
    <cellStyle name="_CM_Nov01Rpt_AR Agin_Mar2010-1" xfId="7682"/>
    <cellStyle name="_CM_Nov01Rpt_AR Aging_Jun_2010_Q2" xfId="7683"/>
    <cellStyle name="_CM_Nov01Rpt_AR Aging_Sep_2010_Q3" xfId="7684"/>
    <cellStyle name="_CM_Nov01Rpt_RD" xfId="11301"/>
    <cellStyle name="_CMO_Febเบื้องต้น" xfId="218"/>
    <cellStyle name="_CMO_Febเบื้องต้น 2" xfId="12423"/>
    <cellStyle name="_CMO_Febเบื้องต้น_3-TTTBB Budget 2010 to Dept (2)" xfId="10907"/>
    <cellStyle name="_CMO_Febเบื้องต้น_Aging AR Internet at June2010" xfId="7685"/>
    <cellStyle name="_CMO_Febเบื้องต้น_Aging TTTI CO SS  311209(update)" xfId="7686"/>
    <cellStyle name="_CMO_Febเบื้องต้น_Aging TTTI CO SS _Q32010" xfId="7687"/>
    <cellStyle name="_CMO_Febเบื้องต้น_Aging TTTI CO SS 20100401-1" xfId="7688"/>
    <cellStyle name="_CMO_Febเบื้องต้น_Aging TTTI CO SS 20100401-2" xfId="7689"/>
    <cellStyle name="_CMO_Febเบื้องต้น_Aging TTTI CO SS 20100701For_Accountant_Finish" xfId="7690"/>
    <cellStyle name="_CMO_Febเบื้องต้น_AR Agin_Mar2010-1" xfId="7691"/>
    <cellStyle name="_CMO_Febเบื้องต้น_AR Aging_Jun_2010_Q2" xfId="7692"/>
    <cellStyle name="_CMO_Febเบื้องต้น_AR Aging_Sep_2010_Q3" xfId="7693"/>
    <cellStyle name="_CMO_Febเบื้องต้น_RD" xfId="10684"/>
    <cellStyle name="_CMO_Jan02" xfId="219"/>
    <cellStyle name="_CMO_Jan02_3-TTTBB Budget 2010 to Dept (2)" xfId="12621"/>
    <cellStyle name="_CMO_Jan02_Aging AR Internet at June2010" xfId="7694"/>
    <cellStyle name="_CMO_Jan02_Aging TTTI CO SS  311209(update)" xfId="7695"/>
    <cellStyle name="_CMO_Jan02_Aging TTTI CO SS _Q32010" xfId="7696"/>
    <cellStyle name="_CMO_Jan02_Aging TTTI CO SS 20100401-1" xfId="7697"/>
    <cellStyle name="_CMO_Jan02_Aging TTTI CO SS 20100401-2" xfId="7698"/>
    <cellStyle name="_CMO_Jan02_Aging TTTI CO SS 20100701For_Accountant_Finish" xfId="7699"/>
    <cellStyle name="_CMO_Jan02_AR Agin_Mar2010-1" xfId="7700"/>
    <cellStyle name="_CMO_Jan02_AR Aging_Jun_2010_Q2" xfId="7701"/>
    <cellStyle name="_CMO_Jan02_AR Aging_Sep_2010_Q3" xfId="7702"/>
    <cellStyle name="_CMO_Jan02_RD" xfId="12803"/>
    <cellStyle name="_CMO_Jan0301" xfId="220"/>
    <cellStyle name="_CMO_Jan0301 2" xfId="12540"/>
    <cellStyle name="_CMO_Jan0301_3-TTTBB Budget 2010 to Dept (2)" xfId="11300"/>
    <cellStyle name="_CMO_Jan0301_Aging AR Internet at June2010" xfId="7703"/>
    <cellStyle name="_CMO_Jan0301_Aging TTTI CO SS  311209(update)" xfId="7704"/>
    <cellStyle name="_CMO_Jan0301_Aging TTTI CO SS _Q32010" xfId="7705"/>
    <cellStyle name="_CMO_Jan0301_Aging TTTI CO SS 20100401-1" xfId="7706"/>
    <cellStyle name="_CMO_Jan0301_Aging TTTI CO SS 20100401-2" xfId="7707"/>
    <cellStyle name="_CMO_Jan0301_Aging TTTI CO SS 20100701For_Accountant_Finish" xfId="7708"/>
    <cellStyle name="_CMO_Jan0301_AR Agin_Mar2010-1" xfId="7709"/>
    <cellStyle name="_CMO_Jan0301_AR Aging_Jun_2010_Q2" xfId="7710"/>
    <cellStyle name="_CMO_Jan0301_AR Aging_Sep_2010_Q3" xfId="7711"/>
    <cellStyle name="_CMO_Jan0301_RD" xfId="11722"/>
    <cellStyle name="_CMO_Jun0201" xfId="221"/>
    <cellStyle name="_CMO_Jun0201 2" xfId="11410"/>
    <cellStyle name="_CMO_Jun0201_3-TTTBB Budget 2010 to Dept (2)" xfId="11863"/>
    <cellStyle name="_CMO_Jun0201_Aging AR Internet at June2010" xfId="7712"/>
    <cellStyle name="_CMO_Jun0201_Aging TTTI CO SS  311209(update)" xfId="7713"/>
    <cellStyle name="_CMO_Jun0201_Aging TTTI CO SS _Q32010" xfId="7714"/>
    <cellStyle name="_CMO_Jun0201_Aging TTTI CO SS 20100401-1" xfId="7715"/>
    <cellStyle name="_CMO_Jun0201_Aging TTTI CO SS 20100401-2" xfId="7716"/>
    <cellStyle name="_CMO_Jun0201_Aging TTTI CO SS 20100701For_Accountant_Finish" xfId="7717"/>
    <cellStyle name="_CMO_Jun0201_AR Agin_Mar2010-1" xfId="7718"/>
    <cellStyle name="_CMO_Jun0201_AR Aging_Jun_2010_Q2" xfId="7719"/>
    <cellStyle name="_CMO_Jun0201_AR Aging_Sep_2010_Q3" xfId="7720"/>
    <cellStyle name="_CMO_Jun0201_RD" xfId="11350"/>
    <cellStyle name="_CMO_Mar0201" xfId="222"/>
    <cellStyle name="_CMO_Mar0201_3-TTTBB Budget 2010 to Dept (2)" xfId="11713"/>
    <cellStyle name="_CMO_Mar0201_Aging AR Internet at June2010" xfId="7721"/>
    <cellStyle name="_CMO_Mar0201_Aging TTTI CO SS  311209(update)" xfId="7722"/>
    <cellStyle name="_CMO_Mar0201_Aging TTTI CO SS _Q32010" xfId="7723"/>
    <cellStyle name="_CMO_Mar0201_Aging TTTI CO SS 20100401-1" xfId="7724"/>
    <cellStyle name="_CMO_Mar0201_Aging TTTI CO SS 20100401-2" xfId="7725"/>
    <cellStyle name="_CMO_Mar0201_Aging TTTI CO SS 20100701For_Accountant_Finish" xfId="7726"/>
    <cellStyle name="_CMO_Mar0201_AR Agin_Mar2010-1" xfId="7727"/>
    <cellStyle name="_CMO_Mar0201_AR Aging_Jun_2010_Q2" xfId="7728"/>
    <cellStyle name="_CMO_Mar0201_AR Aging_Sep_2010_Q3" xfId="7729"/>
    <cellStyle name="_CMO_Mar0201_RD" xfId="11637"/>
    <cellStyle name="_CMO_Nov0201" xfId="223"/>
    <cellStyle name="_CMO_Nov0201 2" xfId="12391"/>
    <cellStyle name="_CMO_Nov0201_3-TTTBB Budget 2010 to Dept (2)" xfId="11382"/>
    <cellStyle name="_CMO_Nov0201_Aging AR Internet at June2010" xfId="7730"/>
    <cellStyle name="_CMO_Nov0201_Aging TTTI CO SS  311209(update)" xfId="7731"/>
    <cellStyle name="_CMO_Nov0201_Aging TTTI CO SS _Q32010" xfId="7732"/>
    <cellStyle name="_CMO_Nov0201_Aging TTTI CO SS 20100401-1" xfId="7733"/>
    <cellStyle name="_CMO_Nov0201_Aging TTTI CO SS 20100401-2" xfId="7734"/>
    <cellStyle name="_CMO_Nov0201_Aging TTTI CO SS 20100701For_Accountant_Finish" xfId="7735"/>
    <cellStyle name="_CMO_Nov0201_AR Agin_Mar2010-1" xfId="7736"/>
    <cellStyle name="_CMO_Nov0201_AR Aging_Jun_2010_Q2" xfId="7737"/>
    <cellStyle name="_CMO_Nov0201_AR Aging_Sep_2010_Q3" xfId="7738"/>
    <cellStyle name="_CMO_Nov0201_RD" xfId="12962"/>
    <cellStyle name="_CNT-Apr-2010" xfId="7739"/>
    <cellStyle name="_CNT-Apr-2010_Aging AR Internet_30 Sep 10" xfId="7740"/>
    <cellStyle name="_CNT-Apr-2010_AR-Shop (2)" xfId="7741"/>
    <cellStyle name="_CNT-Apr-2010_AR-Shop RO10" xfId="7742"/>
    <cellStyle name="_CNT-June-2010" xfId="7743"/>
    <cellStyle name="_CNT-June-2010_Aging AR Internet_30 Sep 10" xfId="7744"/>
    <cellStyle name="_CNT-June-2010_AR-Shop (2)" xfId="7745"/>
    <cellStyle name="_CNT-June-2010_AR-Shop RO10" xfId="7746"/>
    <cellStyle name="_CNT-Mar-2010" xfId="7747"/>
    <cellStyle name="_CNT-Mar-2010_AR-Leased Line at Oct010" xfId="7748"/>
    <cellStyle name="_CNT-Mar-2010_AR-Leased Line at Sep2010" xfId="7749"/>
    <cellStyle name="_CNT-Mar-2010_AR-Shop (2)" xfId="7750"/>
    <cellStyle name="_CNT-Mar-2010_AR-Shop RO10" xfId="7751"/>
    <cellStyle name="_CNT-Mar-2010_เดือน 052010" xfId="7752"/>
    <cellStyle name="_CNT-Mar-2010_เดือน 052010_Aging AR Internet_30 Sep 10" xfId="7753"/>
    <cellStyle name="_CNT-Mar-2010_ปรับปรุง Bill-062010" xfId="7754"/>
    <cellStyle name="_CNT-Mar-2010_ปรับปรุง Bill-062010_Aging AR Internet_30 Sep 10" xfId="7755"/>
    <cellStyle name="_CNT-May-2010" xfId="7756"/>
    <cellStyle name="_CNT-May-2010_Aging AR Internet_30 Sep 10" xfId="7757"/>
    <cellStyle name="_CNT-May-2010_AR-Shop (2)" xfId="7758"/>
    <cellStyle name="_CNT-May-2010_AR-Shop RO10" xfId="7759"/>
    <cellStyle name="_Compare Cost DWDM" xfId="224"/>
    <cellStyle name="_Compare Cost DWDM 2" xfId="10514"/>
    <cellStyle name="_control" xfId="225"/>
    <cellStyle name="_control 2" xfId="12125"/>
    <cellStyle name="_control_3-TTTBB Budget 2010 to Dept (2)" xfId="11307"/>
    <cellStyle name="_control_Aging AR Internet at June2010" xfId="7760"/>
    <cellStyle name="_control_Aging TTTI CO SS  311209(update)" xfId="7761"/>
    <cellStyle name="_control_Aging TTTI CO SS _Q32010" xfId="7762"/>
    <cellStyle name="_control_Aging TTTI CO SS 20100401-1" xfId="7763"/>
    <cellStyle name="_control_Aging TTTI CO SS 20100401-2" xfId="7764"/>
    <cellStyle name="_control_Aging TTTI CO SS 20100701For_Accountant_Finish" xfId="7765"/>
    <cellStyle name="_control_AR Agin_Mar2010-1" xfId="7766"/>
    <cellStyle name="_control_AR Aging_Jun_2010_Q2" xfId="7767"/>
    <cellStyle name="_control_AR Aging_Sep_2010_Q3" xfId="7768"/>
    <cellStyle name="_control_RD" xfId="11659"/>
    <cellStyle name="_Copy of Copy of SHOP CODE" xfId="7769"/>
    <cellStyle name="_Copy of จดทะเบียนสาขาTTTI" xfId="7770"/>
    <cellStyle name="_Copy of จดทะเบียนสาขาTTTI_AR-Shop (2)" xfId="7771"/>
    <cellStyle name="_Copy of จดทะเบียนสาขาTTTI_AR-Shop RO10" xfId="7772"/>
    <cellStyle name="_Copy of ภาษีขาย-BB-0509" xfId="7773"/>
    <cellStyle name="_Copy of ภาษีขาย-BB-0509_AR-Leased Line at Oct010" xfId="7774"/>
    <cellStyle name="_Copy of ภาษีขาย-BB-0509_AR-Leased Line at Sep2010" xfId="7775"/>
    <cellStyle name="_Copy of ภาษีขาย-BB-0509_AR-Shop (2)" xfId="7776"/>
    <cellStyle name="_Copy of ภาษีขาย-BB-0509_AR-Shop RO10" xfId="7777"/>
    <cellStyle name="_Copy of ภาษีขาย-BB-0509_Summary ro10 bay" xfId="7778"/>
    <cellStyle name="_Copy of ภาษีขาย-BB-0509_summary-TTTI100% (triple3)-1" xfId="7779"/>
    <cellStyle name="_Copy of ภาษีขาย-BB-0509_TTTI 100%_RO1-10" xfId="7780"/>
    <cellStyle name="_Copy of ภาษีขาย-BB-0509_เดือน 052010" xfId="7781"/>
    <cellStyle name="_Copy of ภาษีขาย-BB-0509_เดือน 052010_Aging AR Internet_30 Sep 10" xfId="7782"/>
    <cellStyle name="_Copy of ภาษีขาย-BB-0509_ปรับปรุง Bill-062010" xfId="7783"/>
    <cellStyle name="_Copy of ภาษีขาย-BB-0509_ปรับปรุง Bill-062010_Aging AR Internet_30 Sep 10" xfId="7784"/>
    <cellStyle name="_Copy of ภาษีขาย-BB-0509_สรุปเช็ค+กระทบ STE. RO10 เดือน มกราคม 54" xfId="7785"/>
    <cellStyle name="_Cost_Huawei_C1_2Dec05_odd" xfId="226"/>
    <cellStyle name="_Cost_Huawei_C1_2Dec05_odd 10" xfId="5876"/>
    <cellStyle name="_Cost_Huawei_C1_2Dec05_odd 11" xfId="5877"/>
    <cellStyle name="_Cost_Huawei_C1_2Dec05_odd 12" xfId="5878"/>
    <cellStyle name="_Cost_Huawei_C1_2Dec05_odd 13" xfId="5879"/>
    <cellStyle name="_Cost_Huawei_C1_2Dec05_odd 14" xfId="5880"/>
    <cellStyle name="_Cost_Huawei_C1_2Dec05_odd 15" xfId="5881"/>
    <cellStyle name="_Cost_Huawei_C1_2Dec05_odd 16" xfId="5882"/>
    <cellStyle name="_Cost_Huawei_C1_2Dec05_odd 17" xfId="5883"/>
    <cellStyle name="_Cost_Huawei_C1_2Dec05_odd 18" xfId="5884"/>
    <cellStyle name="_Cost_Huawei_C1_2Dec05_odd 19" xfId="5885"/>
    <cellStyle name="_Cost_Huawei_C1_2Dec05_odd 2" xfId="2224"/>
    <cellStyle name="_Cost_Huawei_C1_2Dec05_odd 2 2" xfId="10877"/>
    <cellStyle name="_Cost_Huawei_C1_2Dec05_odd 2 3" xfId="11194"/>
    <cellStyle name="_Cost_Huawei_C1_2Dec05_odd 20" xfId="5886"/>
    <cellStyle name="_Cost_Huawei_C1_2Dec05_odd 21" xfId="5887"/>
    <cellStyle name="_Cost_Huawei_C1_2Dec05_odd 22" xfId="5888"/>
    <cellStyle name="_Cost_Huawei_C1_2Dec05_odd 23" xfId="5889"/>
    <cellStyle name="_Cost_Huawei_C1_2Dec05_odd 24" xfId="10515"/>
    <cellStyle name="_Cost_Huawei_C1_2Dec05_odd 3" xfId="2006"/>
    <cellStyle name="_Cost_Huawei_C1_2Dec05_odd 3 2" xfId="10938"/>
    <cellStyle name="_Cost_Huawei_C1_2Dec05_odd 4" xfId="5890"/>
    <cellStyle name="_Cost_Huawei_C1_2Dec05_odd 5" xfId="5891"/>
    <cellStyle name="_Cost_Huawei_C1_2Dec05_odd 6" xfId="5892"/>
    <cellStyle name="_Cost_Huawei_C1_2Dec05_odd 7" xfId="5893"/>
    <cellStyle name="_Cost_Huawei_C1_2Dec05_odd 8" xfId="5894"/>
    <cellStyle name="_Cost_Huawei_C1_2Dec05_odd 9" xfId="5895"/>
    <cellStyle name="_Cost_Huawei_C1_2Dec05_odd_(11)unrealised ex.rate" xfId="227"/>
    <cellStyle name="_Cost_Huawei_C1_2Dec05_odd_(11)unrealised ex.rate 2" xfId="228"/>
    <cellStyle name="_Cost_Huawei_C1_2Dec05_odd_(11)unrealised ex.rate 3" xfId="229"/>
    <cellStyle name="_Cost_Huawei_C1_2Dec05_odd_(11)unrealised ex.rate 4" xfId="230"/>
    <cellStyle name="_Cost_Huawei_C1_2Dec05_odd_(11)unrealised ex.rate 5" xfId="231"/>
    <cellStyle name="_Cost_Huawei_C1_2Dec05_odd_(11)unrealised ex.rate_(2)Sum of cash&amp;cash equipvalent" xfId="232"/>
    <cellStyle name="_Cost_Huawei_C1_2Dec05_odd_(11)unrealised ex.rate_(2)Sum of cash&amp;cash equipvalent 2" xfId="233"/>
    <cellStyle name="_Cost_Huawei_C1_2Dec05_odd_(11)unrealised ex.rate_(2)Sum of cash&amp;cash equipvalent 3" xfId="234"/>
    <cellStyle name="_Cost_Huawei_C1_2Dec05_odd_(11)unrealised ex.rate_(2)Sum of cash&amp;cash equipvalent 4" xfId="235"/>
    <cellStyle name="_Cost_Huawei_C1_2Dec05_odd_(11)unrealised ex.rate_(2)Sum of cash&amp;cash equipvalent 5" xfId="236"/>
    <cellStyle name="_Cost_Huawei_C1_2Dec05_odd_(11)unrealised ex.rate_(3)Aging AR" xfId="237"/>
    <cellStyle name="_Cost_Huawei_C1_2Dec05_odd_(11)unrealised ex.rate_(3)Aging AR 2" xfId="238"/>
    <cellStyle name="_Cost_Huawei_C1_2Dec05_odd_(11)unrealised ex.rate_(3)Aging AR 3" xfId="239"/>
    <cellStyle name="_Cost_Huawei_C1_2Dec05_odd_(11)unrealised ex.rate_(3)Aging AR 4" xfId="240"/>
    <cellStyle name="_Cost_Huawei_C1_2Dec05_odd_(11)unrealised ex.rate_(3)Aging AR 5" xfId="241"/>
    <cellStyle name="_Cost_Huawei_C1_2Dec05_odd_(12) Detail cash flow" xfId="10284"/>
    <cellStyle name="_Cost_Huawei_C1_2Dec05_odd_(3)Selling and admin Q2_Y2009" xfId="9287"/>
    <cellStyle name="_Cost_Huawei_C1_2Dec05_odd_(3)Selling and admin Q2_Y2009 2" xfId="10285"/>
    <cellStyle name="_Cost_Huawei_C1_2Dec05_odd_(3)Selling and admin Q2_Y2009_2010_JAS Group_R3_Expenses by nature 2009" xfId="9288"/>
    <cellStyle name="_Cost_Huawei_C1_2Dec05_odd_(3)Selling and admin Q2_Y2009_Q209_J027_Note group R3" xfId="9289"/>
    <cellStyle name="_Cost_Huawei_C1_2Dec05_odd_(3)Selling and admin Q2_Y2009_Q209_J027_Note group R3 2" xfId="10286"/>
    <cellStyle name="_Cost_Huawei_C1_2Dec05_odd_(3)Selling and admin Q2_Y2009_Q209_J027_Note group R3_2010_JAS Group_R3_Expenses by nature 2009" xfId="9290"/>
    <cellStyle name="_Cost_Huawei_C1_2Dec05_odd_2008Q1_JI Group - Note R11" xfId="242"/>
    <cellStyle name="_Cost_Huawei_C1_2Dec05_odd_2008Q1_JI Group - Note R11 2" xfId="2007"/>
    <cellStyle name="_Cost_Huawei_C1_2Dec05_odd_2008Q1_JI Group - Note R11 3" xfId="10516"/>
    <cellStyle name="_Cost_Huawei_C1_2Dec05_odd_2008Q1_JI Group - Note R11_(11)unrealised ex.rate" xfId="243"/>
    <cellStyle name="_Cost_Huawei_C1_2Dec05_odd_2008Q1_JI Group - Note R11_(11)unrealised ex.rate 2" xfId="244"/>
    <cellStyle name="_Cost_Huawei_C1_2Dec05_odd_2008Q1_JI Group - Note R11_(11)unrealised ex.rate 3" xfId="245"/>
    <cellStyle name="_Cost_Huawei_C1_2Dec05_odd_2008Q1_JI Group - Note R11_(11)unrealised ex.rate 4" xfId="246"/>
    <cellStyle name="_Cost_Huawei_C1_2Dec05_odd_2008Q1_JI Group - Note R11_(11)unrealised ex.rate 5" xfId="247"/>
    <cellStyle name="_Cost_Huawei_C1_2Dec05_odd_2008Q1_JI Group - Note R11_(11)unrealised ex.rate_(2)Sum of cash&amp;cash equipvalent" xfId="248"/>
    <cellStyle name="_Cost_Huawei_C1_2Dec05_odd_2008Q1_JI Group - Note R11_(11)unrealised ex.rate_(2)Sum of cash&amp;cash equipvalent 2" xfId="249"/>
    <cellStyle name="_Cost_Huawei_C1_2Dec05_odd_2008Q1_JI Group - Note R11_(11)unrealised ex.rate_(2)Sum of cash&amp;cash equipvalent 3" xfId="250"/>
    <cellStyle name="_Cost_Huawei_C1_2Dec05_odd_2008Q1_JI Group - Note R11_(11)unrealised ex.rate_(2)Sum of cash&amp;cash equipvalent 4" xfId="251"/>
    <cellStyle name="_Cost_Huawei_C1_2Dec05_odd_2008Q1_JI Group - Note R11_(11)unrealised ex.rate_(2)Sum of cash&amp;cash equipvalent 5" xfId="252"/>
    <cellStyle name="_Cost_Huawei_C1_2Dec05_odd_2008Q1_JI Group - Note R11_(11)unrealised ex.rate_(3)Aging AR" xfId="253"/>
    <cellStyle name="_Cost_Huawei_C1_2Dec05_odd_2008Q1_JI Group - Note R11_(11)unrealised ex.rate_(3)Aging AR 2" xfId="254"/>
    <cellStyle name="_Cost_Huawei_C1_2Dec05_odd_2008Q1_JI Group - Note R11_(11)unrealised ex.rate_(3)Aging AR 3" xfId="255"/>
    <cellStyle name="_Cost_Huawei_C1_2Dec05_odd_2008Q1_JI Group - Note R11_(11)unrealised ex.rate_(3)Aging AR 4" xfId="256"/>
    <cellStyle name="_Cost_Huawei_C1_2Dec05_odd_2008Q1_JI Group - Note R11_(11)unrealised ex.rate_(3)Aging AR 5" xfId="257"/>
    <cellStyle name="_Cost_Huawei_C1_2Dec05_odd_2008Q1_JI Group - Note R11_(12) Detail cash flow" xfId="10287"/>
    <cellStyle name="_Cost_Huawei_C1_2Dec05_odd_2008Q1_JI Group - Note R11_(3)Selling and admin Q2_Y2009" xfId="9291"/>
    <cellStyle name="_Cost_Huawei_C1_2Dec05_odd_2008Q1_JI Group - Note R11_(3)Selling and admin Q2_Y2009 2" xfId="10288"/>
    <cellStyle name="_Cost_Huawei_C1_2Dec05_odd_2008Q1_JI Group - Note R11_(3)Selling and admin Q2_Y2009_2010_JAS Group_R3_Expenses by nature 2009" xfId="9292"/>
    <cellStyle name="_Cost_Huawei_C1_2Dec05_odd_2008Q1_JI Group - Note R11_(3)Selling and admin Q2_Y2009_Q209_J027_Note group R3" xfId="9293"/>
    <cellStyle name="_Cost_Huawei_C1_2Dec05_odd_2008Q1_JI Group - Note R11_(3)Selling and admin Q2_Y2009_Q209_J027_Note group R3 2" xfId="10289"/>
    <cellStyle name="_Cost_Huawei_C1_2Dec05_odd_2008Q1_JI Group - Note R11_(3)Selling and admin Q2_Y2009_Q209_J027_Note group R3_2010_JAS Group_R3_Expenses by nature 2009" xfId="9294"/>
    <cellStyle name="_Cost_Huawei_C1_2Dec05_odd_2008Q1_JI Group - Note R11_2010_Q3_TTT I_Note R3." xfId="7168"/>
    <cellStyle name="_Cost_Huawei_C1_2Dec05_odd_2008Q1_JI Group - Note R11_2010_Q4_TTT I_Note R3" xfId="7169"/>
    <cellStyle name="_Cost_Huawei_C1_2Dec05_odd_2008Q1_JI Group - Note R11_Cashflow_Company only" xfId="4505"/>
    <cellStyle name="_Cost_Huawei_C1_2Dec05_odd_2008Q1_JI Group - Note R11_detail cash flow" xfId="7074"/>
    <cellStyle name="_Cost_Huawei_C1_2Dec05_odd_2008Q1_JI Group - Note R11_detail cash flow 2" xfId="11445"/>
    <cellStyle name="_Cost_Huawei_C1_2Dec05_odd_2008Q1_JI Group - Note R11_Note unrealized (update)" xfId="9295"/>
    <cellStyle name="_Cost_Huawei_C1_2Dec05_odd_2008Q1_JI Group - Note R11_Note unrealized (update) 2" xfId="11370"/>
    <cellStyle name="_Cost_Huawei_C1_2Dec05_odd_2008Q1_JI Group - Note R11_Note unrealized (update) 3" xfId="12733"/>
    <cellStyle name="_Cost_Huawei_C1_2Dec05_odd_2008Q1_JI Group - Note R11_Note unrealized (update)_JTS_Note R1_Q2Y2010" xfId="9296"/>
    <cellStyle name="_Cost_Huawei_C1_2Dec05_odd_2008Q1_JI Group - Note R11_Note unrealized (update)_JTS_Note R1_Q2Y2010 2" xfId="12841"/>
    <cellStyle name="_Cost_Huawei_C1_2Dec05_odd_2008Q1_JI Group - Note R11_Note unrealized (update)_Note_R1_Aging_Q2_11" xfId="9297"/>
    <cellStyle name="_Cost_Huawei_C1_2Dec05_odd_2008Q1_JI Group - Note R11_Note unrealized (update)_Note_R1_Aging_Q2_11 2" xfId="12485"/>
    <cellStyle name="_Cost_Huawei_C1_2Dec05_odd_2008Q1_JI Group - Note R11_Note unrealized (update)_Note_R1_Aging_Q3_11" xfId="12091"/>
    <cellStyle name="_Cost_Huawei_C1_2Dec05_odd_2008Q1_JI Group - Note R11_Note unrealized (update)_Note_R1_Aging_Q4" xfId="9298"/>
    <cellStyle name="_Cost_Huawei_C1_2Dec05_odd_2008Q1_JI Group - Note R11_Note unrealized (update)_Note_R1_Aging_Q4 2" xfId="12751"/>
    <cellStyle name="_Cost_Huawei_C1_2Dec05_odd_2008Q1_JI Group - Note R11_Note unrealized (update)_Q210_J032_Note R1_Unrealised" xfId="9299"/>
    <cellStyle name="_Cost_Huawei_C1_2Dec05_odd_2008Q1_JI Group - Note R11_Note unrealized (update)_Q210_J032_Note R1_Unrealised 2" xfId="12711"/>
    <cellStyle name="_Cost_Huawei_C1_2Dec05_odd_2008Q1_JI Group - Note R11_Note_Cash&amp;Cash equivalent" xfId="2663"/>
    <cellStyle name="_Cost_Huawei_C1_2Dec05_odd_2008Q1_JI Group - Note R11_Q1_09_JAS Group_Note R2" xfId="9300"/>
    <cellStyle name="_Cost_Huawei_C1_2Dec05_odd_2008Q1_JI Group - Note R11_Q209_J027_Note group R2" xfId="9301"/>
    <cellStyle name="_Cost_Huawei_C1_2Dec05_odd_2008Q1_JI Group - Note R11_Q2-2010_TTT I_Note R3" xfId="7170"/>
    <cellStyle name="_Cost_Huawei_C1_2Dec05_odd_2008Q1_JI Group - Note R11_Q309_J032_Note R1_Audit (2)" xfId="9302"/>
    <cellStyle name="_Cost_Huawei_C1_2Dec05_odd_2008Q1_JI Group - Note R11_Q309_J032_Note R1_Audit (2) 2" xfId="11627"/>
    <cellStyle name="_Cost_Huawei_C1_2Dec05_odd_2008Q1_JI Group - Note R11_Q309_J032_Note R1_Audit (2) 3" xfId="12827"/>
    <cellStyle name="_Cost_Huawei_C1_2Dec05_odd_2008Q1_JI Group - Note R11_Q309_J032_Note R1_Audit (2)_JTS_Note R1_Q2Y2010" xfId="9303"/>
    <cellStyle name="_Cost_Huawei_C1_2Dec05_odd_2008Q1_JI Group - Note R11_Q309_J032_Note R1_Audit (2)_JTS_Note R1_Q2Y2010 2" xfId="12028"/>
    <cellStyle name="_Cost_Huawei_C1_2Dec05_odd_2008Q1_JI Group - Note R11_Q309_J032_Note R1_Audit (2)_Note_R1_Aging_Q2_11" xfId="9304"/>
    <cellStyle name="_Cost_Huawei_C1_2Dec05_odd_2008Q1_JI Group - Note R11_Q309_J032_Note R1_Audit (2)_Note_R1_Aging_Q2_11 2" xfId="11930"/>
    <cellStyle name="_Cost_Huawei_C1_2Dec05_odd_2008Q1_JI Group - Note R11_Q309_J032_Note R1_Audit (2)_Note_R1_Aging_Q3_11" xfId="11613"/>
    <cellStyle name="_Cost_Huawei_C1_2Dec05_odd_2008Q1_JI Group - Note R11_Q309_J032_Note R1_Audit (2)_Note_R1_Aging_Q4" xfId="9305"/>
    <cellStyle name="_Cost_Huawei_C1_2Dec05_odd_2008Q1_JI Group - Note R11_Q309_J032_Note R1_Audit (2)_Note_R1_Aging_Q4 2" xfId="12793"/>
    <cellStyle name="_Cost_Huawei_C1_2Dec05_odd_2008Q1_JI Group - Note R11_Q309_J032_Note R1_Audit (2)_Q210_J032_Note R1_Unrealised" xfId="9306"/>
    <cellStyle name="_Cost_Huawei_C1_2Dec05_odd_2008Q1_JI Group - Note R11_Q309_J032_Note R1_Audit (2)_Q210_J032_Note R1_Unrealised 2" xfId="12627"/>
    <cellStyle name="_Cost_Huawei_C1_2Dec05_odd_2008Q2_JIG_Note R11" xfId="5896"/>
    <cellStyle name="_Cost_Huawei_C1_2Dec05_odd_2008Q3- J027 - JI Group - Note R1" xfId="5897"/>
    <cellStyle name="_Cost_Huawei_C1_2Dec05_odd_2008Q3- J027 - JI Group - Note R1 2" xfId="12258"/>
    <cellStyle name="_Cost_Huawei_C1_2Dec05_odd_2008Q3- J027 - JI Group - Note R1_Q1_09_JAS Group_Note R2" xfId="9307"/>
    <cellStyle name="_Cost_Huawei_C1_2Dec05_odd_2008Q3- J027 - JI Group - Note R1_Q209_J027_Note group R2" xfId="9308"/>
    <cellStyle name="_Cost_Huawei_C1_2Dec05_odd_2010_Q3_TTT I_Note R3." xfId="7171"/>
    <cellStyle name="_Cost_Huawei_C1_2Dec05_odd_2010_Q4_TTT I_Note R3" xfId="7172"/>
    <cellStyle name="_Cost_Huawei_C1_2Dec05_odd_3-TTTBB Budget 2010 to Dept (2)" xfId="11801"/>
    <cellStyle name="_Cost_Huawei_C1_2Dec05_odd_BS (T)" xfId="5797"/>
    <cellStyle name="_Cost_Huawei_C1_2Dec05_odd_Cashflow_Company only" xfId="4506"/>
    <cellStyle name="_Cost_Huawei_C1_2Dec05_odd_detail cash flow" xfId="7075"/>
    <cellStyle name="_Cost_Huawei_C1_2Dec05_odd_detail cash flow 2" xfId="12765"/>
    <cellStyle name="_Cost_Huawei_C1_2Dec05_odd_Movement CIP" xfId="11594"/>
    <cellStyle name="_Cost_Huawei_C1_2Dec05_odd_Note unrealized (update)" xfId="9309"/>
    <cellStyle name="_Cost_Huawei_C1_2Dec05_odd_Note unrealized (update) 2" xfId="11368"/>
    <cellStyle name="_Cost_Huawei_C1_2Dec05_odd_Note unrealized (update) 3" xfId="12235"/>
    <cellStyle name="_Cost_Huawei_C1_2Dec05_odd_Note unrealized (update)_JTS_Note R1_Q2Y2010" xfId="9310"/>
    <cellStyle name="_Cost_Huawei_C1_2Dec05_odd_Note unrealized (update)_JTS_Note R1_Q2Y2010 2" xfId="12990"/>
    <cellStyle name="_Cost_Huawei_C1_2Dec05_odd_Note unrealized (update)_Note_R1_Aging_Q2_11" xfId="9311"/>
    <cellStyle name="_Cost_Huawei_C1_2Dec05_odd_Note unrealized (update)_Note_R1_Aging_Q2_11 2" xfId="12420"/>
    <cellStyle name="_Cost_Huawei_C1_2Dec05_odd_Note unrealized (update)_Note_R1_Aging_Q3_11" xfId="12432"/>
    <cellStyle name="_Cost_Huawei_C1_2Dec05_odd_Note unrealized (update)_Note_R1_Aging_Q4" xfId="9312"/>
    <cellStyle name="_Cost_Huawei_C1_2Dec05_odd_Note unrealized (update)_Note_R1_Aging_Q4 2" xfId="11404"/>
    <cellStyle name="_Cost_Huawei_C1_2Dec05_odd_Note unrealized (update)_Q210_J032_Note R1_Unrealised" xfId="9313"/>
    <cellStyle name="_Cost_Huawei_C1_2Dec05_odd_Note unrealized (update)_Q210_J032_Note R1_Unrealised 2" xfId="12389"/>
    <cellStyle name="_Cost_Huawei_C1_2Dec05_odd_Note_Cash&amp;Cash equivalent" xfId="2664"/>
    <cellStyle name="_Cost_Huawei_C1_2Dec05_odd_only" xfId="2472"/>
    <cellStyle name="_Cost_Huawei_C1_2Dec05_odd_PL" xfId="2197"/>
    <cellStyle name="_Cost_Huawei_C1_2Dec05_odd_Q1 2008 - J027 - cash flow conso - WP" xfId="258"/>
    <cellStyle name="_Cost_Huawei_C1_2Dec05_odd_Q1 2008 - J027 - cash flow conso - WP 2" xfId="2008"/>
    <cellStyle name="_Cost_Huawei_C1_2Dec05_odd_Q1 2008 - J027 - cash flow conso - WP 3" xfId="10517"/>
    <cellStyle name="_Cost_Huawei_C1_2Dec05_odd_Q1 2008 - J027 - cash flow conso - WP_(11)unrealised ex.rate" xfId="259"/>
    <cellStyle name="_Cost_Huawei_C1_2Dec05_odd_Q1 2008 - J027 - cash flow conso - WP_(11)unrealised ex.rate 2" xfId="260"/>
    <cellStyle name="_Cost_Huawei_C1_2Dec05_odd_Q1 2008 - J027 - cash flow conso - WP_(11)unrealised ex.rate 3" xfId="261"/>
    <cellStyle name="_Cost_Huawei_C1_2Dec05_odd_Q1 2008 - J027 - cash flow conso - WP_(11)unrealised ex.rate 4" xfId="262"/>
    <cellStyle name="_Cost_Huawei_C1_2Dec05_odd_Q1 2008 - J027 - cash flow conso - WP_(11)unrealised ex.rate 5" xfId="263"/>
    <cellStyle name="_Cost_Huawei_C1_2Dec05_odd_Q1 2008 - J027 - cash flow conso - WP_(11)unrealised ex.rate_(2)Sum of cash&amp;cash equipvalent" xfId="264"/>
    <cellStyle name="_Cost_Huawei_C1_2Dec05_odd_Q1 2008 - J027 - cash flow conso - WP_(11)unrealised ex.rate_(2)Sum of cash&amp;cash equipvalent 2" xfId="265"/>
    <cellStyle name="_Cost_Huawei_C1_2Dec05_odd_Q1 2008 - J027 - cash flow conso - WP_(11)unrealised ex.rate_(2)Sum of cash&amp;cash equipvalent 3" xfId="266"/>
    <cellStyle name="_Cost_Huawei_C1_2Dec05_odd_Q1 2008 - J027 - cash flow conso - WP_(11)unrealised ex.rate_(2)Sum of cash&amp;cash equipvalent 4" xfId="267"/>
    <cellStyle name="_Cost_Huawei_C1_2Dec05_odd_Q1 2008 - J027 - cash flow conso - WP_(11)unrealised ex.rate_(2)Sum of cash&amp;cash equipvalent 5" xfId="268"/>
    <cellStyle name="_Cost_Huawei_C1_2Dec05_odd_Q1 2008 - J027 - cash flow conso - WP_(11)unrealised ex.rate_(3)Aging AR" xfId="269"/>
    <cellStyle name="_Cost_Huawei_C1_2Dec05_odd_Q1 2008 - J027 - cash flow conso - WP_(11)unrealised ex.rate_(3)Aging AR 2" xfId="270"/>
    <cellStyle name="_Cost_Huawei_C1_2Dec05_odd_Q1 2008 - J027 - cash flow conso - WP_(11)unrealised ex.rate_(3)Aging AR 3" xfId="271"/>
    <cellStyle name="_Cost_Huawei_C1_2Dec05_odd_Q1 2008 - J027 - cash flow conso - WP_(11)unrealised ex.rate_(3)Aging AR 4" xfId="272"/>
    <cellStyle name="_Cost_Huawei_C1_2Dec05_odd_Q1 2008 - J027 - cash flow conso - WP_(11)unrealised ex.rate_(3)Aging AR 5" xfId="273"/>
    <cellStyle name="_Cost_Huawei_C1_2Dec05_odd_Q1 2008 - J027 - cash flow conso - WP_(12) Detail cash flow" xfId="10290"/>
    <cellStyle name="_Cost_Huawei_C1_2Dec05_odd_Q1 2008 - J027 - cash flow conso - WP_(3)Selling and admin Q2_Y2009" xfId="9314"/>
    <cellStyle name="_Cost_Huawei_C1_2Dec05_odd_Q1 2008 - J027 - cash flow conso - WP_(3)Selling and admin Q2_Y2009 2" xfId="10291"/>
    <cellStyle name="_Cost_Huawei_C1_2Dec05_odd_Q1 2008 - J027 - cash flow conso - WP_(3)Selling and admin Q2_Y2009_2010_JAS Group_R3_Expenses by nature 2009" xfId="9315"/>
    <cellStyle name="_Cost_Huawei_C1_2Dec05_odd_Q1 2008 - J027 - cash flow conso - WP_(3)Selling and admin Q2_Y2009_Q209_J027_Note group R3" xfId="9316"/>
    <cellStyle name="_Cost_Huawei_C1_2Dec05_odd_Q1 2008 - J027 - cash flow conso - WP_(3)Selling and admin Q2_Y2009_Q209_J027_Note group R3 2" xfId="10292"/>
    <cellStyle name="_Cost_Huawei_C1_2Dec05_odd_Q1 2008 - J027 - cash flow conso - WP_(3)Selling and admin Q2_Y2009_Q209_J027_Note group R3_2010_JAS Group_R3_Expenses by nature 2009" xfId="9317"/>
    <cellStyle name="_Cost_Huawei_C1_2Dec05_odd_Q1 2008 - J027 - cash flow conso - WP_2010_Q3_TTT I_Note R3." xfId="7173"/>
    <cellStyle name="_Cost_Huawei_C1_2Dec05_odd_Q1 2008 - J027 - cash flow conso - WP_2010_Q4_TTT I_Note R3" xfId="7174"/>
    <cellStyle name="_Cost_Huawei_C1_2Dec05_odd_Q1 2008 - J027 - cash flow conso - WP_Cashflow_Company only" xfId="4504"/>
    <cellStyle name="_Cost_Huawei_C1_2Dec05_odd_Q1 2008 - J027 - cash flow conso - WP_detail cash flow" xfId="7076"/>
    <cellStyle name="_Cost_Huawei_C1_2Dec05_odd_Q1 2008 - J027 - cash flow conso - WP_detail cash flow 2" xfId="11935"/>
    <cellStyle name="_Cost_Huawei_C1_2Dec05_odd_Q1 2008 - J027 - cash flow conso - WP_Note unrealized (update)" xfId="9318"/>
    <cellStyle name="_Cost_Huawei_C1_2Dec05_odd_Q1 2008 - J027 - cash flow conso - WP_Note unrealized (update) 2" xfId="12384"/>
    <cellStyle name="_Cost_Huawei_C1_2Dec05_odd_Q1 2008 - J027 - cash flow conso - WP_Note unrealized (update) 3" xfId="11239"/>
    <cellStyle name="_Cost_Huawei_C1_2Dec05_odd_Q1 2008 - J027 - cash flow conso - WP_Note unrealized (update)_JTS_Note R1_Q2Y2010" xfId="9319"/>
    <cellStyle name="_Cost_Huawei_C1_2Dec05_odd_Q1 2008 - J027 - cash flow conso - WP_Note unrealized (update)_JTS_Note R1_Q2Y2010 2" xfId="10643"/>
    <cellStyle name="_Cost_Huawei_C1_2Dec05_odd_Q1 2008 - J027 - cash flow conso - WP_Note unrealized (update)_Note_R1_Aging_Q2_11" xfId="9320"/>
    <cellStyle name="_Cost_Huawei_C1_2Dec05_odd_Q1 2008 - J027 - cash flow conso - WP_Note unrealized (update)_Note_R1_Aging_Q2_11 2" xfId="12478"/>
    <cellStyle name="_Cost_Huawei_C1_2Dec05_odd_Q1 2008 - J027 - cash flow conso - WP_Note unrealized (update)_Note_R1_Aging_Q3_11" xfId="12736"/>
    <cellStyle name="_Cost_Huawei_C1_2Dec05_odd_Q1 2008 - J027 - cash flow conso - WP_Note unrealized (update)_Note_R1_Aging_Q4" xfId="9321"/>
    <cellStyle name="_Cost_Huawei_C1_2Dec05_odd_Q1 2008 - J027 - cash flow conso - WP_Note unrealized (update)_Note_R1_Aging_Q4 2" xfId="11661"/>
    <cellStyle name="_Cost_Huawei_C1_2Dec05_odd_Q1 2008 - J027 - cash flow conso - WP_Note unrealized (update)_Q210_J032_Note R1_Unrealised" xfId="9322"/>
    <cellStyle name="_Cost_Huawei_C1_2Dec05_odd_Q1 2008 - J027 - cash flow conso - WP_Note unrealized (update)_Q210_J032_Note R1_Unrealised 2" xfId="11685"/>
    <cellStyle name="_Cost_Huawei_C1_2Dec05_odd_Q1 2008 - J027 - cash flow conso - WP_Note_Cash&amp;Cash equivalent" xfId="2582"/>
    <cellStyle name="_Cost_Huawei_C1_2Dec05_odd_Q1 2008 - J027 - cash flow conso - WP_Q1_09_JAS Group_Note R2" xfId="9323"/>
    <cellStyle name="_Cost_Huawei_C1_2Dec05_odd_Q1 2008 - J027 - cash flow conso - WP_Q209_J027_Note group R2" xfId="9324"/>
    <cellStyle name="_Cost_Huawei_C1_2Dec05_odd_Q1 2008 - J027 - cash flow conso - WP_Q2-2010_TTT I_Note R3" xfId="7175"/>
    <cellStyle name="_Cost_Huawei_C1_2Dec05_odd_Q1 2008 - J027 - cash flow conso - WP_Q309_J032_Note R1_Audit (2)" xfId="9325"/>
    <cellStyle name="_Cost_Huawei_C1_2Dec05_odd_Q1 2008 - J027 - cash flow conso - WP_Q309_J032_Note R1_Audit (2) 2" xfId="11673"/>
    <cellStyle name="_Cost_Huawei_C1_2Dec05_odd_Q1 2008 - J027 - cash flow conso - WP_Q309_J032_Note R1_Audit (2) 3" xfId="11568"/>
    <cellStyle name="_Cost_Huawei_C1_2Dec05_odd_Q1 2008 - J027 - cash flow conso - WP_Q309_J032_Note R1_Audit (2)_JTS_Note R1_Q2Y2010" xfId="9326"/>
    <cellStyle name="_Cost_Huawei_C1_2Dec05_odd_Q1 2008 - J027 - cash flow conso - WP_Q309_J032_Note R1_Audit (2)_JTS_Note R1_Q2Y2010 2" xfId="12926"/>
    <cellStyle name="_Cost_Huawei_C1_2Dec05_odd_Q1 2008 - J027 - cash flow conso - WP_Q309_J032_Note R1_Audit (2)_Note_R1_Aging_Q2_11" xfId="9327"/>
    <cellStyle name="_Cost_Huawei_C1_2Dec05_odd_Q1 2008 - J027 - cash flow conso - WP_Q309_J032_Note R1_Audit (2)_Note_R1_Aging_Q2_11 2" xfId="10647"/>
    <cellStyle name="_Cost_Huawei_C1_2Dec05_odd_Q1 2008 - J027 - cash flow conso - WP_Q309_J032_Note R1_Audit (2)_Note_R1_Aging_Q3_11" xfId="10791"/>
    <cellStyle name="_Cost_Huawei_C1_2Dec05_odd_Q1 2008 - J027 - cash flow conso - WP_Q309_J032_Note R1_Audit (2)_Note_R1_Aging_Q4" xfId="9328"/>
    <cellStyle name="_Cost_Huawei_C1_2Dec05_odd_Q1 2008 - J027 - cash flow conso - WP_Q309_J032_Note R1_Audit (2)_Note_R1_Aging_Q4 2" xfId="12520"/>
    <cellStyle name="_Cost_Huawei_C1_2Dec05_odd_Q1 2008 - J027 - cash flow conso - WP_Q309_J032_Note R1_Audit (2)_Q210_J032_Note R1_Unrealised" xfId="9329"/>
    <cellStyle name="_Cost_Huawei_C1_2Dec05_odd_Q1 2008 - J027 - cash flow conso - WP_Q309_J032_Note R1_Audit (2)_Q210_J032_Note R1_Unrealised 2" xfId="11538"/>
    <cellStyle name="_Cost_Huawei_C1_2Dec05_odd_Q1 2008 - J027 - JI Group - Note R11" xfId="274"/>
    <cellStyle name="_Cost_Huawei_C1_2Dec05_odd_Q1 2008 - J027 - JI Group - Note R11 2" xfId="2009"/>
    <cellStyle name="_Cost_Huawei_C1_2Dec05_odd_Q1 2008 - J027 - JI Group - Note R11 3" xfId="10518"/>
    <cellStyle name="_Cost_Huawei_C1_2Dec05_odd_Q1 2008 - J027 - JI Group - Note R11_(11)unrealised ex.rate" xfId="275"/>
    <cellStyle name="_Cost_Huawei_C1_2Dec05_odd_Q1 2008 - J027 - JI Group - Note R11_(11)unrealised ex.rate 2" xfId="276"/>
    <cellStyle name="_Cost_Huawei_C1_2Dec05_odd_Q1 2008 - J027 - JI Group - Note R11_(11)unrealised ex.rate 3" xfId="277"/>
    <cellStyle name="_Cost_Huawei_C1_2Dec05_odd_Q1 2008 - J027 - JI Group - Note R11_(11)unrealised ex.rate 4" xfId="278"/>
    <cellStyle name="_Cost_Huawei_C1_2Dec05_odd_Q1 2008 - J027 - JI Group - Note R11_(11)unrealised ex.rate 5" xfId="279"/>
    <cellStyle name="_Cost_Huawei_C1_2Dec05_odd_Q1 2008 - J027 - JI Group - Note R11_(11)unrealised ex.rate_(2)Sum of cash&amp;cash equipvalent" xfId="280"/>
    <cellStyle name="_Cost_Huawei_C1_2Dec05_odd_Q1 2008 - J027 - JI Group - Note R11_(11)unrealised ex.rate_(2)Sum of cash&amp;cash equipvalent 2" xfId="281"/>
    <cellStyle name="_Cost_Huawei_C1_2Dec05_odd_Q1 2008 - J027 - JI Group - Note R11_(11)unrealised ex.rate_(2)Sum of cash&amp;cash equipvalent 3" xfId="282"/>
    <cellStyle name="_Cost_Huawei_C1_2Dec05_odd_Q1 2008 - J027 - JI Group - Note R11_(11)unrealised ex.rate_(2)Sum of cash&amp;cash equipvalent 4" xfId="283"/>
    <cellStyle name="_Cost_Huawei_C1_2Dec05_odd_Q1 2008 - J027 - JI Group - Note R11_(11)unrealised ex.rate_(2)Sum of cash&amp;cash equipvalent 5" xfId="284"/>
    <cellStyle name="_Cost_Huawei_C1_2Dec05_odd_Q1 2008 - J027 - JI Group - Note R11_(11)unrealised ex.rate_(3)Aging AR" xfId="285"/>
    <cellStyle name="_Cost_Huawei_C1_2Dec05_odd_Q1 2008 - J027 - JI Group - Note R11_(11)unrealised ex.rate_(3)Aging AR 2" xfId="286"/>
    <cellStyle name="_Cost_Huawei_C1_2Dec05_odd_Q1 2008 - J027 - JI Group - Note R11_(11)unrealised ex.rate_(3)Aging AR 3" xfId="287"/>
    <cellStyle name="_Cost_Huawei_C1_2Dec05_odd_Q1 2008 - J027 - JI Group - Note R11_(11)unrealised ex.rate_(3)Aging AR 4" xfId="288"/>
    <cellStyle name="_Cost_Huawei_C1_2Dec05_odd_Q1 2008 - J027 - JI Group - Note R11_(11)unrealised ex.rate_(3)Aging AR 5" xfId="289"/>
    <cellStyle name="_Cost_Huawei_C1_2Dec05_odd_Q1 2008 - J027 - JI Group - Note R11_(12) Detail cash flow" xfId="10293"/>
    <cellStyle name="_Cost_Huawei_C1_2Dec05_odd_Q1 2008 - J027 - JI Group - Note R11_(3)Selling and admin Q2_Y2009" xfId="9330"/>
    <cellStyle name="_Cost_Huawei_C1_2Dec05_odd_Q1 2008 - J027 - JI Group - Note R11_(3)Selling and admin Q2_Y2009 2" xfId="10294"/>
    <cellStyle name="_Cost_Huawei_C1_2Dec05_odd_Q1 2008 - J027 - JI Group - Note R11_(3)Selling and admin Q2_Y2009_2010_JAS Group_R3_Expenses by nature 2009" xfId="9331"/>
    <cellStyle name="_Cost_Huawei_C1_2Dec05_odd_Q1 2008 - J027 - JI Group - Note R11_(3)Selling and admin Q2_Y2009_Q209_J027_Note group R3" xfId="9332"/>
    <cellStyle name="_Cost_Huawei_C1_2Dec05_odd_Q1 2008 - J027 - JI Group - Note R11_(3)Selling and admin Q2_Y2009_Q209_J027_Note group R3 2" xfId="10295"/>
    <cellStyle name="_Cost_Huawei_C1_2Dec05_odd_Q1 2008 - J027 - JI Group - Note R11_(3)Selling and admin Q2_Y2009_Q209_J027_Note group R3_2010_JAS Group_R3_Expenses by nature 2009" xfId="9333"/>
    <cellStyle name="_Cost_Huawei_C1_2Dec05_odd_Q1 2008 - J027 - JI Group - Note R11_2010_Q3_TTT I_Note R3." xfId="7176"/>
    <cellStyle name="_Cost_Huawei_C1_2Dec05_odd_Q1 2008 - J027 - JI Group - Note R11_2010_Q4_TTT I_Note R3" xfId="7177"/>
    <cellStyle name="_Cost_Huawei_C1_2Dec05_odd_Q1 2008 - J027 - JI Group - Note R11_Cashflow_Company only" xfId="4503"/>
    <cellStyle name="_Cost_Huawei_C1_2Dec05_odd_Q1 2008 - J027 - JI Group - Note R11_detail cash flow" xfId="7077"/>
    <cellStyle name="_Cost_Huawei_C1_2Dec05_odd_Q1 2008 - J027 - JI Group - Note R11_detail cash flow 2" xfId="13017"/>
    <cellStyle name="_Cost_Huawei_C1_2Dec05_odd_Q1 2008 - J027 - JI Group - Note R11_Note unrealized (update)" xfId="9334"/>
    <cellStyle name="_Cost_Huawei_C1_2Dec05_odd_Q1 2008 - J027 - JI Group - Note R11_Note unrealized (update) 2" xfId="12877"/>
    <cellStyle name="_Cost_Huawei_C1_2Dec05_odd_Q1 2008 - J027 - JI Group - Note R11_Note unrealized (update) 3" xfId="11683"/>
    <cellStyle name="_Cost_Huawei_C1_2Dec05_odd_Q1 2008 - J027 - JI Group - Note R11_Note unrealized (update)_JTS_Note R1_Q2Y2010" xfId="9335"/>
    <cellStyle name="_Cost_Huawei_C1_2Dec05_odd_Q1 2008 - J027 - JI Group - Note R11_Note unrealized (update)_JTS_Note R1_Q2Y2010 2" xfId="12238"/>
    <cellStyle name="_Cost_Huawei_C1_2Dec05_odd_Q1 2008 - J027 - JI Group - Note R11_Note unrealized (update)_Note_R1_Aging_Q2_11" xfId="9336"/>
    <cellStyle name="_Cost_Huawei_C1_2Dec05_odd_Q1 2008 - J027 - JI Group - Note R11_Note unrealized (update)_Note_R1_Aging_Q2_11 2" xfId="12740"/>
    <cellStyle name="_Cost_Huawei_C1_2Dec05_odd_Q1 2008 - J027 - JI Group - Note R11_Note unrealized (update)_Note_R1_Aging_Q3_11" xfId="12212"/>
    <cellStyle name="_Cost_Huawei_C1_2Dec05_odd_Q1 2008 - J027 - JI Group - Note R11_Note unrealized (update)_Note_R1_Aging_Q4" xfId="9337"/>
    <cellStyle name="_Cost_Huawei_C1_2Dec05_odd_Q1 2008 - J027 - JI Group - Note R11_Note unrealized (update)_Note_R1_Aging_Q4 2" xfId="12642"/>
    <cellStyle name="_Cost_Huawei_C1_2Dec05_odd_Q1 2008 - J027 - JI Group - Note R11_Note unrealized (update)_Q210_J032_Note R1_Unrealised" xfId="9338"/>
    <cellStyle name="_Cost_Huawei_C1_2Dec05_odd_Q1 2008 - J027 - JI Group - Note R11_Note unrealized (update)_Q210_J032_Note R1_Unrealised 2" xfId="11728"/>
    <cellStyle name="_Cost_Huawei_C1_2Dec05_odd_Q1 2008 - J027 - JI Group - Note R11_Note_Cash&amp;Cash equivalent" xfId="2618"/>
    <cellStyle name="_Cost_Huawei_C1_2Dec05_odd_Q1 2008 - J027 - JI Group - Note R11_Q1_09_JAS Group_Note R2" xfId="9339"/>
    <cellStyle name="_Cost_Huawei_C1_2Dec05_odd_Q1 2008 - J027 - JI Group - Note R11_Q209_J027_Note group R2" xfId="9340"/>
    <cellStyle name="_Cost_Huawei_C1_2Dec05_odd_Q1 2008 - J027 - JI Group - Note R11_Q2-2010_TTT I_Note R3" xfId="7178"/>
    <cellStyle name="_Cost_Huawei_C1_2Dec05_odd_Q1 2008 - J027 - JI Group - Note R11_Q309_J032_Note R1_Audit (2)" xfId="9341"/>
    <cellStyle name="_Cost_Huawei_C1_2Dec05_odd_Q1 2008 - J027 - JI Group - Note R11_Q309_J032_Note R1_Audit (2) 2" xfId="12376"/>
    <cellStyle name="_Cost_Huawei_C1_2Dec05_odd_Q1 2008 - J027 - JI Group - Note R11_Q309_J032_Note R1_Audit (2) 3" xfId="12058"/>
    <cellStyle name="_Cost_Huawei_C1_2Dec05_odd_Q1 2008 - J027 - JI Group - Note R11_Q309_J032_Note R1_Audit (2)_JTS_Note R1_Q2Y2010" xfId="9342"/>
    <cellStyle name="_Cost_Huawei_C1_2Dec05_odd_Q1 2008 - J027 - JI Group - Note R11_Q309_J032_Note R1_Audit (2)_JTS_Note R1_Q2Y2010 2" xfId="12998"/>
    <cellStyle name="_Cost_Huawei_C1_2Dec05_odd_Q1 2008 - J027 - JI Group - Note R11_Q309_J032_Note R1_Audit (2)_Note_R1_Aging_Q2_11" xfId="9343"/>
    <cellStyle name="_Cost_Huawei_C1_2Dec05_odd_Q1 2008 - J027 - JI Group - Note R11_Q309_J032_Note R1_Audit (2)_Note_R1_Aging_Q2_11 2" xfId="12145"/>
    <cellStyle name="_Cost_Huawei_C1_2Dec05_odd_Q1 2008 - J027 - JI Group - Note R11_Q309_J032_Note R1_Audit (2)_Note_R1_Aging_Q3_11" xfId="11632"/>
    <cellStyle name="_Cost_Huawei_C1_2Dec05_odd_Q1 2008 - J027 - JI Group - Note R11_Q309_J032_Note R1_Audit (2)_Note_R1_Aging_Q4" xfId="9344"/>
    <cellStyle name="_Cost_Huawei_C1_2Dec05_odd_Q1 2008 - J027 - JI Group - Note R11_Q309_J032_Note R1_Audit (2)_Note_R1_Aging_Q4 2" xfId="12157"/>
    <cellStyle name="_Cost_Huawei_C1_2Dec05_odd_Q1 2008 - J027 - JI Group - Note R11_Q309_J032_Note R1_Audit (2)_Q210_J032_Note R1_Unrealised" xfId="9345"/>
    <cellStyle name="_Cost_Huawei_C1_2Dec05_odd_Q1 2008 - J027 - JI Group - Note R11_Q309_J032_Note R1_Audit (2)_Q210_J032_Note R1_Unrealised 2" xfId="11476"/>
    <cellStyle name="_Cost_Huawei_C1_2Dec05_odd_Q1_09_JAS Group_Note R2" xfId="9346"/>
    <cellStyle name="_Cost_Huawei_C1_2Dec05_odd_Q2 2008 - J027 - JI Group - Note R11" xfId="5898"/>
    <cellStyle name="_Cost_Huawei_C1_2Dec05_odd_Q209_J027_Note group R2" xfId="9347"/>
    <cellStyle name="_Cost_Huawei_C1_2Dec05_odd_Q2-2010_TTT I_Note R3" xfId="7179"/>
    <cellStyle name="_Cost_Huawei_C1_2Dec05_odd_Q3 2008 - J027 - JI Group - Note R1" xfId="5899"/>
    <cellStyle name="_Cost_Huawei_C1_2Dec05_odd_Q3 2008 - J027 - JI Group - Note R11" xfId="5900"/>
    <cellStyle name="_Cost_Huawei_C1_2Dec05_odd_Q309_J032_Note R1_Audit (2)" xfId="9348"/>
    <cellStyle name="_Cost_Huawei_C1_2Dec05_odd_Q309_J032_Note R1_Audit (2) 2" xfId="12007"/>
    <cellStyle name="_Cost_Huawei_C1_2Dec05_odd_Q309_J032_Note R1_Audit (2) 3" xfId="11308"/>
    <cellStyle name="_Cost_Huawei_C1_2Dec05_odd_Q309_J032_Note R1_Audit (2)_JTS_Note R1_Q2Y2010" xfId="9349"/>
    <cellStyle name="_Cost_Huawei_C1_2Dec05_odd_Q309_J032_Note R1_Audit (2)_JTS_Note R1_Q2Y2010 2" xfId="12761"/>
    <cellStyle name="_Cost_Huawei_C1_2Dec05_odd_Q309_J032_Note R1_Audit (2)_Note_R1_Aging_Q2_11" xfId="9350"/>
    <cellStyle name="_Cost_Huawei_C1_2Dec05_odd_Q309_J032_Note R1_Audit (2)_Note_R1_Aging_Q2_11 2" xfId="12566"/>
    <cellStyle name="_Cost_Huawei_C1_2Dec05_odd_Q309_J032_Note R1_Audit (2)_Note_R1_Aging_Q3_11" xfId="12781"/>
    <cellStyle name="_Cost_Huawei_C1_2Dec05_odd_Q309_J032_Note R1_Audit (2)_Note_R1_Aging_Q4" xfId="9351"/>
    <cellStyle name="_Cost_Huawei_C1_2Dec05_odd_Q309_J032_Note R1_Audit (2)_Note_R1_Aging_Q4 2" xfId="11885"/>
    <cellStyle name="_Cost_Huawei_C1_2Dec05_odd_Q309_J032_Note R1_Audit (2)_Q210_J032_Note R1_Unrealised" xfId="9352"/>
    <cellStyle name="_Cost_Huawei_C1_2Dec05_odd_Q309_J032_Note R1_Audit (2)_Q210_J032_Note R1_Unrealised 2" xfId="12817"/>
    <cellStyle name="_Cost_Huawei_C1_2Dec05_odd_Q3-2011_TTT BB_Note R1" xfId="11578"/>
    <cellStyle name="_Cost_Huawei_C1_2Dec05_odd_R11_Detail cash flow" xfId="290"/>
    <cellStyle name="_Cost_Huawei_C1_2Dec05_odd_R11_Detail cash flow 2" xfId="10519"/>
    <cellStyle name="_Cost_Huawei_C1_2Dec05_odd_R11_Detail cash flow_(2)Sum of cash&amp;cash equivalent" xfId="291"/>
    <cellStyle name="_Cost_Huawei_C1_2Dec05_odd_RD" xfId="11953"/>
    <cellStyle name="_Cost_Huawei_C1_2Dec05_odd_Y2008_JI Group - Note R11" xfId="5901"/>
    <cellStyle name="_Cost_Huawei_DWDM" xfId="292"/>
    <cellStyle name="_Cost_Huawei_DWDM 10" xfId="5902"/>
    <cellStyle name="_Cost_Huawei_DWDM 11" xfId="5903"/>
    <cellStyle name="_Cost_Huawei_DWDM 12" xfId="5904"/>
    <cellStyle name="_Cost_Huawei_DWDM 13" xfId="5905"/>
    <cellStyle name="_Cost_Huawei_DWDM 14" xfId="5906"/>
    <cellStyle name="_Cost_Huawei_DWDM 15" xfId="5907"/>
    <cellStyle name="_Cost_Huawei_DWDM 16" xfId="5908"/>
    <cellStyle name="_Cost_Huawei_DWDM 17" xfId="5909"/>
    <cellStyle name="_Cost_Huawei_DWDM 18" xfId="5910"/>
    <cellStyle name="_Cost_Huawei_DWDM 19" xfId="5911"/>
    <cellStyle name="_Cost_Huawei_DWDM 2" xfId="2223"/>
    <cellStyle name="_Cost_Huawei_DWDM 2 2" xfId="10876"/>
    <cellStyle name="_Cost_Huawei_DWDM 2 3" xfId="11317"/>
    <cellStyle name="_Cost_Huawei_DWDM 20" xfId="5912"/>
    <cellStyle name="_Cost_Huawei_DWDM 21" xfId="5913"/>
    <cellStyle name="_Cost_Huawei_DWDM 22" xfId="5914"/>
    <cellStyle name="_Cost_Huawei_DWDM 23" xfId="5915"/>
    <cellStyle name="_Cost_Huawei_DWDM 24" xfId="10520"/>
    <cellStyle name="_Cost_Huawei_DWDM 3" xfId="2011"/>
    <cellStyle name="_Cost_Huawei_DWDM 3 2" xfId="10939"/>
    <cellStyle name="_Cost_Huawei_DWDM 4" xfId="5916"/>
    <cellStyle name="_Cost_Huawei_DWDM 5" xfId="5917"/>
    <cellStyle name="_Cost_Huawei_DWDM 6" xfId="5918"/>
    <cellStyle name="_Cost_Huawei_DWDM 7" xfId="5919"/>
    <cellStyle name="_Cost_Huawei_DWDM 8" xfId="5920"/>
    <cellStyle name="_Cost_Huawei_DWDM 9" xfId="5921"/>
    <cellStyle name="_Cost_Huawei_DWDM_(11)unrealised ex.rate" xfId="293"/>
    <cellStyle name="_Cost_Huawei_DWDM_(11)unrealised ex.rate 2" xfId="294"/>
    <cellStyle name="_Cost_Huawei_DWDM_(11)unrealised ex.rate 3" xfId="295"/>
    <cellStyle name="_Cost_Huawei_DWDM_(11)unrealised ex.rate 4" xfId="296"/>
    <cellStyle name="_Cost_Huawei_DWDM_(11)unrealised ex.rate 5" xfId="297"/>
    <cellStyle name="_Cost_Huawei_DWDM_(11)unrealised ex.rate_(2)Sum of cash&amp;cash equipvalent" xfId="298"/>
    <cellStyle name="_Cost_Huawei_DWDM_(11)unrealised ex.rate_(2)Sum of cash&amp;cash equipvalent 2" xfId="299"/>
    <cellStyle name="_Cost_Huawei_DWDM_(11)unrealised ex.rate_(2)Sum of cash&amp;cash equipvalent 3" xfId="300"/>
    <cellStyle name="_Cost_Huawei_DWDM_(11)unrealised ex.rate_(2)Sum of cash&amp;cash equipvalent 4" xfId="301"/>
    <cellStyle name="_Cost_Huawei_DWDM_(11)unrealised ex.rate_(2)Sum of cash&amp;cash equipvalent 5" xfId="302"/>
    <cellStyle name="_Cost_Huawei_DWDM_(11)unrealised ex.rate_(3)Aging AR" xfId="303"/>
    <cellStyle name="_Cost_Huawei_DWDM_(11)unrealised ex.rate_(3)Aging AR 2" xfId="304"/>
    <cellStyle name="_Cost_Huawei_DWDM_(11)unrealised ex.rate_(3)Aging AR 3" xfId="305"/>
    <cellStyle name="_Cost_Huawei_DWDM_(11)unrealised ex.rate_(3)Aging AR 4" xfId="306"/>
    <cellStyle name="_Cost_Huawei_DWDM_(11)unrealised ex.rate_(3)Aging AR 5" xfId="307"/>
    <cellStyle name="_Cost_Huawei_DWDM_(12) Detail cash flow" xfId="10296"/>
    <cellStyle name="_Cost_Huawei_DWDM_(3)Selling and admin Q2_Y2009" xfId="9353"/>
    <cellStyle name="_Cost_Huawei_DWDM_(3)Selling and admin Q2_Y2009 2" xfId="10297"/>
    <cellStyle name="_Cost_Huawei_DWDM_(3)Selling and admin Q2_Y2009_2010_JAS Group_R3_Expenses by nature 2009" xfId="9354"/>
    <cellStyle name="_Cost_Huawei_DWDM_(3)Selling and admin Q2_Y2009_Q209_J027_Note group R3" xfId="9355"/>
    <cellStyle name="_Cost_Huawei_DWDM_(3)Selling and admin Q2_Y2009_Q209_J027_Note group R3 2" xfId="10298"/>
    <cellStyle name="_Cost_Huawei_DWDM_(3)Selling and admin Q2_Y2009_Q209_J027_Note group R3_2010_JAS Group_R3_Expenses by nature 2009" xfId="9356"/>
    <cellStyle name="_Cost_Huawei_DWDM_2008Q1_JI Group - Note R11" xfId="308"/>
    <cellStyle name="_Cost_Huawei_DWDM_2008Q1_JI Group - Note R11 2" xfId="2012"/>
    <cellStyle name="_Cost_Huawei_DWDM_2008Q1_JI Group - Note R11 3" xfId="10521"/>
    <cellStyle name="_Cost_Huawei_DWDM_2008Q1_JI Group - Note R11_(11)unrealised ex.rate" xfId="309"/>
    <cellStyle name="_Cost_Huawei_DWDM_2008Q1_JI Group - Note R11_(11)unrealised ex.rate 2" xfId="310"/>
    <cellStyle name="_Cost_Huawei_DWDM_2008Q1_JI Group - Note R11_(11)unrealised ex.rate 3" xfId="311"/>
    <cellStyle name="_Cost_Huawei_DWDM_2008Q1_JI Group - Note R11_(11)unrealised ex.rate 4" xfId="312"/>
    <cellStyle name="_Cost_Huawei_DWDM_2008Q1_JI Group - Note R11_(11)unrealised ex.rate 5" xfId="313"/>
    <cellStyle name="_Cost_Huawei_DWDM_2008Q1_JI Group - Note R11_(11)unrealised ex.rate_(2)Sum of cash&amp;cash equipvalent" xfId="314"/>
    <cellStyle name="_Cost_Huawei_DWDM_2008Q1_JI Group - Note R11_(11)unrealised ex.rate_(2)Sum of cash&amp;cash equipvalent 2" xfId="315"/>
    <cellStyle name="_Cost_Huawei_DWDM_2008Q1_JI Group - Note R11_(11)unrealised ex.rate_(2)Sum of cash&amp;cash equipvalent 3" xfId="316"/>
    <cellStyle name="_Cost_Huawei_DWDM_2008Q1_JI Group - Note R11_(11)unrealised ex.rate_(2)Sum of cash&amp;cash equipvalent 4" xfId="317"/>
    <cellStyle name="_Cost_Huawei_DWDM_2008Q1_JI Group - Note R11_(11)unrealised ex.rate_(2)Sum of cash&amp;cash equipvalent 5" xfId="318"/>
    <cellStyle name="_Cost_Huawei_DWDM_2008Q1_JI Group - Note R11_(11)unrealised ex.rate_(3)Aging AR" xfId="319"/>
    <cellStyle name="_Cost_Huawei_DWDM_2008Q1_JI Group - Note R11_(11)unrealised ex.rate_(3)Aging AR 2" xfId="320"/>
    <cellStyle name="_Cost_Huawei_DWDM_2008Q1_JI Group - Note R11_(11)unrealised ex.rate_(3)Aging AR 3" xfId="321"/>
    <cellStyle name="_Cost_Huawei_DWDM_2008Q1_JI Group - Note R11_(11)unrealised ex.rate_(3)Aging AR 4" xfId="322"/>
    <cellStyle name="_Cost_Huawei_DWDM_2008Q1_JI Group - Note R11_(11)unrealised ex.rate_(3)Aging AR 5" xfId="323"/>
    <cellStyle name="_Cost_Huawei_DWDM_2008Q1_JI Group - Note R11_(12) Detail cash flow" xfId="10299"/>
    <cellStyle name="_Cost_Huawei_DWDM_2008Q1_JI Group - Note R11_(3)Selling and admin Q2_Y2009" xfId="9357"/>
    <cellStyle name="_Cost_Huawei_DWDM_2008Q1_JI Group - Note R11_(3)Selling and admin Q2_Y2009 2" xfId="10300"/>
    <cellStyle name="_Cost_Huawei_DWDM_2008Q1_JI Group - Note R11_(3)Selling and admin Q2_Y2009_2010_JAS Group_R3_Expenses by nature 2009" xfId="9358"/>
    <cellStyle name="_Cost_Huawei_DWDM_2008Q1_JI Group - Note R11_(3)Selling and admin Q2_Y2009_Q209_J027_Note group R3" xfId="9359"/>
    <cellStyle name="_Cost_Huawei_DWDM_2008Q1_JI Group - Note R11_(3)Selling and admin Q2_Y2009_Q209_J027_Note group R3 2" xfId="10301"/>
    <cellStyle name="_Cost_Huawei_DWDM_2008Q1_JI Group - Note R11_(3)Selling and admin Q2_Y2009_Q209_J027_Note group R3_2010_JAS Group_R3_Expenses by nature 2009" xfId="9360"/>
    <cellStyle name="_Cost_Huawei_DWDM_2008Q1_JI Group - Note R11_2010_Q3_TTT I_Note R3." xfId="7180"/>
    <cellStyle name="_Cost_Huawei_DWDM_2008Q1_JI Group - Note R11_2010_Q4_TTT I_Note R3" xfId="7181"/>
    <cellStyle name="_Cost_Huawei_DWDM_2008Q1_JI Group - Note R11_Cashflow_Company only" xfId="4501"/>
    <cellStyle name="_Cost_Huawei_DWDM_2008Q1_JI Group - Note R11_detail cash flow" xfId="7078"/>
    <cellStyle name="_Cost_Huawei_DWDM_2008Q1_JI Group - Note R11_detail cash flow 2" xfId="12746"/>
    <cellStyle name="_Cost_Huawei_DWDM_2008Q1_JI Group - Note R11_Note unrealized (update)" xfId="9361"/>
    <cellStyle name="_Cost_Huawei_DWDM_2008Q1_JI Group - Note R11_Note unrealized (update) 2" xfId="12604"/>
    <cellStyle name="_Cost_Huawei_DWDM_2008Q1_JI Group - Note R11_Note unrealized (update) 3" xfId="12435"/>
    <cellStyle name="_Cost_Huawei_DWDM_2008Q1_JI Group - Note R11_Note unrealized (update)_JTS_Note R1_Q2Y2010" xfId="9362"/>
    <cellStyle name="_Cost_Huawei_DWDM_2008Q1_JI Group - Note R11_Note unrealized (update)_JTS_Note R1_Q2Y2010 2" xfId="11933"/>
    <cellStyle name="_Cost_Huawei_DWDM_2008Q1_JI Group - Note R11_Note unrealized (update)_Note_R1_Aging_Q2_11" xfId="9363"/>
    <cellStyle name="_Cost_Huawei_DWDM_2008Q1_JI Group - Note R11_Note unrealized (update)_Note_R1_Aging_Q2_11 2" xfId="11836"/>
    <cellStyle name="_Cost_Huawei_DWDM_2008Q1_JI Group - Note R11_Note unrealized (update)_Note_R1_Aging_Q3_11" xfId="12071"/>
    <cellStyle name="_Cost_Huawei_DWDM_2008Q1_JI Group - Note R11_Note unrealized (update)_Note_R1_Aging_Q4" xfId="9364"/>
    <cellStyle name="_Cost_Huawei_DWDM_2008Q1_JI Group - Note R11_Note unrealized (update)_Note_R1_Aging_Q4 2" xfId="11330"/>
    <cellStyle name="_Cost_Huawei_DWDM_2008Q1_JI Group - Note R11_Note unrealized (update)_Q210_J032_Note R1_Unrealised" xfId="9365"/>
    <cellStyle name="_Cost_Huawei_DWDM_2008Q1_JI Group - Note R11_Note unrealized (update)_Q210_J032_Note R1_Unrealised 2" xfId="11462"/>
    <cellStyle name="_Cost_Huawei_DWDM_2008Q1_JI Group - Note R11_Note_Cash&amp;Cash equivalent" xfId="2632"/>
    <cellStyle name="_Cost_Huawei_DWDM_2008Q1_JI Group - Note R11_Q1_09_JAS Group_Note R2" xfId="9366"/>
    <cellStyle name="_Cost_Huawei_DWDM_2008Q1_JI Group - Note R11_Q209_J027_Note group R2" xfId="9367"/>
    <cellStyle name="_Cost_Huawei_DWDM_2008Q1_JI Group - Note R11_Q2-2010_TTT I_Note R3" xfId="7182"/>
    <cellStyle name="_Cost_Huawei_DWDM_2008Q1_JI Group - Note R11_Q309_J032_Note R1_Audit (2)" xfId="9368"/>
    <cellStyle name="_Cost_Huawei_DWDM_2008Q1_JI Group - Note R11_Q309_J032_Note R1_Audit (2) 2" xfId="11203"/>
    <cellStyle name="_Cost_Huawei_DWDM_2008Q1_JI Group - Note R11_Q309_J032_Note R1_Audit (2) 3" xfId="12359"/>
    <cellStyle name="_Cost_Huawei_DWDM_2008Q1_JI Group - Note R11_Q309_J032_Note R1_Audit (2)_JTS_Note R1_Q2Y2010" xfId="9369"/>
    <cellStyle name="_Cost_Huawei_DWDM_2008Q1_JI Group - Note R11_Q309_J032_Note R1_Audit (2)_JTS_Note R1_Q2Y2010 2" xfId="12224"/>
    <cellStyle name="_Cost_Huawei_DWDM_2008Q1_JI Group - Note R11_Q309_J032_Note R1_Audit (2)_Note_R1_Aging_Q2_11" xfId="9370"/>
    <cellStyle name="_Cost_Huawei_DWDM_2008Q1_JI Group - Note R11_Q309_J032_Note R1_Audit (2)_Note_R1_Aging_Q2_11 2" xfId="11684"/>
    <cellStyle name="_Cost_Huawei_DWDM_2008Q1_JI Group - Note R11_Q309_J032_Note R1_Audit (2)_Note_R1_Aging_Q3_11" xfId="12613"/>
    <cellStyle name="_Cost_Huawei_DWDM_2008Q1_JI Group - Note R11_Q309_J032_Note R1_Audit (2)_Note_R1_Aging_Q4" xfId="9371"/>
    <cellStyle name="_Cost_Huawei_DWDM_2008Q1_JI Group - Note R11_Q309_J032_Note R1_Audit (2)_Note_R1_Aging_Q4 2" xfId="11512"/>
    <cellStyle name="_Cost_Huawei_DWDM_2008Q1_JI Group - Note R11_Q309_J032_Note R1_Audit (2)_Q210_J032_Note R1_Unrealised" xfId="9372"/>
    <cellStyle name="_Cost_Huawei_DWDM_2008Q1_JI Group - Note R11_Q309_J032_Note R1_Audit (2)_Q210_J032_Note R1_Unrealised 2" xfId="11755"/>
    <cellStyle name="_Cost_Huawei_DWDM_2008Q2_JIG_Note R11" xfId="5922"/>
    <cellStyle name="_Cost_Huawei_DWDM_2008Q3- J027 - JI Group - Note R1" xfId="5923"/>
    <cellStyle name="_Cost_Huawei_DWDM_2008Q3- J027 - JI Group - Note R1 2" xfId="11698"/>
    <cellStyle name="_Cost_Huawei_DWDM_2008Q3- J027 - JI Group - Note R1_Q1_09_JAS Group_Note R2" xfId="9373"/>
    <cellStyle name="_Cost_Huawei_DWDM_2008Q3- J027 - JI Group - Note R1_Q209_J027_Note group R2" xfId="9374"/>
    <cellStyle name="_Cost_Huawei_DWDM_2010_Q3_TTT I_Note R3." xfId="7183"/>
    <cellStyle name="_Cost_Huawei_DWDM_2010_Q4_TTT I_Note R3" xfId="7184"/>
    <cellStyle name="_Cost_Huawei_DWDM_3-TTTBB Budget 2010 to Dept (2)" xfId="11205"/>
    <cellStyle name="_Cost_Huawei_DWDM_BS (T)" xfId="5798"/>
    <cellStyle name="_Cost_Huawei_DWDM_Cashflow_Company only" xfId="4502"/>
    <cellStyle name="_Cost_Huawei_DWDM_detail cash flow" xfId="7079"/>
    <cellStyle name="_Cost_Huawei_DWDM_detail cash flow 2" xfId="12362"/>
    <cellStyle name="_Cost_Huawei_DWDM_Movement CIP" xfId="10678"/>
    <cellStyle name="_Cost_Huawei_DWDM_Note unrealized (update)" xfId="9375"/>
    <cellStyle name="_Cost_Huawei_DWDM_Note unrealized (update) 2" xfId="11217"/>
    <cellStyle name="_Cost_Huawei_DWDM_Note unrealized (update) 3" xfId="11635"/>
    <cellStyle name="_Cost_Huawei_DWDM_Note unrealized (update)_JTS_Note R1_Q2Y2010" xfId="9376"/>
    <cellStyle name="_Cost_Huawei_DWDM_Note unrealized (update)_JTS_Note R1_Q2Y2010 2" xfId="11610"/>
    <cellStyle name="_Cost_Huawei_DWDM_Note unrealized (update)_Note_R1_Aging_Q2_11" xfId="9377"/>
    <cellStyle name="_Cost_Huawei_DWDM_Note unrealized (update)_Note_R1_Aging_Q2_11 2" xfId="10740"/>
    <cellStyle name="_Cost_Huawei_DWDM_Note unrealized (update)_Note_R1_Aging_Q3_11" xfId="12631"/>
    <cellStyle name="_Cost_Huawei_DWDM_Note unrealized (update)_Note_R1_Aging_Q4" xfId="9378"/>
    <cellStyle name="_Cost_Huawei_DWDM_Note unrealized (update)_Note_R1_Aging_Q4 2" xfId="12418"/>
    <cellStyle name="_Cost_Huawei_DWDM_Note unrealized (update)_Q210_J032_Note R1_Unrealised" xfId="9379"/>
    <cellStyle name="_Cost_Huawei_DWDM_Note unrealized (update)_Q210_J032_Note R1_Unrealised 2" xfId="12129"/>
    <cellStyle name="_Cost_Huawei_DWDM_Note_Cash&amp;Cash equivalent" xfId="2591"/>
    <cellStyle name="_Cost_Huawei_DWDM_only" xfId="2468"/>
    <cellStyle name="_Cost_Huawei_DWDM_PL" xfId="2198"/>
    <cellStyle name="_Cost_Huawei_DWDM_Q1 2008 - J027 - cash flow conso - WP" xfId="324"/>
    <cellStyle name="_Cost_Huawei_DWDM_Q1 2008 - J027 - cash flow conso - WP 2" xfId="2013"/>
    <cellStyle name="_Cost_Huawei_DWDM_Q1 2008 - J027 - cash flow conso - WP 3" xfId="10522"/>
    <cellStyle name="_Cost_Huawei_DWDM_Q1 2008 - J027 - cash flow conso - WP_(11)unrealised ex.rate" xfId="325"/>
    <cellStyle name="_Cost_Huawei_DWDM_Q1 2008 - J027 - cash flow conso - WP_(11)unrealised ex.rate 2" xfId="326"/>
    <cellStyle name="_Cost_Huawei_DWDM_Q1 2008 - J027 - cash flow conso - WP_(11)unrealised ex.rate 3" xfId="327"/>
    <cellStyle name="_Cost_Huawei_DWDM_Q1 2008 - J027 - cash flow conso - WP_(11)unrealised ex.rate 4" xfId="328"/>
    <cellStyle name="_Cost_Huawei_DWDM_Q1 2008 - J027 - cash flow conso - WP_(11)unrealised ex.rate 5" xfId="329"/>
    <cellStyle name="_Cost_Huawei_DWDM_Q1 2008 - J027 - cash flow conso - WP_(11)unrealised ex.rate_(2)Sum of cash&amp;cash equipvalent" xfId="330"/>
    <cellStyle name="_Cost_Huawei_DWDM_Q1 2008 - J027 - cash flow conso - WP_(11)unrealised ex.rate_(2)Sum of cash&amp;cash equipvalent 2" xfId="331"/>
    <cellStyle name="_Cost_Huawei_DWDM_Q1 2008 - J027 - cash flow conso - WP_(11)unrealised ex.rate_(2)Sum of cash&amp;cash equipvalent 3" xfId="332"/>
    <cellStyle name="_Cost_Huawei_DWDM_Q1 2008 - J027 - cash flow conso - WP_(11)unrealised ex.rate_(2)Sum of cash&amp;cash equipvalent 4" xfId="333"/>
    <cellStyle name="_Cost_Huawei_DWDM_Q1 2008 - J027 - cash flow conso - WP_(11)unrealised ex.rate_(2)Sum of cash&amp;cash equipvalent 5" xfId="334"/>
    <cellStyle name="_Cost_Huawei_DWDM_Q1 2008 - J027 - cash flow conso - WP_(11)unrealised ex.rate_(3)Aging AR" xfId="335"/>
    <cellStyle name="_Cost_Huawei_DWDM_Q1 2008 - J027 - cash flow conso - WP_(11)unrealised ex.rate_(3)Aging AR 2" xfId="336"/>
    <cellStyle name="_Cost_Huawei_DWDM_Q1 2008 - J027 - cash flow conso - WP_(11)unrealised ex.rate_(3)Aging AR 3" xfId="337"/>
    <cellStyle name="_Cost_Huawei_DWDM_Q1 2008 - J027 - cash flow conso - WP_(11)unrealised ex.rate_(3)Aging AR 4" xfId="338"/>
    <cellStyle name="_Cost_Huawei_DWDM_Q1 2008 - J027 - cash flow conso - WP_(11)unrealised ex.rate_(3)Aging AR 5" xfId="339"/>
    <cellStyle name="_Cost_Huawei_DWDM_Q1 2008 - J027 - cash flow conso - WP_(12) Detail cash flow" xfId="10302"/>
    <cellStyle name="_Cost_Huawei_DWDM_Q1 2008 - J027 - cash flow conso - WP_(3)Selling and admin Q2_Y2009" xfId="9380"/>
    <cellStyle name="_Cost_Huawei_DWDM_Q1 2008 - J027 - cash flow conso - WP_(3)Selling and admin Q2_Y2009 2" xfId="10303"/>
    <cellStyle name="_Cost_Huawei_DWDM_Q1 2008 - J027 - cash flow conso - WP_(3)Selling and admin Q2_Y2009_2010_JAS Group_R3_Expenses by nature 2009" xfId="9381"/>
    <cellStyle name="_Cost_Huawei_DWDM_Q1 2008 - J027 - cash flow conso - WP_(3)Selling and admin Q2_Y2009_Q209_J027_Note group R3" xfId="9382"/>
    <cellStyle name="_Cost_Huawei_DWDM_Q1 2008 - J027 - cash flow conso - WP_(3)Selling and admin Q2_Y2009_Q209_J027_Note group R3 2" xfId="10304"/>
    <cellStyle name="_Cost_Huawei_DWDM_Q1 2008 - J027 - cash flow conso - WP_(3)Selling and admin Q2_Y2009_Q209_J027_Note group R3_2010_JAS Group_R3_Expenses by nature 2009" xfId="9383"/>
    <cellStyle name="_Cost_Huawei_DWDM_Q1 2008 - J027 - cash flow conso - WP_2010_Q3_TTT I_Note R3." xfId="7185"/>
    <cellStyle name="_Cost_Huawei_DWDM_Q1 2008 - J027 - cash flow conso - WP_2010_Q4_TTT I_Note R3" xfId="7186"/>
    <cellStyle name="_Cost_Huawei_DWDM_Q1 2008 - J027 - cash flow conso - WP_Cashflow_Company only" xfId="4500"/>
    <cellStyle name="_Cost_Huawei_DWDM_Q1 2008 - J027 - cash flow conso - WP_detail cash flow" xfId="7080"/>
    <cellStyle name="_Cost_Huawei_DWDM_Q1 2008 - J027 - cash flow conso - WP_detail cash flow 2" xfId="12807"/>
    <cellStyle name="_Cost_Huawei_DWDM_Q1 2008 - J027 - cash flow conso - WP_Note unrealized (update)" xfId="9384"/>
    <cellStyle name="_Cost_Huawei_DWDM_Q1 2008 - J027 - cash flow conso - WP_Note unrealized (update) 2" xfId="12215"/>
    <cellStyle name="_Cost_Huawei_DWDM_Q1 2008 - J027 - cash flow conso - WP_Note unrealized (update) 3" xfId="12492"/>
    <cellStyle name="_Cost_Huawei_DWDM_Q1 2008 - J027 - cash flow conso - WP_Note unrealized (update)_JTS_Note R1_Q2Y2010" xfId="9385"/>
    <cellStyle name="_Cost_Huawei_DWDM_Q1 2008 - J027 - cash flow conso - WP_Note unrealized (update)_JTS_Note R1_Q2Y2010 2" xfId="11221"/>
    <cellStyle name="_Cost_Huawei_DWDM_Q1 2008 - J027 - cash flow conso - WP_Note unrealized (update)_Note_R1_Aging_Q2_11" xfId="9386"/>
    <cellStyle name="_Cost_Huawei_DWDM_Q1 2008 - J027 - cash flow conso - WP_Note unrealized (update)_Note_R1_Aging_Q2_11 2" xfId="12822"/>
    <cellStyle name="_Cost_Huawei_DWDM_Q1 2008 - J027 - cash flow conso - WP_Note unrealized (update)_Note_R1_Aging_Q3_11" xfId="11468"/>
    <cellStyle name="_Cost_Huawei_DWDM_Q1 2008 - J027 - cash flow conso - WP_Note unrealized (update)_Note_R1_Aging_Q4" xfId="9387"/>
    <cellStyle name="_Cost_Huawei_DWDM_Q1 2008 - J027 - cash flow conso - WP_Note unrealized (update)_Note_R1_Aging_Q4 2" xfId="11475"/>
    <cellStyle name="_Cost_Huawei_DWDM_Q1 2008 - J027 - cash flow conso - WP_Note unrealized (update)_Q210_J032_Note R1_Unrealised" xfId="9388"/>
    <cellStyle name="_Cost_Huawei_DWDM_Q1 2008 - J027 - cash flow conso - WP_Note unrealized (update)_Q210_J032_Note R1_Unrealised 2" xfId="12994"/>
    <cellStyle name="_Cost_Huawei_DWDM_Q1 2008 - J027 - cash flow conso - WP_Note_Cash&amp;Cash equivalent" xfId="2604"/>
    <cellStyle name="_Cost_Huawei_DWDM_Q1 2008 - J027 - cash flow conso - WP_Q1_09_JAS Group_Note R2" xfId="9389"/>
    <cellStyle name="_Cost_Huawei_DWDM_Q1 2008 - J027 - cash flow conso - WP_Q209_J027_Note group R2" xfId="9390"/>
    <cellStyle name="_Cost_Huawei_DWDM_Q1 2008 - J027 - cash flow conso - WP_Q2-2010_TTT I_Note R3" xfId="7187"/>
    <cellStyle name="_Cost_Huawei_DWDM_Q1 2008 - J027 - cash flow conso - WP_Q309_J032_Note R1_Audit (2)" xfId="9391"/>
    <cellStyle name="_Cost_Huawei_DWDM_Q1 2008 - J027 - cash flow conso - WP_Q309_J032_Note R1_Audit (2) 2" xfId="11612"/>
    <cellStyle name="_Cost_Huawei_DWDM_Q1 2008 - J027 - cash flow conso - WP_Q309_J032_Note R1_Audit (2) 3" xfId="12806"/>
    <cellStyle name="_Cost_Huawei_DWDM_Q1 2008 - J027 - cash flow conso - WP_Q309_J032_Note R1_Audit (2)_JTS_Note R1_Q2Y2010" xfId="9392"/>
    <cellStyle name="_Cost_Huawei_DWDM_Q1 2008 - J027 - cash flow conso - WP_Q309_J032_Note R1_Audit (2)_JTS_Note R1_Q2Y2010 2" xfId="11314"/>
    <cellStyle name="_Cost_Huawei_DWDM_Q1 2008 - J027 - cash flow conso - WP_Q309_J032_Note R1_Audit (2)_Note_R1_Aging_Q2_11" xfId="9393"/>
    <cellStyle name="_Cost_Huawei_DWDM_Q1 2008 - J027 - cash flow conso - WP_Q309_J032_Note R1_Audit (2)_Note_R1_Aging_Q2_11 2" xfId="12324"/>
    <cellStyle name="_Cost_Huawei_DWDM_Q1 2008 - J027 - cash flow conso - WP_Q309_J032_Note R1_Audit (2)_Note_R1_Aging_Q3_11" xfId="11776"/>
    <cellStyle name="_Cost_Huawei_DWDM_Q1 2008 - J027 - cash flow conso - WP_Q309_J032_Note R1_Audit (2)_Note_R1_Aging_Q4" xfId="9394"/>
    <cellStyle name="_Cost_Huawei_DWDM_Q1 2008 - J027 - cash flow conso - WP_Q309_J032_Note R1_Audit (2)_Note_R1_Aging_Q4 2" xfId="12196"/>
    <cellStyle name="_Cost_Huawei_DWDM_Q1 2008 - J027 - cash flow conso - WP_Q309_J032_Note R1_Audit (2)_Q210_J032_Note R1_Unrealised" xfId="9395"/>
    <cellStyle name="_Cost_Huawei_DWDM_Q1 2008 - J027 - cash flow conso - WP_Q309_J032_Note R1_Audit (2)_Q210_J032_Note R1_Unrealised 2" xfId="11240"/>
    <cellStyle name="_Cost_Huawei_DWDM_Q1 2008 - J027 - JI Group - Note R11" xfId="340"/>
    <cellStyle name="_Cost_Huawei_DWDM_Q1 2008 - J027 - JI Group - Note R11 2" xfId="2014"/>
    <cellStyle name="_Cost_Huawei_DWDM_Q1 2008 - J027 - JI Group - Note R11 3" xfId="10523"/>
    <cellStyle name="_Cost_Huawei_DWDM_Q1 2008 - J027 - JI Group - Note R11_(11)unrealised ex.rate" xfId="341"/>
    <cellStyle name="_Cost_Huawei_DWDM_Q1 2008 - J027 - JI Group - Note R11_(11)unrealised ex.rate 2" xfId="342"/>
    <cellStyle name="_Cost_Huawei_DWDM_Q1 2008 - J027 - JI Group - Note R11_(11)unrealised ex.rate 3" xfId="343"/>
    <cellStyle name="_Cost_Huawei_DWDM_Q1 2008 - J027 - JI Group - Note R11_(11)unrealised ex.rate 4" xfId="344"/>
    <cellStyle name="_Cost_Huawei_DWDM_Q1 2008 - J027 - JI Group - Note R11_(11)unrealised ex.rate 5" xfId="345"/>
    <cellStyle name="_Cost_Huawei_DWDM_Q1 2008 - J027 - JI Group - Note R11_(11)unrealised ex.rate_(2)Sum of cash&amp;cash equipvalent" xfId="346"/>
    <cellStyle name="_Cost_Huawei_DWDM_Q1 2008 - J027 - JI Group - Note R11_(11)unrealised ex.rate_(2)Sum of cash&amp;cash equipvalent 2" xfId="347"/>
    <cellStyle name="_Cost_Huawei_DWDM_Q1 2008 - J027 - JI Group - Note R11_(11)unrealised ex.rate_(2)Sum of cash&amp;cash equipvalent 3" xfId="348"/>
    <cellStyle name="_Cost_Huawei_DWDM_Q1 2008 - J027 - JI Group - Note R11_(11)unrealised ex.rate_(2)Sum of cash&amp;cash equipvalent 4" xfId="349"/>
    <cellStyle name="_Cost_Huawei_DWDM_Q1 2008 - J027 - JI Group - Note R11_(11)unrealised ex.rate_(2)Sum of cash&amp;cash equipvalent 5" xfId="350"/>
    <cellStyle name="_Cost_Huawei_DWDM_Q1 2008 - J027 - JI Group - Note R11_(11)unrealised ex.rate_(3)Aging AR" xfId="351"/>
    <cellStyle name="_Cost_Huawei_DWDM_Q1 2008 - J027 - JI Group - Note R11_(11)unrealised ex.rate_(3)Aging AR 2" xfId="352"/>
    <cellStyle name="_Cost_Huawei_DWDM_Q1 2008 - J027 - JI Group - Note R11_(11)unrealised ex.rate_(3)Aging AR 3" xfId="353"/>
    <cellStyle name="_Cost_Huawei_DWDM_Q1 2008 - J027 - JI Group - Note R11_(11)unrealised ex.rate_(3)Aging AR 4" xfId="354"/>
    <cellStyle name="_Cost_Huawei_DWDM_Q1 2008 - J027 - JI Group - Note R11_(11)unrealised ex.rate_(3)Aging AR 5" xfId="355"/>
    <cellStyle name="_Cost_Huawei_DWDM_Q1 2008 - J027 - JI Group - Note R11_(12) Detail cash flow" xfId="10305"/>
    <cellStyle name="_Cost_Huawei_DWDM_Q1 2008 - J027 - JI Group - Note R11_(3)Selling and admin Q2_Y2009" xfId="9396"/>
    <cellStyle name="_Cost_Huawei_DWDM_Q1 2008 - J027 - JI Group - Note R11_(3)Selling and admin Q2_Y2009 2" xfId="10306"/>
    <cellStyle name="_Cost_Huawei_DWDM_Q1 2008 - J027 - JI Group - Note R11_(3)Selling and admin Q2_Y2009_2010_JAS Group_R3_Expenses by nature 2009" xfId="9397"/>
    <cellStyle name="_Cost_Huawei_DWDM_Q1 2008 - J027 - JI Group - Note R11_(3)Selling and admin Q2_Y2009_Q209_J027_Note group R3" xfId="9398"/>
    <cellStyle name="_Cost_Huawei_DWDM_Q1 2008 - J027 - JI Group - Note R11_(3)Selling and admin Q2_Y2009_Q209_J027_Note group R3 2" xfId="10307"/>
    <cellStyle name="_Cost_Huawei_DWDM_Q1 2008 - J027 - JI Group - Note R11_(3)Selling and admin Q2_Y2009_Q209_J027_Note group R3_2010_JAS Group_R3_Expenses by nature 2009" xfId="9399"/>
    <cellStyle name="_Cost_Huawei_DWDM_Q1 2008 - J027 - JI Group - Note R11_2010_Q3_TTT I_Note R3." xfId="7188"/>
    <cellStyle name="_Cost_Huawei_DWDM_Q1 2008 - J027 - JI Group - Note R11_2010_Q4_TTT I_Note R3" xfId="7189"/>
    <cellStyle name="_Cost_Huawei_DWDM_Q1 2008 - J027 - JI Group - Note R11_Cashflow_Company only" xfId="4499"/>
    <cellStyle name="_Cost_Huawei_DWDM_Q1 2008 - J027 - JI Group - Note R11_detail cash flow" xfId="7081"/>
    <cellStyle name="_Cost_Huawei_DWDM_Q1 2008 - J027 - JI Group - Note R11_detail cash flow 2" xfId="11177"/>
    <cellStyle name="_Cost_Huawei_DWDM_Q1 2008 - J027 - JI Group - Note R11_Note unrealized (update)" xfId="9400"/>
    <cellStyle name="_Cost_Huawei_DWDM_Q1 2008 - J027 - JI Group - Note R11_Note unrealized (update) 2" xfId="12086"/>
    <cellStyle name="_Cost_Huawei_DWDM_Q1 2008 - J027 - JI Group - Note R11_Note unrealized (update) 3" xfId="11209"/>
    <cellStyle name="_Cost_Huawei_DWDM_Q1 2008 - J027 - JI Group - Note R11_Note unrealized (update)_JTS_Note R1_Q2Y2010" xfId="9401"/>
    <cellStyle name="_Cost_Huawei_DWDM_Q1 2008 - J027 - JI Group - Note R11_Note unrealized (update)_JTS_Note R1_Q2Y2010 2" xfId="12047"/>
    <cellStyle name="_Cost_Huawei_DWDM_Q1 2008 - J027 - JI Group - Note R11_Note unrealized (update)_Note_R1_Aging_Q2_11" xfId="9402"/>
    <cellStyle name="_Cost_Huawei_DWDM_Q1 2008 - J027 - JI Group - Note R11_Note unrealized (update)_Note_R1_Aging_Q2_11 2" xfId="12356"/>
    <cellStyle name="_Cost_Huawei_DWDM_Q1 2008 - J027 - JI Group - Note R11_Note unrealized (update)_Note_R1_Aging_Q3_11" xfId="12592"/>
    <cellStyle name="_Cost_Huawei_DWDM_Q1 2008 - J027 - JI Group - Note R11_Note unrealized (update)_Note_R1_Aging_Q4" xfId="9403"/>
    <cellStyle name="_Cost_Huawei_DWDM_Q1 2008 - J027 - JI Group - Note R11_Note unrealized (update)_Note_R1_Aging_Q4 2" xfId="11481"/>
    <cellStyle name="_Cost_Huawei_DWDM_Q1 2008 - J027 - JI Group - Note R11_Note unrealized (update)_Q210_J032_Note R1_Unrealised" xfId="9404"/>
    <cellStyle name="_Cost_Huawei_DWDM_Q1 2008 - J027 - JI Group - Note R11_Note unrealized (update)_Q210_J032_Note R1_Unrealised 2" xfId="12264"/>
    <cellStyle name="_Cost_Huawei_DWDM_Q1 2008 - J027 - JI Group - Note R11_Note_Cash&amp;Cash equivalent" xfId="2637"/>
    <cellStyle name="_Cost_Huawei_DWDM_Q1 2008 - J027 - JI Group - Note R11_Q1_09_JAS Group_Note R2" xfId="9405"/>
    <cellStyle name="_Cost_Huawei_DWDM_Q1 2008 - J027 - JI Group - Note R11_Q209_J027_Note group R2" xfId="9406"/>
    <cellStyle name="_Cost_Huawei_DWDM_Q1 2008 - J027 - JI Group - Note R11_Q2-2010_TTT I_Note R3" xfId="7190"/>
    <cellStyle name="_Cost_Huawei_DWDM_Q1 2008 - J027 - JI Group - Note R11_Q309_J032_Note R1_Audit (2)" xfId="9407"/>
    <cellStyle name="_Cost_Huawei_DWDM_Q1 2008 - J027 - JI Group - Note R11_Q309_J032_Note R1_Audit (2) 2" xfId="11704"/>
    <cellStyle name="_Cost_Huawei_DWDM_Q1 2008 - J027 - JI Group - Note R11_Q309_J032_Note R1_Audit (2) 3" xfId="11544"/>
    <cellStyle name="_Cost_Huawei_DWDM_Q1 2008 - J027 - JI Group - Note R11_Q309_J032_Note R1_Audit (2)_JTS_Note R1_Q2Y2010" xfId="9408"/>
    <cellStyle name="_Cost_Huawei_DWDM_Q1 2008 - J027 - JI Group - Note R11_Q309_J032_Note R1_Audit (2)_JTS_Note R1_Q2Y2010 2" xfId="11487"/>
    <cellStyle name="_Cost_Huawei_DWDM_Q1 2008 - J027 - JI Group - Note R11_Q309_J032_Note R1_Audit (2)_Note_R1_Aging_Q2_11" xfId="9409"/>
    <cellStyle name="_Cost_Huawei_DWDM_Q1 2008 - J027 - JI Group - Note R11_Q309_J032_Note R1_Audit (2)_Note_R1_Aging_Q2_11 2" xfId="12715"/>
    <cellStyle name="_Cost_Huawei_DWDM_Q1 2008 - J027 - JI Group - Note R11_Q309_J032_Note R1_Audit (2)_Note_R1_Aging_Q3_11" xfId="11322"/>
    <cellStyle name="_Cost_Huawei_DWDM_Q1 2008 - J027 - JI Group - Note R11_Q309_J032_Note R1_Audit (2)_Note_R1_Aging_Q4" xfId="9410"/>
    <cellStyle name="_Cost_Huawei_DWDM_Q1 2008 - J027 - JI Group - Note R11_Q309_J032_Note R1_Audit (2)_Note_R1_Aging_Q4 2" xfId="12159"/>
    <cellStyle name="_Cost_Huawei_DWDM_Q1 2008 - J027 - JI Group - Note R11_Q309_J032_Note R1_Audit (2)_Q210_J032_Note R1_Unrealised" xfId="9411"/>
    <cellStyle name="_Cost_Huawei_DWDM_Q1 2008 - J027 - JI Group - Note R11_Q309_J032_Note R1_Audit (2)_Q210_J032_Note R1_Unrealised 2" xfId="12350"/>
    <cellStyle name="_Cost_Huawei_DWDM_Q1_09_JAS Group_Note R2" xfId="9412"/>
    <cellStyle name="_Cost_Huawei_DWDM_Q2 2008 - J027 - JI Group - Note R11" xfId="5924"/>
    <cellStyle name="_Cost_Huawei_DWDM_Q209_J027_Note group R2" xfId="9413"/>
    <cellStyle name="_Cost_Huawei_DWDM_Q2-2010_TTT I_Note R3" xfId="7191"/>
    <cellStyle name="_Cost_Huawei_DWDM_Q3 2008 - J027 - JI Group - Note R1" xfId="5925"/>
    <cellStyle name="_Cost_Huawei_DWDM_Q3 2008 - J027 - JI Group - Note R11" xfId="5926"/>
    <cellStyle name="_Cost_Huawei_DWDM_Q309_J032_Note R1_Audit (2)" xfId="9414"/>
    <cellStyle name="_Cost_Huawei_DWDM_Q309_J032_Note R1_Audit (2) 2" xfId="11508"/>
    <cellStyle name="_Cost_Huawei_DWDM_Q309_J032_Note R1_Audit (2) 3" xfId="11472"/>
    <cellStyle name="_Cost_Huawei_DWDM_Q309_J032_Note R1_Audit (2)_JTS_Note R1_Q2Y2010" xfId="9415"/>
    <cellStyle name="_Cost_Huawei_DWDM_Q309_J032_Note R1_Audit (2)_JTS_Note R1_Q2Y2010 2" xfId="12919"/>
    <cellStyle name="_Cost_Huawei_DWDM_Q309_J032_Note R1_Audit (2)_Note_R1_Aging_Q2_11" xfId="9416"/>
    <cellStyle name="_Cost_Huawei_DWDM_Q309_J032_Note R1_Audit (2)_Note_R1_Aging_Q2_11 2" xfId="12845"/>
    <cellStyle name="_Cost_Huawei_DWDM_Q309_J032_Note R1_Audit (2)_Note_R1_Aging_Q3_11" xfId="12253"/>
    <cellStyle name="_Cost_Huawei_DWDM_Q309_J032_Note R1_Audit (2)_Note_R1_Aging_Q4" xfId="9417"/>
    <cellStyle name="_Cost_Huawei_DWDM_Q309_J032_Note R1_Audit (2)_Note_R1_Aging_Q4 2" xfId="12442"/>
    <cellStyle name="_Cost_Huawei_DWDM_Q309_J032_Note R1_Audit (2)_Q210_J032_Note R1_Unrealised" xfId="9418"/>
    <cellStyle name="_Cost_Huawei_DWDM_Q309_J032_Note R1_Audit (2)_Q210_J032_Note R1_Unrealised 2" xfId="12170"/>
    <cellStyle name="_Cost_Huawei_DWDM_Q3-2011_TTT BB_Note R1" xfId="11810"/>
    <cellStyle name="_Cost_Huawei_DWDM_R11_Detail cash flow" xfId="356"/>
    <cellStyle name="_Cost_Huawei_DWDM_R11_Detail cash flow 2" xfId="10524"/>
    <cellStyle name="_Cost_Huawei_DWDM_R11_Detail cash flow_(2)Sum of cash&amp;cash equivalent" xfId="357"/>
    <cellStyle name="_Cost_Huawei_DWDM_RD" xfId="12193"/>
    <cellStyle name="_Cost_Huawei_DWDM_Y2008_JI Group - Note R11" xfId="5927"/>
    <cellStyle name="_costsheet-TT&amp;T-300k Datacom" xfId="358"/>
    <cellStyle name="_costsheet-TT&amp;T-300k Datacom 2" xfId="10525"/>
    <cellStyle name="_costsheet-TT&amp;T-300k DSLAM Option 2" xfId="359"/>
    <cellStyle name="_costsheet-TT&amp;T-300k DSLAM Option 2 2" xfId="10526"/>
    <cellStyle name="_costsheet-TT&amp;T-300k OSS&amp;AAA New" xfId="360"/>
    <cellStyle name="_costsheet-TT&amp;T-300k OSS&amp;AAA New 10" xfId="5928"/>
    <cellStyle name="_costsheet-TT&amp;T-300k OSS&amp;AAA New 11" xfId="5929"/>
    <cellStyle name="_costsheet-TT&amp;T-300k OSS&amp;AAA New 12" xfId="5930"/>
    <cellStyle name="_costsheet-TT&amp;T-300k OSS&amp;AAA New 13" xfId="5931"/>
    <cellStyle name="_costsheet-TT&amp;T-300k OSS&amp;AAA New 14" xfId="5932"/>
    <cellStyle name="_costsheet-TT&amp;T-300k OSS&amp;AAA New 15" xfId="5933"/>
    <cellStyle name="_costsheet-TT&amp;T-300k OSS&amp;AAA New 16" xfId="5934"/>
    <cellStyle name="_costsheet-TT&amp;T-300k OSS&amp;AAA New 17" xfId="5935"/>
    <cellStyle name="_costsheet-TT&amp;T-300k OSS&amp;AAA New 18" xfId="5936"/>
    <cellStyle name="_costsheet-TT&amp;T-300k OSS&amp;AAA New 19" xfId="5937"/>
    <cellStyle name="_costsheet-TT&amp;T-300k OSS&amp;AAA New 2" xfId="2222"/>
    <cellStyle name="_costsheet-TT&amp;T-300k OSS&amp;AAA New 2 2" xfId="10875"/>
    <cellStyle name="_costsheet-TT&amp;T-300k OSS&amp;AAA New 2 3" xfId="12639"/>
    <cellStyle name="_costsheet-TT&amp;T-300k OSS&amp;AAA New 20" xfId="5938"/>
    <cellStyle name="_costsheet-TT&amp;T-300k OSS&amp;AAA New 21" xfId="5939"/>
    <cellStyle name="_costsheet-TT&amp;T-300k OSS&amp;AAA New 22" xfId="5940"/>
    <cellStyle name="_costsheet-TT&amp;T-300k OSS&amp;AAA New 23" xfId="5941"/>
    <cellStyle name="_costsheet-TT&amp;T-300k OSS&amp;AAA New 24" xfId="10527"/>
    <cellStyle name="_costsheet-TT&amp;T-300k OSS&amp;AAA New 3" xfId="2015"/>
    <cellStyle name="_costsheet-TT&amp;T-300k OSS&amp;AAA New 3 2" xfId="10940"/>
    <cellStyle name="_costsheet-TT&amp;T-300k OSS&amp;AAA New 4" xfId="5942"/>
    <cellStyle name="_costsheet-TT&amp;T-300k OSS&amp;AAA New 5" xfId="5943"/>
    <cellStyle name="_costsheet-TT&amp;T-300k OSS&amp;AAA New 6" xfId="5944"/>
    <cellStyle name="_costsheet-TT&amp;T-300k OSS&amp;AAA New 7" xfId="5945"/>
    <cellStyle name="_costsheet-TT&amp;T-300k OSS&amp;AAA New 8" xfId="5946"/>
    <cellStyle name="_costsheet-TT&amp;T-300k OSS&amp;AAA New 9" xfId="5947"/>
    <cellStyle name="_costsheet-TT&amp;T-300k OSS&amp;AAA New_(11)unrealised ex.rate" xfId="361"/>
    <cellStyle name="_costsheet-TT&amp;T-300k OSS&amp;AAA New_(11)unrealised ex.rate 2" xfId="362"/>
    <cellStyle name="_costsheet-TT&amp;T-300k OSS&amp;AAA New_(11)unrealised ex.rate 3" xfId="363"/>
    <cellStyle name="_costsheet-TT&amp;T-300k OSS&amp;AAA New_(11)unrealised ex.rate 4" xfId="364"/>
    <cellStyle name="_costsheet-TT&amp;T-300k OSS&amp;AAA New_(11)unrealised ex.rate 5" xfId="365"/>
    <cellStyle name="_costsheet-TT&amp;T-300k OSS&amp;AAA New_(11)unrealised ex.rate_(2)Sum of cash&amp;cash equipvalent" xfId="366"/>
    <cellStyle name="_costsheet-TT&amp;T-300k OSS&amp;AAA New_(11)unrealised ex.rate_(2)Sum of cash&amp;cash equipvalent 2" xfId="367"/>
    <cellStyle name="_costsheet-TT&amp;T-300k OSS&amp;AAA New_(11)unrealised ex.rate_(2)Sum of cash&amp;cash equipvalent 3" xfId="368"/>
    <cellStyle name="_costsheet-TT&amp;T-300k OSS&amp;AAA New_(11)unrealised ex.rate_(2)Sum of cash&amp;cash equipvalent 4" xfId="369"/>
    <cellStyle name="_costsheet-TT&amp;T-300k OSS&amp;AAA New_(11)unrealised ex.rate_(2)Sum of cash&amp;cash equipvalent 5" xfId="370"/>
    <cellStyle name="_costsheet-TT&amp;T-300k OSS&amp;AAA New_(11)unrealised ex.rate_(3)Aging AR" xfId="371"/>
    <cellStyle name="_costsheet-TT&amp;T-300k OSS&amp;AAA New_(11)unrealised ex.rate_(3)Aging AR 2" xfId="372"/>
    <cellStyle name="_costsheet-TT&amp;T-300k OSS&amp;AAA New_(11)unrealised ex.rate_(3)Aging AR 3" xfId="373"/>
    <cellStyle name="_costsheet-TT&amp;T-300k OSS&amp;AAA New_(11)unrealised ex.rate_(3)Aging AR 4" xfId="374"/>
    <cellStyle name="_costsheet-TT&amp;T-300k OSS&amp;AAA New_(11)unrealised ex.rate_(3)Aging AR 5" xfId="375"/>
    <cellStyle name="_costsheet-TT&amp;T-300k OSS&amp;AAA New_(12) Detail cash flow" xfId="10308"/>
    <cellStyle name="_costsheet-TT&amp;T-300k OSS&amp;AAA New_(3)Selling and admin Q2_Y2009" xfId="9419"/>
    <cellStyle name="_costsheet-TT&amp;T-300k OSS&amp;AAA New_(3)Selling and admin Q2_Y2009 2" xfId="10309"/>
    <cellStyle name="_costsheet-TT&amp;T-300k OSS&amp;AAA New_(3)Selling and admin Q2_Y2009_2010_JAS Group_R3_Expenses by nature 2009" xfId="9420"/>
    <cellStyle name="_costsheet-TT&amp;T-300k OSS&amp;AAA New_(3)Selling and admin Q2_Y2009_Q209_J027_Note group R3" xfId="9421"/>
    <cellStyle name="_costsheet-TT&amp;T-300k OSS&amp;AAA New_(3)Selling and admin Q2_Y2009_Q209_J027_Note group R3 2" xfId="10310"/>
    <cellStyle name="_costsheet-TT&amp;T-300k OSS&amp;AAA New_(3)Selling and admin Q2_Y2009_Q209_J027_Note group R3_2010_JAS Group_R3_Expenses by nature 2009" xfId="9422"/>
    <cellStyle name="_costsheet-TT&amp;T-300k OSS&amp;AAA New_2008Q1_JI Group - Note R11" xfId="376"/>
    <cellStyle name="_costsheet-TT&amp;T-300k OSS&amp;AAA New_2008Q1_JI Group - Note R11 2" xfId="2016"/>
    <cellStyle name="_costsheet-TT&amp;T-300k OSS&amp;AAA New_2008Q1_JI Group - Note R11 3" xfId="10528"/>
    <cellStyle name="_costsheet-TT&amp;T-300k OSS&amp;AAA New_2008Q1_JI Group - Note R11_(11)unrealised ex.rate" xfId="377"/>
    <cellStyle name="_costsheet-TT&amp;T-300k OSS&amp;AAA New_2008Q1_JI Group - Note R11_(11)unrealised ex.rate 2" xfId="378"/>
    <cellStyle name="_costsheet-TT&amp;T-300k OSS&amp;AAA New_2008Q1_JI Group - Note R11_(11)unrealised ex.rate 3" xfId="379"/>
    <cellStyle name="_costsheet-TT&amp;T-300k OSS&amp;AAA New_2008Q1_JI Group - Note R11_(11)unrealised ex.rate 4" xfId="380"/>
    <cellStyle name="_costsheet-TT&amp;T-300k OSS&amp;AAA New_2008Q1_JI Group - Note R11_(11)unrealised ex.rate 5" xfId="381"/>
    <cellStyle name="_costsheet-TT&amp;T-300k OSS&amp;AAA New_2008Q1_JI Group - Note R11_(11)unrealised ex.rate_(2)Sum of cash&amp;cash equipvalent" xfId="382"/>
    <cellStyle name="_costsheet-TT&amp;T-300k OSS&amp;AAA New_2008Q1_JI Group - Note R11_(11)unrealised ex.rate_(2)Sum of cash&amp;cash equipvalent 2" xfId="383"/>
    <cellStyle name="_costsheet-TT&amp;T-300k OSS&amp;AAA New_2008Q1_JI Group - Note R11_(11)unrealised ex.rate_(2)Sum of cash&amp;cash equipvalent 3" xfId="384"/>
    <cellStyle name="_costsheet-TT&amp;T-300k OSS&amp;AAA New_2008Q1_JI Group - Note R11_(11)unrealised ex.rate_(2)Sum of cash&amp;cash equipvalent 4" xfId="385"/>
    <cellStyle name="_costsheet-TT&amp;T-300k OSS&amp;AAA New_2008Q1_JI Group - Note R11_(11)unrealised ex.rate_(2)Sum of cash&amp;cash equipvalent 5" xfId="386"/>
    <cellStyle name="_costsheet-TT&amp;T-300k OSS&amp;AAA New_2008Q1_JI Group - Note R11_(11)unrealised ex.rate_(3)Aging AR" xfId="387"/>
    <cellStyle name="_costsheet-TT&amp;T-300k OSS&amp;AAA New_2008Q1_JI Group - Note R11_(11)unrealised ex.rate_(3)Aging AR 2" xfId="388"/>
    <cellStyle name="_costsheet-TT&amp;T-300k OSS&amp;AAA New_2008Q1_JI Group - Note R11_(11)unrealised ex.rate_(3)Aging AR 3" xfId="389"/>
    <cellStyle name="_costsheet-TT&amp;T-300k OSS&amp;AAA New_2008Q1_JI Group - Note R11_(11)unrealised ex.rate_(3)Aging AR 4" xfId="390"/>
    <cellStyle name="_costsheet-TT&amp;T-300k OSS&amp;AAA New_2008Q1_JI Group - Note R11_(11)unrealised ex.rate_(3)Aging AR 5" xfId="391"/>
    <cellStyle name="_costsheet-TT&amp;T-300k OSS&amp;AAA New_2008Q1_JI Group - Note R11_(12) Detail cash flow" xfId="10311"/>
    <cellStyle name="_costsheet-TT&amp;T-300k OSS&amp;AAA New_2008Q1_JI Group - Note R11_(3)Selling and admin Q2_Y2009" xfId="9423"/>
    <cellStyle name="_costsheet-TT&amp;T-300k OSS&amp;AAA New_2008Q1_JI Group - Note R11_(3)Selling and admin Q2_Y2009 2" xfId="10312"/>
    <cellStyle name="_costsheet-TT&amp;T-300k OSS&amp;AAA New_2008Q1_JI Group - Note R11_(3)Selling and admin Q2_Y2009_2010_JAS Group_R3_Expenses by nature 2009" xfId="9424"/>
    <cellStyle name="_costsheet-TT&amp;T-300k OSS&amp;AAA New_2008Q1_JI Group - Note R11_(3)Selling and admin Q2_Y2009_Q209_J027_Note group R3" xfId="9425"/>
    <cellStyle name="_costsheet-TT&amp;T-300k OSS&amp;AAA New_2008Q1_JI Group - Note R11_(3)Selling and admin Q2_Y2009_Q209_J027_Note group R3 2" xfId="10313"/>
    <cellStyle name="_costsheet-TT&amp;T-300k OSS&amp;AAA New_2008Q1_JI Group - Note R11_(3)Selling and admin Q2_Y2009_Q209_J027_Note group R3_2010_JAS Group_R3_Expenses by nature 2009" xfId="9426"/>
    <cellStyle name="_costsheet-TT&amp;T-300k OSS&amp;AAA New_2008Q1_JI Group - Note R11_2010_Q3_TTT I_Note R3." xfId="7192"/>
    <cellStyle name="_costsheet-TT&amp;T-300k OSS&amp;AAA New_2008Q1_JI Group - Note R11_2010_Q4_TTT I_Note R3" xfId="7193"/>
    <cellStyle name="_costsheet-TT&amp;T-300k OSS&amp;AAA New_2008Q1_JI Group - Note R11_Cashflow_Company only" xfId="4497"/>
    <cellStyle name="_costsheet-TT&amp;T-300k OSS&amp;AAA New_2008Q1_JI Group - Note R11_detail cash flow" xfId="7082"/>
    <cellStyle name="_costsheet-TT&amp;T-300k OSS&amp;AAA New_2008Q1_JI Group - Note R11_detail cash flow 2" xfId="11914"/>
    <cellStyle name="_costsheet-TT&amp;T-300k OSS&amp;AAA New_2008Q1_JI Group - Note R11_Note unrealized (update)" xfId="9427"/>
    <cellStyle name="_costsheet-TT&amp;T-300k OSS&amp;AAA New_2008Q1_JI Group - Note R11_Note unrealized (update) 2" xfId="11622"/>
    <cellStyle name="_costsheet-TT&amp;T-300k OSS&amp;AAA New_2008Q1_JI Group - Note R11_Note unrealized (update) 3" xfId="12304"/>
    <cellStyle name="_costsheet-TT&amp;T-300k OSS&amp;AAA New_2008Q1_JI Group - Note R11_Note unrealized (update)_JTS_Note R1_Q2Y2010" xfId="9428"/>
    <cellStyle name="_costsheet-TT&amp;T-300k OSS&amp;AAA New_2008Q1_JI Group - Note R11_Note unrealized (update)_JTS_Note R1_Q2Y2010 2" xfId="12156"/>
    <cellStyle name="_costsheet-TT&amp;T-300k OSS&amp;AAA New_2008Q1_JI Group - Note R11_Note unrealized (update)_Note_R1_Aging_Q2_11" xfId="9429"/>
    <cellStyle name="_costsheet-TT&amp;T-300k OSS&amp;AAA New_2008Q1_JI Group - Note R11_Note unrealized (update)_Note_R1_Aging_Q2_11 2" xfId="12185"/>
    <cellStyle name="_costsheet-TT&amp;T-300k OSS&amp;AAA New_2008Q1_JI Group - Note R11_Note unrealized (update)_Note_R1_Aging_Q3_11" xfId="11945"/>
    <cellStyle name="_costsheet-TT&amp;T-300k OSS&amp;AAA New_2008Q1_JI Group - Note R11_Note unrealized (update)_Note_R1_Aging_Q4" xfId="9430"/>
    <cellStyle name="_costsheet-TT&amp;T-300k OSS&amp;AAA New_2008Q1_JI Group - Note R11_Note unrealized (update)_Note_R1_Aging_Q4 2" xfId="10671"/>
    <cellStyle name="_costsheet-TT&amp;T-300k OSS&amp;AAA New_2008Q1_JI Group - Note R11_Note unrealized (update)_Q210_J032_Note R1_Unrealised" xfId="9431"/>
    <cellStyle name="_costsheet-TT&amp;T-300k OSS&amp;AAA New_2008Q1_JI Group - Note R11_Note unrealized (update)_Q210_J032_Note R1_Unrealised 2" xfId="12724"/>
    <cellStyle name="_costsheet-TT&amp;T-300k OSS&amp;AAA New_2008Q1_JI Group - Note R11_Note_Cash&amp;Cash equivalent" xfId="2566"/>
    <cellStyle name="_costsheet-TT&amp;T-300k OSS&amp;AAA New_2008Q1_JI Group - Note R11_Q1_09_JAS Group_Note R2" xfId="9432"/>
    <cellStyle name="_costsheet-TT&amp;T-300k OSS&amp;AAA New_2008Q1_JI Group - Note R11_Q209_J027_Note group R2" xfId="9433"/>
    <cellStyle name="_costsheet-TT&amp;T-300k OSS&amp;AAA New_2008Q1_JI Group - Note R11_Q2-2010_TTT I_Note R3" xfId="7194"/>
    <cellStyle name="_costsheet-TT&amp;T-300k OSS&amp;AAA New_2008Q1_JI Group - Note R11_Q309_J032_Note R1_Audit (2)" xfId="9434"/>
    <cellStyle name="_costsheet-TT&amp;T-300k OSS&amp;AAA New_2008Q1_JI Group - Note R11_Q309_J032_Note R1_Audit (2) 2" xfId="11976"/>
    <cellStyle name="_costsheet-TT&amp;T-300k OSS&amp;AAA New_2008Q1_JI Group - Note R11_Q309_J032_Note R1_Audit (2) 3" xfId="10682"/>
    <cellStyle name="_costsheet-TT&amp;T-300k OSS&amp;AAA New_2008Q1_JI Group - Note R11_Q309_J032_Note R1_Audit (2)_JTS_Note R1_Q2Y2010" xfId="9435"/>
    <cellStyle name="_costsheet-TT&amp;T-300k OSS&amp;AAA New_2008Q1_JI Group - Note R11_Q309_J032_Note R1_Audit (2)_JTS_Note R1_Q2Y2010 2" xfId="11921"/>
    <cellStyle name="_costsheet-TT&amp;T-300k OSS&amp;AAA New_2008Q1_JI Group - Note R11_Q309_J032_Note R1_Audit (2)_Note_R1_Aging_Q2_11" xfId="9436"/>
    <cellStyle name="_costsheet-TT&amp;T-300k OSS&amp;AAA New_2008Q1_JI Group - Note R11_Q309_J032_Note R1_Audit (2)_Note_R1_Aging_Q2_11 2" xfId="12433"/>
    <cellStyle name="_costsheet-TT&amp;T-300k OSS&amp;AAA New_2008Q1_JI Group - Note R11_Q309_J032_Note R1_Audit (2)_Note_R1_Aging_Q3_11" xfId="12252"/>
    <cellStyle name="_costsheet-TT&amp;T-300k OSS&amp;AAA New_2008Q1_JI Group - Note R11_Q309_J032_Note R1_Audit (2)_Note_R1_Aging_Q4" xfId="9437"/>
    <cellStyle name="_costsheet-TT&amp;T-300k OSS&amp;AAA New_2008Q1_JI Group - Note R11_Q309_J032_Note R1_Audit (2)_Note_R1_Aging_Q4 2" xfId="12842"/>
    <cellStyle name="_costsheet-TT&amp;T-300k OSS&amp;AAA New_2008Q1_JI Group - Note R11_Q309_J032_Note R1_Audit (2)_Q210_J032_Note R1_Unrealised" xfId="9438"/>
    <cellStyle name="_costsheet-TT&amp;T-300k OSS&amp;AAA New_2008Q1_JI Group - Note R11_Q309_J032_Note R1_Audit (2)_Q210_J032_Note R1_Unrealised 2" xfId="12496"/>
    <cellStyle name="_costsheet-TT&amp;T-300k OSS&amp;AAA New_2008Q2_JIG_Note R11" xfId="5948"/>
    <cellStyle name="_costsheet-TT&amp;T-300k OSS&amp;AAA New_2008Q3- J027 - JI Group - Note R1" xfId="5949"/>
    <cellStyle name="_costsheet-TT&amp;T-300k OSS&amp;AAA New_2008Q3- J027 - JI Group - Note R1 2" xfId="12466"/>
    <cellStyle name="_costsheet-TT&amp;T-300k OSS&amp;AAA New_2008Q3- J027 - JI Group - Note R1_Q1_09_JAS Group_Note R2" xfId="9439"/>
    <cellStyle name="_costsheet-TT&amp;T-300k OSS&amp;AAA New_2008Q3- J027 - JI Group - Note R1_Q209_J027_Note group R2" xfId="9440"/>
    <cellStyle name="_costsheet-TT&amp;T-300k OSS&amp;AAA New_2010_Q3_TTT I_Note R3." xfId="7195"/>
    <cellStyle name="_costsheet-TT&amp;T-300k OSS&amp;AAA New_2010_Q4_TTT I_Note R3" xfId="7196"/>
    <cellStyle name="_costsheet-TT&amp;T-300k OSS&amp;AAA New_3-TTTBB Budget 2010 to Dept (2)" xfId="11843"/>
    <cellStyle name="_costsheet-TT&amp;T-300k OSS&amp;AAA New_BS (T)" xfId="5799"/>
    <cellStyle name="_costsheet-TT&amp;T-300k OSS&amp;AAA New_Cashflow_Company only" xfId="4498"/>
    <cellStyle name="_costsheet-TT&amp;T-300k OSS&amp;AAA New_detail cash flow" xfId="7083"/>
    <cellStyle name="_costsheet-TT&amp;T-300k OSS&amp;AAA New_detail cash flow 2" xfId="11949"/>
    <cellStyle name="_costsheet-TT&amp;T-300k OSS&amp;AAA New_Movement CIP" xfId="12977"/>
    <cellStyle name="_costsheet-TT&amp;T-300k OSS&amp;AAA New_Note unrealized (update)" xfId="9441"/>
    <cellStyle name="_costsheet-TT&amp;T-300k OSS&amp;AAA New_Note unrealized (update) 2" xfId="12713"/>
    <cellStyle name="_costsheet-TT&amp;T-300k OSS&amp;AAA New_Note unrealized (update) 3" xfId="11923"/>
    <cellStyle name="_costsheet-TT&amp;T-300k OSS&amp;AAA New_Note unrealized (update)_JTS_Note R1_Q2Y2010" xfId="9442"/>
    <cellStyle name="_costsheet-TT&amp;T-300k OSS&amp;AAA New_Note unrealized (update)_JTS_Note R1_Q2Y2010 2" xfId="12882"/>
    <cellStyle name="_costsheet-TT&amp;T-300k OSS&amp;AAA New_Note unrealized (update)_Note_R1_Aging_Q2_11" xfId="9443"/>
    <cellStyle name="_costsheet-TT&amp;T-300k OSS&amp;AAA New_Note unrealized (update)_Note_R1_Aging_Q2_11 2" xfId="11856"/>
    <cellStyle name="_costsheet-TT&amp;T-300k OSS&amp;AAA New_Note unrealized (update)_Note_R1_Aging_Q3_11" xfId="12509"/>
    <cellStyle name="_costsheet-TT&amp;T-300k OSS&amp;AAA New_Note unrealized (update)_Note_R1_Aging_Q4" xfId="9444"/>
    <cellStyle name="_costsheet-TT&amp;T-300k OSS&amp;AAA New_Note unrealized (update)_Note_R1_Aging_Q4 2" xfId="12558"/>
    <cellStyle name="_costsheet-TT&amp;T-300k OSS&amp;AAA New_Note unrealized (update)_Q210_J032_Note R1_Unrealised" xfId="9445"/>
    <cellStyle name="_costsheet-TT&amp;T-300k OSS&amp;AAA New_Note unrealized (update)_Q210_J032_Note R1_Unrealised 2" xfId="12097"/>
    <cellStyle name="_costsheet-TT&amp;T-300k OSS&amp;AAA New_Note_Cash&amp;Cash equivalent" xfId="2610"/>
    <cellStyle name="_costsheet-TT&amp;T-300k OSS&amp;AAA New_only" xfId="2462"/>
    <cellStyle name="_costsheet-TT&amp;T-300k OSS&amp;AAA New_PL" xfId="2199"/>
    <cellStyle name="_costsheet-TT&amp;T-300k OSS&amp;AAA New_Q1 2008 - J027 - cash flow conso - WP" xfId="392"/>
    <cellStyle name="_costsheet-TT&amp;T-300k OSS&amp;AAA New_Q1 2008 - J027 - cash flow conso - WP 2" xfId="2017"/>
    <cellStyle name="_costsheet-TT&amp;T-300k OSS&amp;AAA New_Q1 2008 - J027 - cash flow conso - WP 3" xfId="10529"/>
    <cellStyle name="_costsheet-TT&amp;T-300k OSS&amp;AAA New_Q1 2008 - J027 - cash flow conso - WP_(11)unrealised ex.rate" xfId="393"/>
    <cellStyle name="_costsheet-TT&amp;T-300k OSS&amp;AAA New_Q1 2008 - J027 - cash flow conso - WP_(11)unrealised ex.rate 2" xfId="394"/>
    <cellStyle name="_costsheet-TT&amp;T-300k OSS&amp;AAA New_Q1 2008 - J027 - cash flow conso - WP_(11)unrealised ex.rate 3" xfId="395"/>
    <cellStyle name="_costsheet-TT&amp;T-300k OSS&amp;AAA New_Q1 2008 - J027 - cash flow conso - WP_(11)unrealised ex.rate 4" xfId="396"/>
    <cellStyle name="_costsheet-TT&amp;T-300k OSS&amp;AAA New_Q1 2008 - J027 - cash flow conso - WP_(11)unrealised ex.rate 5" xfId="397"/>
    <cellStyle name="_costsheet-TT&amp;T-300k OSS&amp;AAA New_Q1 2008 - J027 - cash flow conso - WP_(11)unrealised ex.rate_(2)Sum of cash&amp;cash equipvalent" xfId="398"/>
    <cellStyle name="_costsheet-TT&amp;T-300k OSS&amp;AAA New_Q1 2008 - J027 - cash flow conso - WP_(11)unrealised ex.rate_(2)Sum of cash&amp;cash equipvalent 2" xfId="399"/>
    <cellStyle name="_costsheet-TT&amp;T-300k OSS&amp;AAA New_Q1 2008 - J027 - cash flow conso - WP_(11)unrealised ex.rate_(2)Sum of cash&amp;cash equipvalent 3" xfId="400"/>
    <cellStyle name="_costsheet-TT&amp;T-300k OSS&amp;AAA New_Q1 2008 - J027 - cash flow conso - WP_(11)unrealised ex.rate_(2)Sum of cash&amp;cash equipvalent 4" xfId="401"/>
    <cellStyle name="_costsheet-TT&amp;T-300k OSS&amp;AAA New_Q1 2008 - J027 - cash flow conso - WP_(11)unrealised ex.rate_(2)Sum of cash&amp;cash equipvalent 5" xfId="402"/>
    <cellStyle name="_costsheet-TT&amp;T-300k OSS&amp;AAA New_Q1 2008 - J027 - cash flow conso - WP_(11)unrealised ex.rate_(3)Aging AR" xfId="403"/>
    <cellStyle name="_costsheet-TT&amp;T-300k OSS&amp;AAA New_Q1 2008 - J027 - cash flow conso - WP_(11)unrealised ex.rate_(3)Aging AR 2" xfId="404"/>
    <cellStyle name="_costsheet-TT&amp;T-300k OSS&amp;AAA New_Q1 2008 - J027 - cash flow conso - WP_(11)unrealised ex.rate_(3)Aging AR 3" xfId="405"/>
    <cellStyle name="_costsheet-TT&amp;T-300k OSS&amp;AAA New_Q1 2008 - J027 - cash flow conso - WP_(11)unrealised ex.rate_(3)Aging AR 4" xfId="406"/>
    <cellStyle name="_costsheet-TT&amp;T-300k OSS&amp;AAA New_Q1 2008 - J027 - cash flow conso - WP_(11)unrealised ex.rate_(3)Aging AR 5" xfId="407"/>
    <cellStyle name="_costsheet-TT&amp;T-300k OSS&amp;AAA New_Q1 2008 - J027 - cash flow conso - WP_(12) Detail cash flow" xfId="10314"/>
    <cellStyle name="_costsheet-TT&amp;T-300k OSS&amp;AAA New_Q1 2008 - J027 - cash flow conso - WP_(3)Selling and admin Q2_Y2009" xfId="9446"/>
    <cellStyle name="_costsheet-TT&amp;T-300k OSS&amp;AAA New_Q1 2008 - J027 - cash flow conso - WP_(3)Selling and admin Q2_Y2009 2" xfId="10315"/>
    <cellStyle name="_costsheet-TT&amp;T-300k OSS&amp;AAA New_Q1 2008 - J027 - cash flow conso - WP_(3)Selling and admin Q2_Y2009_2010_JAS Group_R3_Expenses by nature 2009" xfId="9447"/>
    <cellStyle name="_costsheet-TT&amp;T-300k OSS&amp;AAA New_Q1 2008 - J027 - cash flow conso - WP_(3)Selling and admin Q2_Y2009_Q209_J027_Note group R3" xfId="9448"/>
    <cellStyle name="_costsheet-TT&amp;T-300k OSS&amp;AAA New_Q1 2008 - J027 - cash flow conso - WP_(3)Selling and admin Q2_Y2009_Q209_J027_Note group R3 2" xfId="10316"/>
    <cellStyle name="_costsheet-TT&amp;T-300k OSS&amp;AAA New_Q1 2008 - J027 - cash flow conso - WP_(3)Selling and admin Q2_Y2009_Q209_J027_Note group R3_2010_JAS Group_R3_Expenses by nature 2009" xfId="9449"/>
    <cellStyle name="_costsheet-TT&amp;T-300k OSS&amp;AAA New_Q1 2008 - J027 - cash flow conso - WP_2010_Q3_TTT I_Note R3." xfId="7197"/>
    <cellStyle name="_costsheet-TT&amp;T-300k OSS&amp;AAA New_Q1 2008 - J027 - cash flow conso - WP_2010_Q4_TTT I_Note R3" xfId="7198"/>
    <cellStyle name="_costsheet-TT&amp;T-300k OSS&amp;AAA New_Q1 2008 - J027 - cash flow conso - WP_Cashflow_Company only" xfId="4496"/>
    <cellStyle name="_costsheet-TT&amp;T-300k OSS&amp;AAA New_Q1 2008 - J027 - cash flow conso - WP_detail cash flow" xfId="7084"/>
    <cellStyle name="_costsheet-TT&amp;T-300k OSS&amp;AAA New_Q1 2008 - J027 - cash flow conso - WP_detail cash flow 2" xfId="11459"/>
    <cellStyle name="_costsheet-TT&amp;T-300k OSS&amp;AAA New_Q1 2008 - J027 - cash flow conso - WP_Note unrealized (update)" xfId="9450"/>
    <cellStyle name="_costsheet-TT&amp;T-300k OSS&amp;AAA New_Q1 2008 - J027 - cash flow conso - WP_Note unrealized (update) 2" xfId="12863"/>
    <cellStyle name="_costsheet-TT&amp;T-300k OSS&amp;AAA New_Q1 2008 - J027 - cash flow conso - WP_Note unrealized (update) 3" xfId="12862"/>
    <cellStyle name="_costsheet-TT&amp;T-300k OSS&amp;AAA New_Q1 2008 - J027 - cash flow conso - WP_Note unrealized (update)_JTS_Note R1_Q2Y2010" xfId="9451"/>
    <cellStyle name="_costsheet-TT&amp;T-300k OSS&amp;AAA New_Q1 2008 - J027 - cash flow conso - WP_Note unrealized (update)_JTS_Note R1_Q2Y2010 2" xfId="12985"/>
    <cellStyle name="_costsheet-TT&amp;T-300k OSS&amp;AAA New_Q1 2008 - J027 - cash flow conso - WP_Note unrealized (update)_Note_R1_Aging_Q2_11" xfId="9452"/>
    <cellStyle name="_costsheet-TT&amp;T-300k OSS&amp;AAA New_Q1 2008 - J027 - cash flow conso - WP_Note unrealized (update)_Note_R1_Aging_Q2_11 2" xfId="11335"/>
    <cellStyle name="_costsheet-TT&amp;T-300k OSS&amp;AAA New_Q1 2008 - J027 - cash flow conso - WP_Note unrealized (update)_Note_R1_Aging_Q3_11" xfId="12144"/>
    <cellStyle name="_costsheet-TT&amp;T-300k OSS&amp;AAA New_Q1 2008 - J027 - cash flow conso - WP_Note unrealized (update)_Note_R1_Aging_Q4" xfId="9453"/>
    <cellStyle name="_costsheet-TT&amp;T-300k OSS&amp;AAA New_Q1 2008 - J027 - cash flow conso - WP_Note unrealized (update)_Note_R1_Aging_Q4 2" xfId="10488"/>
    <cellStyle name="_costsheet-TT&amp;T-300k OSS&amp;AAA New_Q1 2008 - J027 - cash flow conso - WP_Note unrealized (update)_Q210_J032_Note R1_Unrealised" xfId="9454"/>
    <cellStyle name="_costsheet-TT&amp;T-300k OSS&amp;AAA New_Q1 2008 - J027 - cash flow conso - WP_Note unrealized (update)_Q210_J032_Note R1_Unrealised 2" xfId="12551"/>
    <cellStyle name="_costsheet-TT&amp;T-300k OSS&amp;AAA New_Q1 2008 - J027 - cash flow conso - WP_Note_Cash&amp;Cash equivalent" xfId="2669"/>
    <cellStyle name="_costsheet-TT&amp;T-300k OSS&amp;AAA New_Q1 2008 - J027 - cash flow conso - WP_Q1_09_JAS Group_Note R2" xfId="9455"/>
    <cellStyle name="_costsheet-TT&amp;T-300k OSS&amp;AAA New_Q1 2008 - J027 - cash flow conso - WP_Q209_J027_Note group R2" xfId="9456"/>
    <cellStyle name="_costsheet-TT&amp;T-300k OSS&amp;AAA New_Q1 2008 - J027 - cash flow conso - WP_Q2-2010_TTT I_Note R3" xfId="7199"/>
    <cellStyle name="_costsheet-TT&amp;T-300k OSS&amp;AAA New_Q1 2008 - J027 - cash flow conso - WP_Q309_J032_Note R1_Audit (2)" xfId="9457"/>
    <cellStyle name="_costsheet-TT&amp;T-300k OSS&amp;AAA New_Q1 2008 - J027 - cash flow conso - WP_Q309_J032_Note R1_Audit (2) 2" xfId="11569"/>
    <cellStyle name="_costsheet-TT&amp;T-300k OSS&amp;AAA New_Q1 2008 - J027 - cash flow conso - WP_Q309_J032_Note R1_Audit (2) 3" xfId="11775"/>
    <cellStyle name="_costsheet-TT&amp;T-300k OSS&amp;AAA New_Q1 2008 - J027 - cash flow conso - WP_Q309_J032_Note R1_Audit (2)_JTS_Note R1_Q2Y2010" xfId="9458"/>
    <cellStyle name="_costsheet-TT&amp;T-300k OSS&amp;AAA New_Q1 2008 - J027 - cash flow conso - WP_Q309_J032_Note R1_Audit (2)_JTS_Note R1_Q2Y2010 2" xfId="11993"/>
    <cellStyle name="_costsheet-TT&amp;T-300k OSS&amp;AAA New_Q1 2008 - J027 - cash flow conso - WP_Q309_J032_Note R1_Audit (2)_Note_R1_Aging_Q2_11" xfId="9459"/>
    <cellStyle name="_costsheet-TT&amp;T-300k OSS&amp;AAA New_Q1 2008 - J027 - cash flow conso - WP_Q309_J032_Note R1_Audit (2)_Note_R1_Aging_Q2_11 2" xfId="12233"/>
    <cellStyle name="_costsheet-TT&amp;T-300k OSS&amp;AAA New_Q1 2008 - J027 - cash flow conso - WP_Q309_J032_Note R1_Audit (2)_Note_R1_Aging_Q3_11" xfId="11504"/>
    <cellStyle name="_costsheet-TT&amp;T-300k OSS&amp;AAA New_Q1 2008 - J027 - cash flow conso - WP_Q309_J032_Note R1_Audit (2)_Note_R1_Aging_Q4" xfId="9460"/>
    <cellStyle name="_costsheet-TT&amp;T-300k OSS&amp;AAA New_Q1 2008 - J027 - cash flow conso - WP_Q309_J032_Note R1_Audit (2)_Note_R1_Aging_Q4 2" xfId="10800"/>
    <cellStyle name="_costsheet-TT&amp;T-300k OSS&amp;AAA New_Q1 2008 - J027 - cash flow conso - WP_Q309_J032_Note R1_Audit (2)_Q210_J032_Note R1_Unrealised" xfId="9461"/>
    <cellStyle name="_costsheet-TT&amp;T-300k OSS&amp;AAA New_Q1 2008 - J027 - cash flow conso - WP_Q309_J032_Note R1_Audit (2)_Q210_J032_Note R1_Unrealised 2" xfId="12219"/>
    <cellStyle name="_costsheet-TT&amp;T-300k OSS&amp;AAA New_Q1 2008 - J027 - JI Group - Note R11" xfId="408"/>
    <cellStyle name="_costsheet-TT&amp;T-300k OSS&amp;AAA New_Q1 2008 - J027 - JI Group - Note R11 2" xfId="2018"/>
    <cellStyle name="_costsheet-TT&amp;T-300k OSS&amp;AAA New_Q1 2008 - J027 - JI Group - Note R11 3" xfId="10530"/>
    <cellStyle name="_costsheet-TT&amp;T-300k OSS&amp;AAA New_Q1 2008 - J027 - JI Group - Note R11_(11)unrealised ex.rate" xfId="409"/>
    <cellStyle name="_costsheet-TT&amp;T-300k OSS&amp;AAA New_Q1 2008 - J027 - JI Group - Note R11_(11)unrealised ex.rate 2" xfId="410"/>
    <cellStyle name="_costsheet-TT&amp;T-300k OSS&amp;AAA New_Q1 2008 - J027 - JI Group - Note R11_(11)unrealised ex.rate 3" xfId="411"/>
    <cellStyle name="_costsheet-TT&amp;T-300k OSS&amp;AAA New_Q1 2008 - J027 - JI Group - Note R11_(11)unrealised ex.rate 4" xfId="412"/>
    <cellStyle name="_costsheet-TT&amp;T-300k OSS&amp;AAA New_Q1 2008 - J027 - JI Group - Note R11_(11)unrealised ex.rate 5" xfId="413"/>
    <cellStyle name="_costsheet-TT&amp;T-300k OSS&amp;AAA New_Q1 2008 - J027 - JI Group - Note R11_(11)unrealised ex.rate_(2)Sum of cash&amp;cash equipvalent" xfId="414"/>
    <cellStyle name="_costsheet-TT&amp;T-300k OSS&amp;AAA New_Q1 2008 - J027 - JI Group - Note R11_(11)unrealised ex.rate_(2)Sum of cash&amp;cash equipvalent 2" xfId="415"/>
    <cellStyle name="_costsheet-TT&amp;T-300k OSS&amp;AAA New_Q1 2008 - J027 - JI Group - Note R11_(11)unrealised ex.rate_(2)Sum of cash&amp;cash equipvalent 3" xfId="416"/>
    <cellStyle name="_costsheet-TT&amp;T-300k OSS&amp;AAA New_Q1 2008 - J027 - JI Group - Note R11_(11)unrealised ex.rate_(2)Sum of cash&amp;cash equipvalent 4" xfId="417"/>
    <cellStyle name="_costsheet-TT&amp;T-300k OSS&amp;AAA New_Q1 2008 - J027 - JI Group - Note R11_(11)unrealised ex.rate_(2)Sum of cash&amp;cash equipvalent 5" xfId="418"/>
    <cellStyle name="_costsheet-TT&amp;T-300k OSS&amp;AAA New_Q1 2008 - J027 - JI Group - Note R11_(11)unrealised ex.rate_(3)Aging AR" xfId="419"/>
    <cellStyle name="_costsheet-TT&amp;T-300k OSS&amp;AAA New_Q1 2008 - J027 - JI Group - Note R11_(11)unrealised ex.rate_(3)Aging AR 2" xfId="420"/>
    <cellStyle name="_costsheet-TT&amp;T-300k OSS&amp;AAA New_Q1 2008 - J027 - JI Group - Note R11_(11)unrealised ex.rate_(3)Aging AR 3" xfId="421"/>
    <cellStyle name="_costsheet-TT&amp;T-300k OSS&amp;AAA New_Q1 2008 - J027 - JI Group - Note R11_(11)unrealised ex.rate_(3)Aging AR 4" xfId="422"/>
    <cellStyle name="_costsheet-TT&amp;T-300k OSS&amp;AAA New_Q1 2008 - J027 - JI Group - Note R11_(11)unrealised ex.rate_(3)Aging AR 5" xfId="423"/>
    <cellStyle name="_costsheet-TT&amp;T-300k OSS&amp;AAA New_Q1 2008 - J027 - JI Group - Note R11_(12) Detail cash flow" xfId="10317"/>
    <cellStyle name="_costsheet-TT&amp;T-300k OSS&amp;AAA New_Q1 2008 - J027 - JI Group - Note R11_(3)Selling and admin Q2_Y2009" xfId="9462"/>
    <cellStyle name="_costsheet-TT&amp;T-300k OSS&amp;AAA New_Q1 2008 - J027 - JI Group - Note R11_(3)Selling and admin Q2_Y2009 2" xfId="10318"/>
    <cellStyle name="_costsheet-TT&amp;T-300k OSS&amp;AAA New_Q1 2008 - J027 - JI Group - Note R11_(3)Selling and admin Q2_Y2009_2010_JAS Group_R3_Expenses by nature 2009" xfId="9463"/>
    <cellStyle name="_costsheet-TT&amp;T-300k OSS&amp;AAA New_Q1 2008 - J027 - JI Group - Note R11_(3)Selling and admin Q2_Y2009_Q209_J027_Note group R3" xfId="9464"/>
    <cellStyle name="_costsheet-TT&amp;T-300k OSS&amp;AAA New_Q1 2008 - J027 - JI Group - Note R11_(3)Selling and admin Q2_Y2009_Q209_J027_Note group R3 2" xfId="10319"/>
    <cellStyle name="_costsheet-TT&amp;T-300k OSS&amp;AAA New_Q1 2008 - J027 - JI Group - Note R11_(3)Selling and admin Q2_Y2009_Q209_J027_Note group R3_2010_JAS Group_R3_Expenses by nature 2009" xfId="9465"/>
    <cellStyle name="_costsheet-TT&amp;T-300k OSS&amp;AAA New_Q1 2008 - J027 - JI Group - Note R11_2010_Q3_TTT I_Note R3." xfId="7200"/>
    <cellStyle name="_costsheet-TT&amp;T-300k OSS&amp;AAA New_Q1 2008 - J027 - JI Group - Note R11_2010_Q4_TTT I_Note R3" xfId="7201"/>
    <cellStyle name="_costsheet-TT&amp;T-300k OSS&amp;AAA New_Q1 2008 - J027 - JI Group - Note R11_Cashflow_Company only" xfId="4495"/>
    <cellStyle name="_costsheet-TT&amp;T-300k OSS&amp;AAA New_Q1 2008 - J027 - JI Group - Note R11_detail cash flow" xfId="7085"/>
    <cellStyle name="_costsheet-TT&amp;T-300k OSS&amp;AAA New_Q1 2008 - J027 - JI Group - Note R11_detail cash flow 2" xfId="12408"/>
    <cellStyle name="_costsheet-TT&amp;T-300k OSS&amp;AAA New_Q1 2008 - J027 - JI Group - Note R11_Note unrealized (update)" xfId="9466"/>
    <cellStyle name="_costsheet-TT&amp;T-300k OSS&amp;AAA New_Q1 2008 - J027 - JI Group - Note R11_Note unrealized (update) 2" xfId="11614"/>
    <cellStyle name="_costsheet-TT&amp;T-300k OSS&amp;AAA New_Q1 2008 - J027 - JI Group - Note R11_Note unrealized (update) 3" xfId="11333"/>
    <cellStyle name="_costsheet-TT&amp;T-300k OSS&amp;AAA New_Q1 2008 - J027 - JI Group - Note R11_Note unrealized (update)_JTS_Note R1_Q2Y2010" xfId="9467"/>
    <cellStyle name="_costsheet-TT&amp;T-300k OSS&amp;AAA New_Q1 2008 - J027 - JI Group - Note R11_Note unrealized (update)_JTS_Note R1_Q2Y2010 2" xfId="11690"/>
    <cellStyle name="_costsheet-TT&amp;T-300k OSS&amp;AAA New_Q1 2008 - J027 - JI Group - Note R11_Note unrealized (update)_Note_R1_Aging_Q2_11" xfId="9468"/>
    <cellStyle name="_costsheet-TT&amp;T-300k OSS&amp;AAA New_Q1 2008 - J027 - JI Group - Note R11_Note unrealized (update)_Note_R1_Aging_Q2_11 2" xfId="11373"/>
    <cellStyle name="_costsheet-TT&amp;T-300k OSS&amp;AAA New_Q1 2008 - J027 - JI Group - Note R11_Note unrealized (update)_Note_R1_Aging_Q3_11" xfId="11580"/>
    <cellStyle name="_costsheet-TT&amp;T-300k OSS&amp;AAA New_Q1 2008 - J027 - JI Group - Note R11_Note unrealized (update)_Note_R1_Aging_Q4" xfId="9469"/>
    <cellStyle name="_costsheet-TT&amp;T-300k OSS&amp;AAA New_Q1 2008 - J027 - JI Group - Note R11_Note unrealized (update)_Note_R1_Aging_Q4 2" xfId="11818"/>
    <cellStyle name="_costsheet-TT&amp;T-300k OSS&amp;AAA New_Q1 2008 - J027 - JI Group - Note R11_Note unrealized (update)_Q210_J032_Note R1_Unrealised" xfId="9470"/>
    <cellStyle name="_costsheet-TT&amp;T-300k OSS&amp;AAA New_Q1 2008 - J027 - JI Group - Note R11_Note unrealized (update)_Q210_J032_Note R1_Unrealised 2" xfId="11941"/>
    <cellStyle name="_costsheet-TT&amp;T-300k OSS&amp;AAA New_Q1 2008 - J027 - JI Group - Note R11_Note_Cash&amp;Cash equivalent" xfId="2568"/>
    <cellStyle name="_costsheet-TT&amp;T-300k OSS&amp;AAA New_Q1 2008 - J027 - JI Group - Note R11_Q1_09_JAS Group_Note R2" xfId="9471"/>
    <cellStyle name="_costsheet-TT&amp;T-300k OSS&amp;AAA New_Q1 2008 - J027 - JI Group - Note R11_Q209_J027_Note group R2" xfId="9472"/>
    <cellStyle name="_costsheet-TT&amp;T-300k OSS&amp;AAA New_Q1 2008 - J027 - JI Group - Note R11_Q2-2010_TTT I_Note R3" xfId="7202"/>
    <cellStyle name="_costsheet-TT&amp;T-300k OSS&amp;AAA New_Q1 2008 - J027 - JI Group - Note R11_Q309_J032_Note R1_Audit (2)" xfId="9473"/>
    <cellStyle name="_costsheet-TT&amp;T-300k OSS&amp;AAA New_Q1 2008 - J027 - JI Group - Note R11_Q309_J032_Note R1_Audit (2) 2" xfId="11714"/>
    <cellStyle name="_costsheet-TT&amp;T-300k OSS&amp;AAA New_Q1 2008 - J027 - JI Group - Note R11_Q309_J032_Note R1_Audit (2) 3" xfId="11327"/>
    <cellStyle name="_costsheet-TT&amp;T-300k OSS&amp;AAA New_Q1 2008 - J027 - JI Group - Note R11_Q309_J032_Note R1_Audit (2)_JTS_Note R1_Q2Y2010" xfId="9474"/>
    <cellStyle name="_costsheet-TT&amp;T-300k OSS&amp;AAA New_Q1 2008 - J027 - JI Group - Note R11_Q309_J032_Note R1_Audit (2)_JTS_Note R1_Q2Y2010 2" xfId="12835"/>
    <cellStyle name="_costsheet-TT&amp;T-300k OSS&amp;AAA New_Q1 2008 - J027 - JI Group - Note R11_Q309_J032_Note R1_Audit (2)_Note_R1_Aging_Q2_11" xfId="9475"/>
    <cellStyle name="_costsheet-TT&amp;T-300k OSS&amp;AAA New_Q1 2008 - J027 - JI Group - Note R11_Q309_J032_Note R1_Audit (2)_Note_R1_Aging_Q2_11 2" xfId="11323"/>
    <cellStyle name="_costsheet-TT&amp;T-300k OSS&amp;AAA New_Q1 2008 - J027 - JI Group - Note R11_Q309_J032_Note R1_Audit (2)_Note_R1_Aging_Q3_11" xfId="12549"/>
    <cellStyle name="_costsheet-TT&amp;T-300k OSS&amp;AAA New_Q1 2008 - J027 - JI Group - Note R11_Q309_J032_Note R1_Audit (2)_Note_R1_Aging_Q4" xfId="9476"/>
    <cellStyle name="_costsheet-TT&amp;T-300k OSS&amp;AAA New_Q1 2008 - J027 - JI Group - Note R11_Q309_J032_Note R1_Audit (2)_Note_R1_Aging_Q4 2" xfId="11433"/>
    <cellStyle name="_costsheet-TT&amp;T-300k OSS&amp;AAA New_Q1 2008 - J027 - JI Group - Note R11_Q309_J032_Note R1_Audit (2)_Q210_J032_Note R1_Unrealised" xfId="9477"/>
    <cellStyle name="_costsheet-TT&amp;T-300k OSS&amp;AAA New_Q1 2008 - J027 - JI Group - Note R11_Q309_J032_Note R1_Audit (2)_Q210_J032_Note R1_Unrealised 2" xfId="11263"/>
    <cellStyle name="_costsheet-TT&amp;T-300k OSS&amp;AAA New_Q1_09_JAS Group_Note R2" xfId="9478"/>
    <cellStyle name="_costsheet-TT&amp;T-300k OSS&amp;AAA New_Q2 2008 - J027 - JI Group - Note R11" xfId="5950"/>
    <cellStyle name="_costsheet-TT&amp;T-300k OSS&amp;AAA New_Q209_J027_Note group R2" xfId="9479"/>
    <cellStyle name="_costsheet-TT&amp;T-300k OSS&amp;AAA New_Q2-2010_TTT I_Note R3" xfId="7203"/>
    <cellStyle name="_costsheet-TT&amp;T-300k OSS&amp;AAA New_Q3 2008 - J027 - JI Group - Note R1" xfId="5951"/>
    <cellStyle name="_costsheet-TT&amp;T-300k OSS&amp;AAA New_Q3 2008 - J027 - JI Group - Note R11" xfId="5952"/>
    <cellStyle name="_costsheet-TT&amp;T-300k OSS&amp;AAA New_Q309_J032_Note R1_Audit (2)" xfId="9480"/>
    <cellStyle name="_costsheet-TT&amp;T-300k OSS&amp;AAA New_Q309_J032_Note R1_Audit (2) 2" xfId="12573"/>
    <cellStyle name="_costsheet-TT&amp;T-300k OSS&amp;AAA New_Q309_J032_Note R1_Audit (2) 3" xfId="11396"/>
    <cellStyle name="_costsheet-TT&amp;T-300k OSS&amp;AAA New_Q309_J032_Note R1_Audit (2)_JTS_Note R1_Q2Y2010" xfId="9481"/>
    <cellStyle name="_costsheet-TT&amp;T-300k OSS&amp;AAA New_Q309_J032_Note R1_Audit (2)_JTS_Note R1_Q2Y2010 2" xfId="11839"/>
    <cellStyle name="_costsheet-TT&amp;T-300k OSS&amp;AAA New_Q309_J032_Note R1_Audit (2)_Note_R1_Aging_Q2_11" xfId="9482"/>
    <cellStyle name="_costsheet-TT&amp;T-300k OSS&amp;AAA New_Q309_J032_Note R1_Audit (2)_Note_R1_Aging_Q2_11 2" xfId="11703"/>
    <cellStyle name="_costsheet-TT&amp;T-300k OSS&amp;AAA New_Q309_J032_Note R1_Audit (2)_Note_R1_Aging_Q3_11" xfId="12659"/>
    <cellStyle name="_costsheet-TT&amp;T-300k OSS&amp;AAA New_Q309_J032_Note R1_Audit (2)_Note_R1_Aging_Q4" xfId="9483"/>
    <cellStyle name="_costsheet-TT&amp;T-300k OSS&amp;AAA New_Q309_J032_Note R1_Audit (2)_Note_R1_Aging_Q4 2" xfId="12693"/>
    <cellStyle name="_costsheet-TT&amp;T-300k OSS&amp;AAA New_Q309_J032_Note R1_Audit (2)_Q210_J032_Note R1_Unrealised" xfId="9484"/>
    <cellStyle name="_costsheet-TT&amp;T-300k OSS&amp;AAA New_Q309_J032_Note R1_Audit (2)_Q210_J032_Note R1_Unrealised 2" xfId="11925"/>
    <cellStyle name="_costsheet-TT&amp;T-300k OSS&amp;AAA New_Q3-2011_TTT BB_Note R1" xfId="11420"/>
    <cellStyle name="_costsheet-TT&amp;T-300k OSS&amp;AAA New_R11_Detail cash flow" xfId="424"/>
    <cellStyle name="_costsheet-TT&amp;T-300k OSS&amp;AAA New_R11_Detail cash flow 2" xfId="10531"/>
    <cellStyle name="_costsheet-TT&amp;T-300k OSS&amp;AAA New_R11_Detail cash flow_(2)Sum of cash&amp;cash equivalent" xfId="425"/>
    <cellStyle name="_costsheet-TT&amp;T-300k OSS&amp;AAA New_RD" xfId="12479"/>
    <cellStyle name="_costsheet-TT&amp;T-300k OSS&amp;AAA New_Y2008_JI Group - Note R11" xfId="5953"/>
    <cellStyle name="_costsheet-TTT-300k_Training Huawei" xfId="426"/>
    <cellStyle name="_costsheet-TTT-300k_Training Huawei 10" xfId="5954"/>
    <cellStyle name="_costsheet-TTT-300k_Training Huawei 11" xfId="5955"/>
    <cellStyle name="_costsheet-TTT-300k_Training Huawei 12" xfId="5956"/>
    <cellStyle name="_costsheet-TTT-300k_Training Huawei 13" xfId="5957"/>
    <cellStyle name="_costsheet-TTT-300k_Training Huawei 14" xfId="5958"/>
    <cellStyle name="_costsheet-TTT-300k_Training Huawei 15" xfId="5959"/>
    <cellStyle name="_costsheet-TTT-300k_Training Huawei 16" xfId="5960"/>
    <cellStyle name="_costsheet-TTT-300k_Training Huawei 17" xfId="5961"/>
    <cellStyle name="_costsheet-TTT-300k_Training Huawei 18" xfId="5962"/>
    <cellStyle name="_costsheet-TTT-300k_Training Huawei 19" xfId="5963"/>
    <cellStyle name="_costsheet-TTT-300k_Training Huawei 2" xfId="2221"/>
    <cellStyle name="_costsheet-TTT-300k_Training Huawei 2 2" xfId="10874"/>
    <cellStyle name="_costsheet-TTT-300k_Training Huawei 2 3" xfId="11530"/>
    <cellStyle name="_costsheet-TTT-300k_Training Huawei 20" xfId="5964"/>
    <cellStyle name="_costsheet-TTT-300k_Training Huawei 21" xfId="5965"/>
    <cellStyle name="_costsheet-TTT-300k_Training Huawei 22" xfId="5966"/>
    <cellStyle name="_costsheet-TTT-300k_Training Huawei 23" xfId="5967"/>
    <cellStyle name="_costsheet-TTT-300k_Training Huawei 24" xfId="10532"/>
    <cellStyle name="_costsheet-TTT-300k_Training Huawei 3" xfId="2019"/>
    <cellStyle name="_costsheet-TTT-300k_Training Huawei 3 2" xfId="10941"/>
    <cellStyle name="_costsheet-TTT-300k_Training Huawei 4" xfId="5968"/>
    <cellStyle name="_costsheet-TTT-300k_Training Huawei 5" xfId="5969"/>
    <cellStyle name="_costsheet-TTT-300k_Training Huawei 6" xfId="5970"/>
    <cellStyle name="_costsheet-TTT-300k_Training Huawei 7" xfId="5971"/>
    <cellStyle name="_costsheet-TTT-300k_Training Huawei 8" xfId="5972"/>
    <cellStyle name="_costsheet-TTT-300k_Training Huawei 9" xfId="5973"/>
    <cellStyle name="_costsheet-TTT-300k_Training Huawei_(11)unrealised ex.rate" xfId="427"/>
    <cellStyle name="_costsheet-TTT-300k_Training Huawei_(11)unrealised ex.rate 2" xfId="428"/>
    <cellStyle name="_costsheet-TTT-300k_Training Huawei_(11)unrealised ex.rate 3" xfId="429"/>
    <cellStyle name="_costsheet-TTT-300k_Training Huawei_(11)unrealised ex.rate 4" xfId="430"/>
    <cellStyle name="_costsheet-TTT-300k_Training Huawei_(11)unrealised ex.rate 5" xfId="431"/>
    <cellStyle name="_costsheet-TTT-300k_Training Huawei_(11)unrealised ex.rate_(2)Sum of cash&amp;cash equipvalent" xfId="432"/>
    <cellStyle name="_costsheet-TTT-300k_Training Huawei_(11)unrealised ex.rate_(2)Sum of cash&amp;cash equipvalent 2" xfId="433"/>
    <cellStyle name="_costsheet-TTT-300k_Training Huawei_(11)unrealised ex.rate_(2)Sum of cash&amp;cash equipvalent 3" xfId="434"/>
    <cellStyle name="_costsheet-TTT-300k_Training Huawei_(11)unrealised ex.rate_(2)Sum of cash&amp;cash equipvalent 4" xfId="435"/>
    <cellStyle name="_costsheet-TTT-300k_Training Huawei_(11)unrealised ex.rate_(2)Sum of cash&amp;cash equipvalent 5" xfId="436"/>
    <cellStyle name="_costsheet-TTT-300k_Training Huawei_(11)unrealised ex.rate_(3)Aging AR" xfId="437"/>
    <cellStyle name="_costsheet-TTT-300k_Training Huawei_(11)unrealised ex.rate_(3)Aging AR 2" xfId="438"/>
    <cellStyle name="_costsheet-TTT-300k_Training Huawei_(11)unrealised ex.rate_(3)Aging AR 3" xfId="439"/>
    <cellStyle name="_costsheet-TTT-300k_Training Huawei_(11)unrealised ex.rate_(3)Aging AR 4" xfId="440"/>
    <cellStyle name="_costsheet-TTT-300k_Training Huawei_(11)unrealised ex.rate_(3)Aging AR 5" xfId="441"/>
    <cellStyle name="_costsheet-TTT-300k_Training Huawei_(12) Detail cash flow" xfId="10320"/>
    <cellStyle name="_costsheet-TTT-300k_Training Huawei_(3)Selling and admin Q2_Y2009" xfId="9485"/>
    <cellStyle name="_costsheet-TTT-300k_Training Huawei_(3)Selling and admin Q2_Y2009 2" xfId="10321"/>
    <cellStyle name="_costsheet-TTT-300k_Training Huawei_(3)Selling and admin Q2_Y2009_2010_JAS Group_R3_Expenses by nature 2009" xfId="9486"/>
    <cellStyle name="_costsheet-TTT-300k_Training Huawei_(3)Selling and admin Q2_Y2009_Q209_J027_Note group R3" xfId="9487"/>
    <cellStyle name="_costsheet-TTT-300k_Training Huawei_(3)Selling and admin Q2_Y2009_Q209_J027_Note group R3 2" xfId="10322"/>
    <cellStyle name="_costsheet-TTT-300k_Training Huawei_(3)Selling and admin Q2_Y2009_Q209_J027_Note group R3_2010_JAS Group_R3_Expenses by nature 2009" xfId="9488"/>
    <cellStyle name="_costsheet-TTT-300k_Training Huawei_2008Q1_JI Group - Note R11" xfId="442"/>
    <cellStyle name="_costsheet-TTT-300k_Training Huawei_2008Q1_JI Group - Note R11 2" xfId="2020"/>
    <cellStyle name="_costsheet-TTT-300k_Training Huawei_2008Q1_JI Group - Note R11 3" xfId="10533"/>
    <cellStyle name="_costsheet-TTT-300k_Training Huawei_2008Q1_JI Group - Note R11_(11)unrealised ex.rate" xfId="443"/>
    <cellStyle name="_costsheet-TTT-300k_Training Huawei_2008Q1_JI Group - Note R11_(11)unrealised ex.rate 2" xfId="444"/>
    <cellStyle name="_costsheet-TTT-300k_Training Huawei_2008Q1_JI Group - Note R11_(11)unrealised ex.rate 3" xfId="445"/>
    <cellStyle name="_costsheet-TTT-300k_Training Huawei_2008Q1_JI Group - Note R11_(11)unrealised ex.rate 4" xfId="446"/>
    <cellStyle name="_costsheet-TTT-300k_Training Huawei_2008Q1_JI Group - Note R11_(11)unrealised ex.rate 5" xfId="447"/>
    <cellStyle name="_costsheet-TTT-300k_Training Huawei_2008Q1_JI Group - Note R11_(11)unrealised ex.rate_(2)Sum of cash&amp;cash equipvalent" xfId="448"/>
    <cellStyle name="_costsheet-TTT-300k_Training Huawei_2008Q1_JI Group - Note R11_(11)unrealised ex.rate_(2)Sum of cash&amp;cash equipvalent 2" xfId="449"/>
    <cellStyle name="_costsheet-TTT-300k_Training Huawei_2008Q1_JI Group - Note R11_(11)unrealised ex.rate_(2)Sum of cash&amp;cash equipvalent 3" xfId="450"/>
    <cellStyle name="_costsheet-TTT-300k_Training Huawei_2008Q1_JI Group - Note R11_(11)unrealised ex.rate_(2)Sum of cash&amp;cash equipvalent 4" xfId="451"/>
    <cellStyle name="_costsheet-TTT-300k_Training Huawei_2008Q1_JI Group - Note R11_(11)unrealised ex.rate_(2)Sum of cash&amp;cash equipvalent 5" xfId="452"/>
    <cellStyle name="_costsheet-TTT-300k_Training Huawei_2008Q1_JI Group - Note R11_(11)unrealised ex.rate_(3)Aging AR" xfId="453"/>
    <cellStyle name="_costsheet-TTT-300k_Training Huawei_2008Q1_JI Group - Note R11_(11)unrealised ex.rate_(3)Aging AR 2" xfId="454"/>
    <cellStyle name="_costsheet-TTT-300k_Training Huawei_2008Q1_JI Group - Note R11_(11)unrealised ex.rate_(3)Aging AR 3" xfId="455"/>
    <cellStyle name="_costsheet-TTT-300k_Training Huawei_2008Q1_JI Group - Note R11_(11)unrealised ex.rate_(3)Aging AR 4" xfId="456"/>
    <cellStyle name="_costsheet-TTT-300k_Training Huawei_2008Q1_JI Group - Note R11_(11)unrealised ex.rate_(3)Aging AR 5" xfId="457"/>
    <cellStyle name="_costsheet-TTT-300k_Training Huawei_2008Q1_JI Group - Note R11_(12) Detail cash flow" xfId="10323"/>
    <cellStyle name="_costsheet-TTT-300k_Training Huawei_2008Q1_JI Group - Note R11_(3)Selling and admin Q2_Y2009" xfId="9489"/>
    <cellStyle name="_costsheet-TTT-300k_Training Huawei_2008Q1_JI Group - Note R11_(3)Selling and admin Q2_Y2009 2" xfId="10324"/>
    <cellStyle name="_costsheet-TTT-300k_Training Huawei_2008Q1_JI Group - Note R11_(3)Selling and admin Q2_Y2009_2010_JAS Group_R3_Expenses by nature 2009" xfId="9490"/>
    <cellStyle name="_costsheet-TTT-300k_Training Huawei_2008Q1_JI Group - Note R11_(3)Selling and admin Q2_Y2009_Q209_J027_Note group R3" xfId="9491"/>
    <cellStyle name="_costsheet-TTT-300k_Training Huawei_2008Q1_JI Group - Note R11_(3)Selling and admin Q2_Y2009_Q209_J027_Note group R3 2" xfId="10325"/>
    <cellStyle name="_costsheet-TTT-300k_Training Huawei_2008Q1_JI Group - Note R11_(3)Selling and admin Q2_Y2009_Q209_J027_Note group R3_2010_JAS Group_R3_Expenses by nature 2009" xfId="9492"/>
    <cellStyle name="_costsheet-TTT-300k_Training Huawei_2008Q1_JI Group - Note R11_2010_Q3_TTT I_Note R3." xfId="7204"/>
    <cellStyle name="_costsheet-TTT-300k_Training Huawei_2008Q1_JI Group - Note R11_2010_Q4_TTT I_Note R3" xfId="7205"/>
    <cellStyle name="_costsheet-TTT-300k_Training Huawei_2008Q1_JI Group - Note R11_Cashflow_Company only" xfId="4958"/>
    <cellStyle name="_costsheet-TTT-300k_Training Huawei_2008Q1_JI Group - Note R11_detail cash flow" xfId="7086"/>
    <cellStyle name="_costsheet-TTT-300k_Training Huawei_2008Q1_JI Group - Note R11_detail cash flow 2" xfId="11978"/>
    <cellStyle name="_costsheet-TTT-300k_Training Huawei_2008Q1_JI Group - Note R11_Note unrealized (update)" xfId="9493"/>
    <cellStyle name="_costsheet-TTT-300k_Training Huawei_2008Q1_JI Group - Note R11_Note unrealized (update) 2" xfId="11290"/>
    <cellStyle name="_costsheet-TTT-300k_Training Huawei_2008Q1_JI Group - Note R11_Note unrealized (update) 3" xfId="11897"/>
    <cellStyle name="_costsheet-TTT-300k_Training Huawei_2008Q1_JI Group - Note R11_Note unrealized (update)_JTS_Note R1_Q2Y2010" xfId="9494"/>
    <cellStyle name="_costsheet-TTT-300k_Training Huawei_2008Q1_JI Group - Note R11_Note unrealized (update)_JTS_Note R1_Q2Y2010 2" xfId="11190"/>
    <cellStyle name="_costsheet-TTT-300k_Training Huawei_2008Q1_JI Group - Note R11_Note unrealized (update)_Note_R1_Aging_Q2_11" xfId="9495"/>
    <cellStyle name="_costsheet-TTT-300k_Training Huawei_2008Q1_JI Group - Note R11_Note unrealized (update)_Note_R1_Aging_Q2_11 2" xfId="11287"/>
    <cellStyle name="_costsheet-TTT-300k_Training Huawei_2008Q1_JI Group - Note R11_Note unrealized (update)_Note_R1_Aging_Q3_11" xfId="11725"/>
    <cellStyle name="_costsheet-TTT-300k_Training Huawei_2008Q1_JI Group - Note R11_Note unrealized (update)_Note_R1_Aging_Q4" xfId="9496"/>
    <cellStyle name="_costsheet-TTT-300k_Training Huawei_2008Q1_JI Group - Note R11_Note unrealized (update)_Note_R1_Aging_Q4 2" xfId="11786"/>
    <cellStyle name="_costsheet-TTT-300k_Training Huawei_2008Q1_JI Group - Note R11_Note unrealized (update)_Q210_J032_Note R1_Unrealised" xfId="9497"/>
    <cellStyle name="_costsheet-TTT-300k_Training Huawei_2008Q1_JI Group - Note R11_Note unrealized (update)_Q210_J032_Note R1_Unrealised 2" xfId="11329"/>
    <cellStyle name="_costsheet-TTT-300k_Training Huawei_2008Q1_JI Group - Note R11_Note_Cash&amp;Cash equivalent" xfId="2069"/>
    <cellStyle name="_costsheet-TTT-300k_Training Huawei_2008Q1_JI Group - Note R11_Q1_09_JAS Group_Note R2" xfId="9498"/>
    <cellStyle name="_costsheet-TTT-300k_Training Huawei_2008Q1_JI Group - Note R11_Q209_J027_Note group R2" xfId="9499"/>
    <cellStyle name="_costsheet-TTT-300k_Training Huawei_2008Q1_JI Group - Note R11_Q2-2010_TTT I_Note R3" xfId="7206"/>
    <cellStyle name="_costsheet-TTT-300k_Training Huawei_2008Q1_JI Group - Note R11_Q309_J032_Note R1_Audit (2)" xfId="9500"/>
    <cellStyle name="_costsheet-TTT-300k_Training Huawei_2008Q1_JI Group - Note R11_Q309_J032_Note R1_Audit (2) 2" xfId="12950"/>
    <cellStyle name="_costsheet-TTT-300k_Training Huawei_2008Q1_JI Group - Note R11_Q309_J032_Note R1_Audit (2) 3" xfId="12245"/>
    <cellStyle name="_costsheet-TTT-300k_Training Huawei_2008Q1_JI Group - Note R11_Q309_J032_Note R1_Audit (2)_JTS_Note R1_Q2Y2010" xfId="9501"/>
    <cellStyle name="_costsheet-TTT-300k_Training Huawei_2008Q1_JI Group - Note R11_Q309_J032_Note R1_Audit (2)_JTS_Note R1_Q2Y2010 2" xfId="13045"/>
    <cellStyle name="_costsheet-TTT-300k_Training Huawei_2008Q1_JI Group - Note R11_Q309_J032_Note R1_Audit (2)_Note_R1_Aging_Q2_11" xfId="9502"/>
    <cellStyle name="_costsheet-TTT-300k_Training Huawei_2008Q1_JI Group - Note R11_Q309_J032_Note R1_Audit (2)_Note_R1_Aging_Q2_11 2" xfId="10741"/>
    <cellStyle name="_costsheet-TTT-300k_Training Huawei_2008Q1_JI Group - Note R11_Q309_J032_Note R1_Audit (2)_Note_R1_Aging_Q3_11" xfId="12507"/>
    <cellStyle name="_costsheet-TTT-300k_Training Huawei_2008Q1_JI Group - Note R11_Q309_J032_Note R1_Audit (2)_Note_R1_Aging_Q4" xfId="9503"/>
    <cellStyle name="_costsheet-TTT-300k_Training Huawei_2008Q1_JI Group - Note R11_Q309_J032_Note R1_Audit (2)_Note_R1_Aging_Q4 2" xfId="10778"/>
    <cellStyle name="_costsheet-TTT-300k_Training Huawei_2008Q1_JI Group - Note R11_Q309_J032_Note R1_Audit (2)_Q210_J032_Note R1_Unrealised" xfId="9504"/>
    <cellStyle name="_costsheet-TTT-300k_Training Huawei_2008Q1_JI Group - Note R11_Q309_J032_Note R1_Audit (2)_Q210_J032_Note R1_Unrealised 2" xfId="12576"/>
    <cellStyle name="_costsheet-TTT-300k_Training Huawei_2008Q2_JIG_Note R11" xfId="5974"/>
    <cellStyle name="_costsheet-TTT-300k_Training Huawei_2008Q3- J027 - JI Group - Note R1" xfId="5975"/>
    <cellStyle name="_costsheet-TTT-300k_Training Huawei_2008Q3- J027 - JI Group - Note R1 2" xfId="12638"/>
    <cellStyle name="_costsheet-TTT-300k_Training Huawei_2008Q3- J027 - JI Group - Note R1_Q1_09_JAS Group_Note R2" xfId="9505"/>
    <cellStyle name="_costsheet-TTT-300k_Training Huawei_2008Q3- J027 - JI Group - Note R1_Q209_J027_Note group R2" xfId="9506"/>
    <cellStyle name="_costsheet-TTT-300k_Training Huawei_2010_Q3_TTT I_Note R3." xfId="7207"/>
    <cellStyle name="_costsheet-TTT-300k_Training Huawei_2010_Q4_TTT I_Note R3" xfId="7208"/>
    <cellStyle name="_costsheet-TTT-300k_Training Huawei_3-TTTBB Budget 2010 to Dept (2)" xfId="11168"/>
    <cellStyle name="_costsheet-TTT-300k_Training Huawei_BS (T)" xfId="5800"/>
    <cellStyle name="_costsheet-TTT-300k_Training Huawei_Cashflow_Company only" xfId="4494"/>
    <cellStyle name="_costsheet-TTT-300k_Training Huawei_detail cash flow" xfId="7087"/>
    <cellStyle name="_costsheet-TTT-300k_Training Huawei_detail cash flow 2" xfId="12068"/>
    <cellStyle name="_costsheet-TTT-300k_Training Huawei_Movement CIP" xfId="12062"/>
    <cellStyle name="_costsheet-TTT-300k_Training Huawei_Note unrealized (update)" xfId="9507"/>
    <cellStyle name="_costsheet-TTT-300k_Training Huawei_Note unrealized (update) 2" xfId="11414"/>
    <cellStyle name="_costsheet-TTT-300k_Training Huawei_Note unrealized (update) 3" xfId="11619"/>
    <cellStyle name="_costsheet-TTT-300k_Training Huawei_Note unrealized (update)_JTS_Note R1_Q2Y2010" xfId="9508"/>
    <cellStyle name="_costsheet-TTT-300k_Training Huawei_Note unrealized (update)_JTS_Note R1_Q2Y2010 2" xfId="12044"/>
    <cellStyle name="_costsheet-TTT-300k_Training Huawei_Note unrealized (update)_Note_R1_Aging_Q2_11" xfId="9509"/>
    <cellStyle name="_costsheet-TTT-300k_Training Huawei_Note unrealized (update)_Note_R1_Aging_Q2_11 2" xfId="12672"/>
    <cellStyle name="_costsheet-TTT-300k_Training Huawei_Note unrealized (update)_Note_R1_Aging_Q3_11" xfId="12206"/>
    <cellStyle name="_costsheet-TTT-300k_Training Huawei_Note unrealized (update)_Note_R1_Aging_Q4" xfId="9510"/>
    <cellStyle name="_costsheet-TTT-300k_Training Huawei_Note unrealized (update)_Note_R1_Aging_Q4 2" xfId="11606"/>
    <cellStyle name="_costsheet-TTT-300k_Training Huawei_Note unrealized (update)_Q210_J032_Note R1_Unrealised" xfId="9511"/>
    <cellStyle name="_costsheet-TTT-300k_Training Huawei_Note unrealized (update)_Q210_J032_Note R1_Unrealised 2" xfId="12366"/>
    <cellStyle name="_costsheet-TTT-300k_Training Huawei_Note_Cash&amp;Cash equivalent" xfId="2570"/>
    <cellStyle name="_costsheet-TTT-300k_Training Huawei_only" xfId="2471"/>
    <cellStyle name="_costsheet-TTT-300k_Training Huawei_PL" xfId="2490"/>
    <cellStyle name="_costsheet-TTT-300k_Training Huawei_Q1 2008 - J027 - cash flow conso - WP" xfId="458"/>
    <cellStyle name="_costsheet-TTT-300k_Training Huawei_Q1 2008 - J027 - cash flow conso - WP 2" xfId="2021"/>
    <cellStyle name="_costsheet-TTT-300k_Training Huawei_Q1 2008 - J027 - cash flow conso - WP 3" xfId="10534"/>
    <cellStyle name="_costsheet-TTT-300k_Training Huawei_Q1 2008 - J027 - cash flow conso - WP_(11)unrealised ex.rate" xfId="459"/>
    <cellStyle name="_costsheet-TTT-300k_Training Huawei_Q1 2008 - J027 - cash flow conso - WP_(11)unrealised ex.rate 2" xfId="460"/>
    <cellStyle name="_costsheet-TTT-300k_Training Huawei_Q1 2008 - J027 - cash flow conso - WP_(11)unrealised ex.rate 3" xfId="461"/>
    <cellStyle name="_costsheet-TTT-300k_Training Huawei_Q1 2008 - J027 - cash flow conso - WP_(11)unrealised ex.rate 4" xfId="462"/>
    <cellStyle name="_costsheet-TTT-300k_Training Huawei_Q1 2008 - J027 - cash flow conso - WP_(11)unrealised ex.rate 5" xfId="463"/>
    <cellStyle name="_costsheet-TTT-300k_Training Huawei_Q1 2008 - J027 - cash flow conso - WP_(11)unrealised ex.rate_(2)Sum of cash&amp;cash equipvalent" xfId="464"/>
    <cellStyle name="_costsheet-TTT-300k_Training Huawei_Q1 2008 - J027 - cash flow conso - WP_(11)unrealised ex.rate_(2)Sum of cash&amp;cash equipvalent 2" xfId="465"/>
    <cellStyle name="_costsheet-TTT-300k_Training Huawei_Q1 2008 - J027 - cash flow conso - WP_(11)unrealised ex.rate_(2)Sum of cash&amp;cash equipvalent 3" xfId="466"/>
    <cellStyle name="_costsheet-TTT-300k_Training Huawei_Q1 2008 - J027 - cash flow conso - WP_(11)unrealised ex.rate_(2)Sum of cash&amp;cash equipvalent 4" xfId="467"/>
    <cellStyle name="_costsheet-TTT-300k_Training Huawei_Q1 2008 - J027 - cash flow conso - WP_(11)unrealised ex.rate_(2)Sum of cash&amp;cash equipvalent 5" xfId="468"/>
    <cellStyle name="_costsheet-TTT-300k_Training Huawei_Q1 2008 - J027 - cash flow conso - WP_(11)unrealised ex.rate_(3)Aging AR" xfId="469"/>
    <cellStyle name="_costsheet-TTT-300k_Training Huawei_Q1 2008 - J027 - cash flow conso - WP_(11)unrealised ex.rate_(3)Aging AR 2" xfId="470"/>
    <cellStyle name="_costsheet-TTT-300k_Training Huawei_Q1 2008 - J027 - cash flow conso - WP_(11)unrealised ex.rate_(3)Aging AR 3" xfId="471"/>
    <cellStyle name="_costsheet-TTT-300k_Training Huawei_Q1 2008 - J027 - cash flow conso - WP_(11)unrealised ex.rate_(3)Aging AR 4" xfId="472"/>
    <cellStyle name="_costsheet-TTT-300k_Training Huawei_Q1 2008 - J027 - cash flow conso - WP_(11)unrealised ex.rate_(3)Aging AR 5" xfId="473"/>
    <cellStyle name="_costsheet-TTT-300k_Training Huawei_Q1 2008 - J027 - cash flow conso - WP_(12) Detail cash flow" xfId="10326"/>
    <cellStyle name="_costsheet-TTT-300k_Training Huawei_Q1 2008 - J027 - cash flow conso - WP_(3)Selling and admin Q2_Y2009" xfId="9512"/>
    <cellStyle name="_costsheet-TTT-300k_Training Huawei_Q1 2008 - J027 - cash flow conso - WP_(3)Selling and admin Q2_Y2009 2" xfId="10327"/>
    <cellStyle name="_costsheet-TTT-300k_Training Huawei_Q1 2008 - J027 - cash flow conso - WP_(3)Selling and admin Q2_Y2009_2010_JAS Group_R3_Expenses by nature 2009" xfId="9513"/>
    <cellStyle name="_costsheet-TTT-300k_Training Huawei_Q1 2008 - J027 - cash flow conso - WP_(3)Selling and admin Q2_Y2009_Q209_J027_Note group R3" xfId="9514"/>
    <cellStyle name="_costsheet-TTT-300k_Training Huawei_Q1 2008 - J027 - cash flow conso - WP_(3)Selling and admin Q2_Y2009_Q209_J027_Note group R3 2" xfId="10328"/>
    <cellStyle name="_costsheet-TTT-300k_Training Huawei_Q1 2008 - J027 - cash flow conso - WP_(3)Selling and admin Q2_Y2009_Q209_J027_Note group R3_2010_JAS Group_R3_Expenses by nature 2009" xfId="9515"/>
    <cellStyle name="_costsheet-TTT-300k_Training Huawei_Q1 2008 - J027 - cash flow conso - WP_2010_Q3_TTT I_Note R3." xfId="7209"/>
    <cellStyle name="_costsheet-TTT-300k_Training Huawei_Q1 2008 - J027 - cash flow conso - WP_2010_Q4_TTT I_Note R3" xfId="7210"/>
    <cellStyle name="_costsheet-TTT-300k_Training Huawei_Q1 2008 - J027 - cash flow conso - WP_Cashflow_Company only" xfId="4493"/>
    <cellStyle name="_costsheet-TTT-300k_Training Huawei_Q1 2008 - J027 - cash flow conso - WP_detail cash flow" xfId="7088"/>
    <cellStyle name="_costsheet-TTT-300k_Training Huawei_Q1 2008 - J027 - cash flow conso - WP_detail cash flow 2" xfId="12472"/>
    <cellStyle name="_costsheet-TTT-300k_Training Huawei_Q1 2008 - J027 - cash flow conso - WP_Note unrealized (update)" xfId="9516"/>
    <cellStyle name="_costsheet-TTT-300k_Training Huawei_Q1 2008 - J027 - cash flow conso - WP_Note unrealized (update) 2" xfId="11821"/>
    <cellStyle name="_costsheet-TTT-300k_Training Huawei_Q1 2008 - J027 - cash flow conso - WP_Note unrealized (update) 3" xfId="12921"/>
    <cellStyle name="_costsheet-TTT-300k_Training Huawei_Q1 2008 - J027 - cash flow conso - WP_Note unrealized (update)_JTS_Note R1_Q2Y2010" xfId="9517"/>
    <cellStyle name="_costsheet-TTT-300k_Training Huawei_Q1 2008 - J027 - cash flow conso - WP_Note unrealized (update)_JTS_Note R1_Q2Y2010 2" xfId="13027"/>
    <cellStyle name="_costsheet-TTT-300k_Training Huawei_Q1 2008 - J027 - cash flow conso - WP_Note unrealized (update)_Note_R1_Aging_Q2_11" xfId="9518"/>
    <cellStyle name="_costsheet-TTT-300k_Training Huawei_Q1 2008 - J027 - cash flow conso - WP_Note unrealized (update)_Note_R1_Aging_Q2_11 2" xfId="12361"/>
    <cellStyle name="_costsheet-TTT-300k_Training Huawei_Q1 2008 - J027 - cash flow conso - WP_Note unrealized (update)_Note_R1_Aging_Q3_11" xfId="11825"/>
    <cellStyle name="_costsheet-TTT-300k_Training Huawei_Q1 2008 - J027 - cash flow conso - WP_Note unrealized (update)_Note_R1_Aging_Q4" xfId="9519"/>
    <cellStyle name="_costsheet-TTT-300k_Training Huawei_Q1 2008 - J027 - cash flow conso - WP_Note unrealized (update)_Note_R1_Aging_Q4 2" xfId="11185"/>
    <cellStyle name="_costsheet-TTT-300k_Training Huawei_Q1 2008 - J027 - cash flow conso - WP_Note unrealized (update)_Q210_J032_Note R1_Unrealised" xfId="9520"/>
    <cellStyle name="_costsheet-TTT-300k_Training Huawei_Q1 2008 - J027 - cash flow conso - WP_Note unrealized (update)_Q210_J032_Note R1_Unrealised 2" xfId="12484"/>
    <cellStyle name="_costsheet-TTT-300k_Training Huawei_Q1 2008 - J027 - cash flow conso - WP_Note_Cash&amp;Cash equivalent" xfId="2586"/>
    <cellStyle name="_costsheet-TTT-300k_Training Huawei_Q1 2008 - J027 - cash flow conso - WP_Q1_09_JAS Group_Note R2" xfId="9521"/>
    <cellStyle name="_costsheet-TTT-300k_Training Huawei_Q1 2008 - J027 - cash flow conso - WP_Q209_J027_Note group R2" xfId="9522"/>
    <cellStyle name="_costsheet-TTT-300k_Training Huawei_Q1 2008 - J027 - cash flow conso - WP_Q2-2010_TTT I_Note R3" xfId="7211"/>
    <cellStyle name="_costsheet-TTT-300k_Training Huawei_Q1 2008 - J027 - cash flow conso - WP_Q309_J032_Note R1_Audit (2)" xfId="9523"/>
    <cellStyle name="_costsheet-TTT-300k_Training Huawei_Q1 2008 - J027 - cash flow conso - WP_Q309_J032_Note R1_Audit (2) 2" xfId="11517"/>
    <cellStyle name="_costsheet-TTT-300k_Training Huawei_Q1 2008 - J027 - cash flow conso - WP_Q309_J032_Note R1_Audit (2) 3" xfId="11948"/>
    <cellStyle name="_costsheet-TTT-300k_Training Huawei_Q1 2008 - J027 - cash flow conso - WP_Q309_J032_Note R1_Audit (2)_JTS_Note R1_Q2Y2010" xfId="9524"/>
    <cellStyle name="_costsheet-TTT-300k_Training Huawei_Q1 2008 - J027 - cash flow conso - WP_Q309_J032_Note R1_Audit (2)_JTS_Note R1_Q2Y2010 2" xfId="12110"/>
    <cellStyle name="_costsheet-TTT-300k_Training Huawei_Q1 2008 - J027 - cash flow conso - WP_Q309_J032_Note R1_Audit (2)_Note_R1_Aging_Q2_11" xfId="9525"/>
    <cellStyle name="_costsheet-TTT-300k_Training Huawei_Q1 2008 - J027 - cash flow conso - WP_Q309_J032_Note R1_Audit (2)_Note_R1_Aging_Q2_11 2" xfId="12313"/>
    <cellStyle name="_costsheet-TTT-300k_Training Huawei_Q1 2008 - J027 - cash flow conso - WP_Q309_J032_Note R1_Audit (2)_Note_R1_Aging_Q3_11" xfId="11510"/>
    <cellStyle name="_costsheet-TTT-300k_Training Huawei_Q1 2008 - J027 - cash flow conso - WP_Q309_J032_Note R1_Audit (2)_Note_R1_Aging_Q4" xfId="9526"/>
    <cellStyle name="_costsheet-TTT-300k_Training Huawei_Q1 2008 - J027 - cash flow conso - WP_Q309_J032_Note R1_Audit (2)_Note_R1_Aging_Q4 2" xfId="12989"/>
    <cellStyle name="_costsheet-TTT-300k_Training Huawei_Q1 2008 - J027 - cash flow conso - WP_Q309_J032_Note R1_Audit (2)_Q210_J032_Note R1_Unrealised" xfId="9527"/>
    <cellStyle name="_costsheet-TTT-300k_Training Huawei_Q1 2008 - J027 - cash flow conso - WP_Q309_J032_Note R1_Audit (2)_Q210_J032_Note R1_Unrealised 2" xfId="11832"/>
    <cellStyle name="_costsheet-TTT-300k_Training Huawei_Q1 2008 - J027 - JI Group - Note R11" xfId="474"/>
    <cellStyle name="_costsheet-TTT-300k_Training Huawei_Q1 2008 - J027 - JI Group - Note R11 2" xfId="2022"/>
    <cellStyle name="_costsheet-TTT-300k_Training Huawei_Q1 2008 - J027 - JI Group - Note R11 3" xfId="10535"/>
    <cellStyle name="_costsheet-TTT-300k_Training Huawei_Q1 2008 - J027 - JI Group - Note R11_(11)unrealised ex.rate" xfId="475"/>
    <cellStyle name="_costsheet-TTT-300k_Training Huawei_Q1 2008 - J027 - JI Group - Note R11_(11)unrealised ex.rate 2" xfId="476"/>
    <cellStyle name="_costsheet-TTT-300k_Training Huawei_Q1 2008 - J027 - JI Group - Note R11_(11)unrealised ex.rate 3" xfId="477"/>
    <cellStyle name="_costsheet-TTT-300k_Training Huawei_Q1 2008 - J027 - JI Group - Note R11_(11)unrealised ex.rate 4" xfId="478"/>
    <cellStyle name="_costsheet-TTT-300k_Training Huawei_Q1 2008 - J027 - JI Group - Note R11_(11)unrealised ex.rate 5" xfId="479"/>
    <cellStyle name="_costsheet-TTT-300k_Training Huawei_Q1 2008 - J027 - JI Group - Note R11_(11)unrealised ex.rate_(2)Sum of cash&amp;cash equipvalent" xfId="480"/>
    <cellStyle name="_costsheet-TTT-300k_Training Huawei_Q1 2008 - J027 - JI Group - Note R11_(11)unrealised ex.rate_(2)Sum of cash&amp;cash equipvalent 2" xfId="481"/>
    <cellStyle name="_costsheet-TTT-300k_Training Huawei_Q1 2008 - J027 - JI Group - Note R11_(11)unrealised ex.rate_(2)Sum of cash&amp;cash equipvalent 3" xfId="482"/>
    <cellStyle name="_costsheet-TTT-300k_Training Huawei_Q1 2008 - J027 - JI Group - Note R11_(11)unrealised ex.rate_(2)Sum of cash&amp;cash equipvalent 4" xfId="483"/>
    <cellStyle name="_costsheet-TTT-300k_Training Huawei_Q1 2008 - J027 - JI Group - Note R11_(11)unrealised ex.rate_(2)Sum of cash&amp;cash equipvalent 5" xfId="484"/>
    <cellStyle name="_costsheet-TTT-300k_Training Huawei_Q1 2008 - J027 - JI Group - Note R11_(11)unrealised ex.rate_(3)Aging AR" xfId="485"/>
    <cellStyle name="_costsheet-TTT-300k_Training Huawei_Q1 2008 - J027 - JI Group - Note R11_(11)unrealised ex.rate_(3)Aging AR 2" xfId="486"/>
    <cellStyle name="_costsheet-TTT-300k_Training Huawei_Q1 2008 - J027 - JI Group - Note R11_(11)unrealised ex.rate_(3)Aging AR 3" xfId="487"/>
    <cellStyle name="_costsheet-TTT-300k_Training Huawei_Q1 2008 - J027 - JI Group - Note R11_(11)unrealised ex.rate_(3)Aging AR 4" xfId="488"/>
    <cellStyle name="_costsheet-TTT-300k_Training Huawei_Q1 2008 - J027 - JI Group - Note R11_(11)unrealised ex.rate_(3)Aging AR 5" xfId="489"/>
    <cellStyle name="_costsheet-TTT-300k_Training Huawei_Q1 2008 - J027 - JI Group - Note R11_(12) Detail cash flow" xfId="10329"/>
    <cellStyle name="_costsheet-TTT-300k_Training Huawei_Q1 2008 - J027 - JI Group - Note R11_(3)Selling and admin Q2_Y2009" xfId="9528"/>
    <cellStyle name="_costsheet-TTT-300k_Training Huawei_Q1 2008 - J027 - JI Group - Note R11_(3)Selling and admin Q2_Y2009 2" xfId="10330"/>
    <cellStyle name="_costsheet-TTT-300k_Training Huawei_Q1 2008 - J027 - JI Group - Note R11_(3)Selling and admin Q2_Y2009_2010_JAS Group_R3_Expenses by nature 2009" xfId="9529"/>
    <cellStyle name="_costsheet-TTT-300k_Training Huawei_Q1 2008 - J027 - JI Group - Note R11_(3)Selling and admin Q2_Y2009_Q209_J027_Note group R3" xfId="9530"/>
    <cellStyle name="_costsheet-TTT-300k_Training Huawei_Q1 2008 - J027 - JI Group - Note R11_(3)Selling and admin Q2_Y2009_Q209_J027_Note group R3 2" xfId="10331"/>
    <cellStyle name="_costsheet-TTT-300k_Training Huawei_Q1 2008 - J027 - JI Group - Note R11_(3)Selling and admin Q2_Y2009_Q209_J027_Note group R3_2010_JAS Group_R3_Expenses by nature 2009" xfId="9531"/>
    <cellStyle name="_costsheet-TTT-300k_Training Huawei_Q1 2008 - J027 - JI Group - Note R11_2010_Q3_TTT I_Note R3." xfId="7212"/>
    <cellStyle name="_costsheet-TTT-300k_Training Huawei_Q1 2008 - J027 - JI Group - Note R11_2010_Q4_TTT I_Note R3" xfId="7213"/>
    <cellStyle name="_costsheet-TTT-300k_Training Huawei_Q1 2008 - J027 - JI Group - Note R11_Cashflow_Company only" xfId="4492"/>
    <cellStyle name="_costsheet-TTT-300k_Training Huawei_Q1 2008 - J027 - JI Group - Note R11_detail cash flow" xfId="7089"/>
    <cellStyle name="_costsheet-TTT-300k_Training Huawei_Q1 2008 - J027 - JI Group - Note R11_detail cash flow 2" xfId="12927"/>
    <cellStyle name="_costsheet-TTT-300k_Training Huawei_Q1 2008 - J027 - JI Group - Note R11_Note unrealized (update)" xfId="9532"/>
    <cellStyle name="_costsheet-TTT-300k_Training Huawei_Q1 2008 - J027 - JI Group - Note R11_Note unrealized (update) 2" xfId="12915"/>
    <cellStyle name="_costsheet-TTT-300k_Training Huawei_Q1 2008 - J027 - JI Group - Note R11_Note unrealized (update) 3" xfId="10744"/>
    <cellStyle name="_costsheet-TTT-300k_Training Huawei_Q1 2008 - J027 - JI Group - Note R11_Note unrealized (update)_JTS_Note R1_Q2Y2010" xfId="9533"/>
    <cellStyle name="_costsheet-TTT-300k_Training Huawei_Q1 2008 - J027 - JI Group - Note R11_Note unrealized (update)_JTS_Note R1_Q2Y2010 2" xfId="12300"/>
    <cellStyle name="_costsheet-TTT-300k_Training Huawei_Q1 2008 - J027 - JI Group - Note R11_Note unrealized (update)_Note_R1_Aging_Q2_11" xfId="9534"/>
    <cellStyle name="_costsheet-TTT-300k_Training Huawei_Q1 2008 - J027 - JI Group - Note R11_Note unrealized (update)_Note_R1_Aging_Q2_11 2" xfId="12678"/>
    <cellStyle name="_costsheet-TTT-300k_Training Huawei_Q1 2008 - J027 - JI Group - Note R11_Note unrealized (update)_Note_R1_Aging_Q3_11" xfId="12712"/>
    <cellStyle name="_costsheet-TTT-300k_Training Huawei_Q1 2008 - J027 - JI Group - Note R11_Note unrealized (update)_Note_R1_Aging_Q4" xfId="9535"/>
    <cellStyle name="_costsheet-TTT-300k_Training Huawei_Q1 2008 - J027 - JI Group - Note R11_Note unrealized (update)_Note_R1_Aging_Q4 2" xfId="12721"/>
    <cellStyle name="_costsheet-TTT-300k_Training Huawei_Q1 2008 - J027 - JI Group - Note R11_Note unrealized (update)_Q210_J032_Note R1_Unrealised" xfId="9536"/>
    <cellStyle name="_costsheet-TTT-300k_Training Huawei_Q1 2008 - J027 - JI Group - Note R11_Note unrealized (update)_Q210_J032_Note R1_Unrealised 2" xfId="11230"/>
    <cellStyle name="_costsheet-TTT-300k_Training Huawei_Q1 2008 - J027 - JI Group - Note R11_Note_Cash&amp;Cash equivalent" xfId="2581"/>
    <cellStyle name="_costsheet-TTT-300k_Training Huawei_Q1 2008 - J027 - JI Group - Note R11_Q1_09_JAS Group_Note R2" xfId="9537"/>
    <cellStyle name="_costsheet-TTT-300k_Training Huawei_Q1 2008 - J027 - JI Group - Note R11_Q209_J027_Note group R2" xfId="9538"/>
    <cellStyle name="_costsheet-TTT-300k_Training Huawei_Q1 2008 - J027 - JI Group - Note R11_Q2-2010_TTT I_Note R3" xfId="7214"/>
    <cellStyle name="_costsheet-TTT-300k_Training Huawei_Q1 2008 - J027 - JI Group - Note R11_Q309_J032_Note R1_Audit (2)" xfId="9539"/>
    <cellStyle name="_costsheet-TTT-300k_Training Huawei_Q1 2008 - J027 - JI Group - Note R11_Q309_J032_Note R1_Audit (2) 2" xfId="11541"/>
    <cellStyle name="_costsheet-TTT-300k_Training Huawei_Q1 2008 - J027 - JI Group - Note R11_Q309_J032_Note R1_Audit (2) 3" xfId="12572"/>
    <cellStyle name="_costsheet-TTT-300k_Training Huawei_Q1 2008 - J027 - JI Group - Note R11_Q309_J032_Note R1_Audit (2)_JTS_Note R1_Q2Y2010" xfId="9540"/>
    <cellStyle name="_costsheet-TTT-300k_Training Huawei_Q1 2008 - J027 - JI Group - Note R11_Q309_J032_Note R1_Audit (2)_JTS_Note R1_Q2Y2010 2" xfId="12021"/>
    <cellStyle name="_costsheet-TTT-300k_Training Huawei_Q1 2008 - J027 - JI Group - Note R11_Q309_J032_Note R1_Audit (2)_Note_R1_Aging_Q2_11" xfId="9541"/>
    <cellStyle name="_costsheet-TTT-300k_Training Huawei_Q1 2008 - J027 - JI Group - Note R11_Q309_J032_Note R1_Audit (2)_Note_R1_Aging_Q2_11 2" xfId="12595"/>
    <cellStyle name="_costsheet-TTT-300k_Training Huawei_Q1 2008 - J027 - JI Group - Note R11_Q309_J032_Note R1_Audit (2)_Note_R1_Aging_Q3_11" xfId="10496"/>
    <cellStyle name="_costsheet-TTT-300k_Training Huawei_Q1 2008 - J027 - JI Group - Note R11_Q309_J032_Note R1_Audit (2)_Note_R1_Aging_Q4" xfId="9542"/>
    <cellStyle name="_costsheet-TTT-300k_Training Huawei_Q1 2008 - J027 - JI Group - Note R11_Q309_J032_Note R1_Audit (2)_Note_R1_Aging_Q4 2" xfId="11432"/>
    <cellStyle name="_costsheet-TTT-300k_Training Huawei_Q1 2008 - J027 - JI Group - Note R11_Q309_J032_Note R1_Audit (2)_Q210_J032_Note R1_Unrealised" xfId="9543"/>
    <cellStyle name="_costsheet-TTT-300k_Training Huawei_Q1 2008 - J027 - JI Group - Note R11_Q309_J032_Note R1_Audit (2)_Q210_J032_Note R1_Unrealised 2" xfId="11228"/>
    <cellStyle name="_costsheet-TTT-300k_Training Huawei_Q1_09_JAS Group_Note R2" xfId="9544"/>
    <cellStyle name="_costsheet-TTT-300k_Training Huawei_Q2 2008 - J027 - JI Group - Note R11" xfId="5976"/>
    <cellStyle name="_costsheet-TTT-300k_Training Huawei_Q209_J027_Note group R2" xfId="9545"/>
    <cellStyle name="_costsheet-TTT-300k_Training Huawei_Q2-2010_TTT I_Note R3" xfId="7215"/>
    <cellStyle name="_costsheet-TTT-300k_Training Huawei_Q3 2008 - J027 - JI Group - Note R1" xfId="5977"/>
    <cellStyle name="_costsheet-TTT-300k_Training Huawei_Q3 2008 - J027 - JI Group - Note R11" xfId="5978"/>
    <cellStyle name="_costsheet-TTT-300k_Training Huawei_Q309_J032_Note R1_Audit (2)" xfId="9546"/>
    <cellStyle name="_costsheet-TTT-300k_Training Huawei_Q309_J032_Note R1_Audit (2) 2" xfId="11271"/>
    <cellStyle name="_costsheet-TTT-300k_Training Huawei_Q309_J032_Note R1_Audit (2) 3" xfId="12708"/>
    <cellStyle name="_costsheet-TTT-300k_Training Huawei_Q309_J032_Note R1_Audit (2)_JTS_Note R1_Q2Y2010" xfId="9547"/>
    <cellStyle name="_costsheet-TTT-300k_Training Huawei_Q309_J032_Note R1_Audit (2)_JTS_Note R1_Q2Y2010 2" xfId="12297"/>
    <cellStyle name="_costsheet-TTT-300k_Training Huawei_Q309_J032_Note R1_Audit (2)_Note_R1_Aging_Q2_11" xfId="9548"/>
    <cellStyle name="_costsheet-TTT-300k_Training Huawei_Q309_J032_Note R1_Audit (2)_Note_R1_Aging_Q2_11 2" xfId="11572"/>
    <cellStyle name="_costsheet-TTT-300k_Training Huawei_Q309_J032_Note R1_Audit (2)_Note_R1_Aging_Q3_11" xfId="12935"/>
    <cellStyle name="_costsheet-TTT-300k_Training Huawei_Q309_J032_Note R1_Audit (2)_Note_R1_Aging_Q4" xfId="9549"/>
    <cellStyle name="_costsheet-TTT-300k_Training Huawei_Q309_J032_Note R1_Audit (2)_Note_R1_Aging_Q4 2" xfId="12457"/>
    <cellStyle name="_costsheet-TTT-300k_Training Huawei_Q309_J032_Note R1_Audit (2)_Q210_J032_Note R1_Unrealised" xfId="9550"/>
    <cellStyle name="_costsheet-TTT-300k_Training Huawei_Q309_J032_Note R1_Audit (2)_Q210_J032_Note R1_Unrealised 2" xfId="13010"/>
    <cellStyle name="_costsheet-TTT-300k_Training Huawei_Q3-2011_TTT BB_Note R1" xfId="11726"/>
    <cellStyle name="_costsheet-TTT-300k_Training Huawei_R11_Detail cash flow" xfId="490"/>
    <cellStyle name="_costsheet-TTT-300k_Training Huawei_R11_Detail cash flow 2" xfId="10536"/>
    <cellStyle name="_costsheet-TTT-300k_Training Huawei_R11_Detail cash flow_(2)Sum of cash&amp;cash equivalent" xfId="491"/>
    <cellStyle name="_costsheet-TTT-300k_Training Huawei_RD" xfId="11187"/>
    <cellStyle name="_costsheet-TTT-300k_Training Huawei_Y2008_JI Group - Note R11" xfId="5979"/>
    <cellStyle name="_Cover" xfId="12909"/>
    <cellStyle name="_CR_revenue303" xfId="492"/>
    <cellStyle name="_CR_revenue303 2" xfId="12464"/>
    <cellStyle name="_CR_revenue303_3-TTTBB Budget 2010 to Dept (2)" xfId="13047"/>
    <cellStyle name="_CR_revenue303_Aging AR Internet at June2010" xfId="7786"/>
    <cellStyle name="_CR_revenue303_Aging TTTI CO SS  311209(update)" xfId="7787"/>
    <cellStyle name="_CR_revenue303_Aging TTTI CO SS _Q32010" xfId="7788"/>
    <cellStyle name="_CR_revenue303_Aging TTTI CO SS 20100401-1" xfId="7789"/>
    <cellStyle name="_CR_revenue303_Aging TTTI CO SS 20100401-2" xfId="7790"/>
    <cellStyle name="_CR_revenue303_Aging TTTI CO SS 20100701For_Accountant_Finish" xfId="7791"/>
    <cellStyle name="_CR_revenue303_AR Agin_Mar2010-1" xfId="7792"/>
    <cellStyle name="_CR_revenue303_AR Aging_Jun_2010_Q2" xfId="7793"/>
    <cellStyle name="_CR_revenue303_AR Aging_Sep_2010_Q3" xfId="7794"/>
    <cellStyle name="_CR_revenue303_RD" xfId="12483"/>
    <cellStyle name="_Date-2010" xfId="7795"/>
    <cellStyle name="_Date-2010_AR-Leased Line at Oct010" xfId="7796"/>
    <cellStyle name="_Date-2010_AR-Leased Line at Sep2010" xfId="7797"/>
    <cellStyle name="_Date-2010_AR-Shop (2)" xfId="7798"/>
    <cellStyle name="_Date-2010_AR-Shop RO10" xfId="7799"/>
    <cellStyle name="_Date-2010_เดือน 052010" xfId="7800"/>
    <cellStyle name="_Date-2010_เดือน 052010_Aging AR Internet_30 Sep 10" xfId="7801"/>
    <cellStyle name="_Date-2010_ปรับปรุง Bill-062010" xfId="7802"/>
    <cellStyle name="_Date-2010_ปรับปรุง Bill-062010_Aging AR Internet_30 Sep 10" xfId="7803"/>
    <cellStyle name="_Debt service Y2008 assumption" xfId="11165"/>
    <cellStyle name="_Debt service Y2008 assumption_3-TTTBB Budget 2010 to Dept (2)" xfId="11260"/>
    <cellStyle name="_Debt service Y2008 assumption_RD" xfId="12593"/>
    <cellStyle name="_draft" xfId="493"/>
    <cellStyle name="_draft 2" xfId="11959"/>
    <cellStyle name="_draft_3-TTTBB Budget 2010 to Dept (2)" xfId="12407"/>
    <cellStyle name="_draft_Aging AR Internet at June2010" xfId="7804"/>
    <cellStyle name="_draft_Aging TTTI CO SS  311209(update)" xfId="7805"/>
    <cellStyle name="_draft_Aging TTTI CO SS _Q32010" xfId="7806"/>
    <cellStyle name="_draft_Aging TTTI CO SS 20100401-1" xfId="7807"/>
    <cellStyle name="_draft_Aging TTTI CO SS 20100401-2" xfId="7808"/>
    <cellStyle name="_draft_Aging TTTI CO SS 20100701For_Accountant_Finish" xfId="7809"/>
    <cellStyle name="_draft_AR Agin_Mar2010-1" xfId="7810"/>
    <cellStyle name="_draft_AR Aging_Jun_2010_Q2" xfId="7811"/>
    <cellStyle name="_draft_AR Aging_Sep_2010_Q3" xfId="7812"/>
    <cellStyle name="_draft_RD" xfId="12306"/>
    <cellStyle name="_Encl1 LOI - BoQ 300K" xfId="494"/>
    <cellStyle name="_Encl1 LOI - BoQ 300K 2" xfId="10537"/>
    <cellStyle name="_excom target" xfId="495"/>
    <cellStyle name="_excom target 2" xfId="12288"/>
    <cellStyle name="_excom target_3-TTTBB Budget 2010 to Dept (2)" xfId="12358"/>
    <cellStyle name="_excom target_Aging AR Internet at June2010" xfId="7813"/>
    <cellStyle name="_excom target_Aging TTTI CO SS  311209(update)" xfId="7814"/>
    <cellStyle name="_excom target_Aging TTTI CO SS _Q32010" xfId="7815"/>
    <cellStyle name="_excom target_Aging TTTI CO SS 20100401-1" xfId="7816"/>
    <cellStyle name="_excom target_Aging TTTI CO SS 20100401-2" xfId="7817"/>
    <cellStyle name="_excom target_Aging TTTI CO SS 20100701For_Accountant_Finish" xfId="7818"/>
    <cellStyle name="_excom target_AR Agin_Mar2010-1" xfId="7819"/>
    <cellStyle name="_excom target_AR Aging_Jun_2010_Q2" xfId="7820"/>
    <cellStyle name="_excom target_AR Aging_Sep_2010_Q3" xfId="7821"/>
    <cellStyle name="_excom target_RD" xfId="12885"/>
    <cellStyle name="_exp_ca" xfId="496"/>
    <cellStyle name="_exp_ca 2" xfId="11716"/>
    <cellStyle name="_exp_ca_3-TTTBB Budget 2010 to Dept (2)" xfId="13004"/>
    <cellStyle name="_exp_ca_Aging AR Internet at June2010" xfId="7822"/>
    <cellStyle name="_exp_ca_Aging TTTI CO SS  311209(update)" xfId="7823"/>
    <cellStyle name="_exp_ca_Aging TTTI CO SS _Q32010" xfId="7824"/>
    <cellStyle name="_exp_ca_Aging TTTI CO SS 20100401-1" xfId="7825"/>
    <cellStyle name="_exp_ca_Aging TTTI CO SS 20100401-2" xfId="7826"/>
    <cellStyle name="_exp_ca_Aging TTTI CO SS 20100701For_Accountant_Finish" xfId="7827"/>
    <cellStyle name="_exp_ca_AR Agin_Mar2010-1" xfId="7828"/>
    <cellStyle name="_exp_ca_AR Aging_Jun_2010_Q2" xfId="7829"/>
    <cellStyle name="_exp_ca_AR Aging_Sep_2010_Q3" xfId="7830"/>
    <cellStyle name="_exp_ca_RD" xfId="12764"/>
    <cellStyle name="_Forecast Summary-Nov'09" xfId="12015"/>
    <cellStyle name="_Forecast Summary-Nov'09_01 from user - P" xfId="12836"/>
    <cellStyle name="_Forecast Summary-Nov'09_01 from user - P_summary budget 2010 (adjust DR.) as 26 Jan 10" xfId="12049"/>
    <cellStyle name="_Forecast Summary-Nov'09_01 from user - P_summary budget 2010 (adjust DR.) as 26 Jan 10 2" xfId="11557"/>
    <cellStyle name="_Forecast Summary-Nov'09_01 from user - P_summary budget 2010 (adjust DR.) as 26 Jan 10_invoicing Plan (2)" xfId="12451"/>
    <cellStyle name="_Forecast Summary-Nov'09_01 from user - P_summary budget 2010 (adjust DR.) as 26 Jan 10_invoicing Plan (2) 2" xfId="13052"/>
    <cellStyle name="_Forecast Summary-Nov'09_01 from user - P_summary budget 2010 (adjust DR.) as 26 Jan 10_invoicing Plan_IS 130810" xfId="11146"/>
    <cellStyle name="_Forecast Summary-Nov'09_01 from user - P_summary budget 2010 (adjust DR.) as 26 Jan 10_invoicing Plan_Transport 160810" xfId="13032"/>
    <cellStyle name="_Forecast Summary-Nov'09_01 from user - P_summary budget 2010 (adjust DR.) as 26 Jan 10_invoicing Plan_Transport 230610 (Ball)" xfId="11774"/>
    <cellStyle name="_Forecast Summary-Nov'09_01 from user - P_summary budget 2010 (adjust DR.) as 26 Jan 10_Project K Somboon as 30 July 2010 (revised 2 by suthep 03-08-10) (2)" xfId="12995"/>
    <cellStyle name="_Forecast Summary-Nov'09_01 from user - P_summary budget 2010 (adjust DR.) as 26 Jan 10_Project K Somboon as 7 Sep 2010 updated by Suthep" xfId="12488"/>
    <cellStyle name="_Forecast Summary-Nov'09_02 from user - AA" xfId="12779"/>
    <cellStyle name="_Forecast Summary-Nov'09_02 from user - AA_summary budget 2010 (adjust DR.) as 26 Jan 10" xfId="12063"/>
    <cellStyle name="_Forecast Summary-Nov'09_02 from user - AA_summary budget 2010 (adjust DR.) as 26 Jan 10 2" xfId="12504"/>
    <cellStyle name="_Forecast Summary-Nov'09_02 from user - AA_summary budget 2010 (adjust DR.) as 26 Jan 10_invoicing Plan (2)" xfId="11881"/>
    <cellStyle name="_Forecast Summary-Nov'09_02 from user - AA_summary budget 2010 (adjust DR.) as 26 Jan 10_invoicing Plan (2) 2" xfId="12065"/>
    <cellStyle name="_Forecast Summary-Nov'09_02 from user - AA_summary budget 2010 (adjust DR.) as 26 Jan 10_invoicing Plan_IS 130810" xfId="12388"/>
    <cellStyle name="_Forecast Summary-Nov'09_02 from user - AA_summary budget 2010 (adjust DR.) as 26 Jan 10_invoicing Plan_Transport 160810" xfId="12750"/>
    <cellStyle name="_Forecast Summary-Nov'09_02 from user - AA_summary budget 2010 (adjust DR.) as 26 Jan 10_invoicing Plan_Transport 230610 (Ball)" xfId="12562"/>
    <cellStyle name="_Forecast Summary-Nov'09_02 from user - AA_summary budget 2010 (adjust DR.) as 26 Jan 10_Project K Somboon as 30 July 2010 (revised 2 by suthep 03-08-10) (2)" xfId="12294"/>
    <cellStyle name="_Forecast Summary-Nov'09_02 from user - AA_summary budget 2010 (adjust DR.) as 26 Jan 10_Project K Somboon as 7 Sep 2010 updated by Suthep" xfId="12379"/>
    <cellStyle name="_Forecast Summary-Nov'09_3-TTTBB Budget 2010 to Dept (2)" xfId="12889"/>
    <cellStyle name="_Forecast Summary-Nov'09_NorY10" xfId="12640"/>
    <cellStyle name="_Forecast Summary-Nov'09_RD" xfId="12682"/>
    <cellStyle name="_Forecast Summary-Nov'09_Solution" xfId="10735"/>
    <cellStyle name="_Forecast Summary-Nov'09_Spe" xfId="11589"/>
    <cellStyle name="_Forecast Summary-Nov'09_summary budget 2010 (adjust DR.) as 26 Jan 10" xfId="11313"/>
    <cellStyle name="_Forecast Summary-Nov'09_summary budget 2010 (adjust DR.) as 26 Jan 10 2" xfId="11244"/>
    <cellStyle name="_Forecast Summary-Nov'09_summary budget 2010 (adjust DR.) as 26 Jan 10_invoicing Plan (2)" xfId="12074"/>
    <cellStyle name="_Forecast Summary-Nov'09_summary budget 2010 (adjust DR.) as 26 Jan 10_invoicing Plan (2) 2" xfId="12876"/>
    <cellStyle name="_Forecast Summary-Nov'09_summary budget 2010 (adjust DR.) as 26 Jan 10_invoicing Plan_IS 130810" xfId="11422"/>
    <cellStyle name="_Forecast Summary-Nov'09_summary budget 2010 (adjust DR.) as 26 Jan 10_invoicing Plan_Transport 160810" xfId="12834"/>
    <cellStyle name="_Forecast Summary-Nov'09_summary budget 2010 (adjust DR.) as 26 Jan 10_invoicing Plan_Transport 230610 (Ball)" xfId="12322"/>
    <cellStyle name="_Forecast Summary-Nov'09_summary budget 2010 (adjust DR.) as 26 Jan 10_Project K Somboon as 30 July 2010 (revised 2 by suthep 03-08-10) (2)" xfId="11938"/>
    <cellStyle name="_Forecast Summary-Nov'09_summary budget 2010 (adjust DR.) as 26 Jan 10_Project K Somboon as 7 Sep 2010 updated by Suthep" xfId="10498"/>
    <cellStyle name="_Forecast Summary-Nov'09_TTTBB Budget 2010 RO5(27-11-09)" xfId="11908"/>
    <cellStyle name="_Forecast Summary-Nov'09_TTTBB Budget 2010 RO5(27-11-09) 2" xfId="11470"/>
    <cellStyle name="_Forecast Summary-Nov'09_TTTBB Budget 2010 RO5(27-11-09)_invoicing Plan_IS 130810" xfId="11199"/>
    <cellStyle name="_Forecast Summary-Nov'09_TTTBB Budget 2010 RO5(27-11-09)_invoicing Plan_Transport 160810" xfId="12001"/>
    <cellStyle name="_Forecast Summary-Nov'09_TTTBB Budget 2010 RO5(27-11-09)_invoicing Plan_Transport 230610 (Ball)" xfId="12619"/>
    <cellStyle name="_Forecast Summary-Nov'09_TTTBB Budget 2010 to NO Dept" xfId="11681"/>
    <cellStyle name="_Forecast Summary-Nov'09_VOIP" xfId="12854"/>
    <cellStyle name="_FS_Jun'10" xfId="7132"/>
    <cellStyle name="_infoX-SSS Broadband Quotation for TT&amp;T_20051124_BOQ_Optional" xfId="497"/>
    <cellStyle name="_infoX-SSS Broadband Quotation for TT&amp;T_20051124_BOQ_Optional 10" xfId="5980"/>
    <cellStyle name="_infoX-SSS Broadband Quotation for TT&amp;T_20051124_BOQ_Optional 11" xfId="5981"/>
    <cellStyle name="_infoX-SSS Broadband Quotation for TT&amp;T_20051124_BOQ_Optional 12" xfId="5982"/>
    <cellStyle name="_infoX-SSS Broadband Quotation for TT&amp;T_20051124_BOQ_Optional 13" xfId="5983"/>
    <cellStyle name="_infoX-SSS Broadband Quotation for TT&amp;T_20051124_BOQ_Optional 14" xfId="5984"/>
    <cellStyle name="_infoX-SSS Broadband Quotation for TT&amp;T_20051124_BOQ_Optional 15" xfId="5985"/>
    <cellStyle name="_infoX-SSS Broadband Quotation for TT&amp;T_20051124_BOQ_Optional 16" xfId="5986"/>
    <cellStyle name="_infoX-SSS Broadband Quotation for TT&amp;T_20051124_BOQ_Optional 17" xfId="5987"/>
    <cellStyle name="_infoX-SSS Broadband Quotation for TT&amp;T_20051124_BOQ_Optional 18" xfId="5988"/>
    <cellStyle name="_infoX-SSS Broadband Quotation for TT&amp;T_20051124_BOQ_Optional 19" xfId="5989"/>
    <cellStyle name="_infoX-SSS Broadband Quotation for TT&amp;T_20051124_BOQ_Optional 2" xfId="2023"/>
    <cellStyle name="_infoX-SSS Broadband Quotation for TT&amp;T_20051124_BOQ_Optional 2 2" xfId="10942"/>
    <cellStyle name="_infoX-SSS Broadband Quotation for TT&amp;T_20051124_BOQ_Optional 20" xfId="5990"/>
    <cellStyle name="_infoX-SSS Broadband Quotation for TT&amp;T_20051124_BOQ_Optional 21" xfId="5991"/>
    <cellStyle name="_infoX-SSS Broadband Quotation for TT&amp;T_20051124_BOQ_Optional 22" xfId="5992"/>
    <cellStyle name="_infoX-SSS Broadband Quotation for TT&amp;T_20051124_BOQ_Optional 23" xfId="5993"/>
    <cellStyle name="_infoX-SSS Broadband Quotation for TT&amp;T_20051124_BOQ_Optional 24" xfId="10538"/>
    <cellStyle name="_infoX-SSS Broadband Quotation for TT&amp;T_20051124_BOQ_Optional 3" xfId="5994"/>
    <cellStyle name="_infoX-SSS Broadband Quotation for TT&amp;T_20051124_BOQ_Optional 4" xfId="5995"/>
    <cellStyle name="_infoX-SSS Broadband Quotation for TT&amp;T_20051124_BOQ_Optional 5" xfId="5996"/>
    <cellStyle name="_infoX-SSS Broadband Quotation for TT&amp;T_20051124_BOQ_Optional 6" xfId="5997"/>
    <cellStyle name="_infoX-SSS Broadband Quotation for TT&amp;T_20051124_BOQ_Optional 7" xfId="5998"/>
    <cellStyle name="_infoX-SSS Broadband Quotation for TT&amp;T_20051124_BOQ_Optional 8" xfId="5999"/>
    <cellStyle name="_infoX-SSS Broadband Quotation for TT&amp;T_20051124_BOQ_Optional 9" xfId="6000"/>
    <cellStyle name="_infoX-SSS Broadband Quotation for TT&amp;T_20051124_BOQ_Optional_(11)unrealised ex.rate" xfId="498"/>
    <cellStyle name="_infoX-SSS Broadband Quotation for TT&amp;T_20051124_BOQ_Optional_(11)unrealised ex.rate 2" xfId="499"/>
    <cellStyle name="_infoX-SSS Broadband Quotation for TT&amp;T_20051124_BOQ_Optional_(11)unrealised ex.rate 3" xfId="500"/>
    <cellStyle name="_infoX-SSS Broadband Quotation for TT&amp;T_20051124_BOQ_Optional_(11)unrealised ex.rate 4" xfId="501"/>
    <cellStyle name="_infoX-SSS Broadband Quotation for TT&amp;T_20051124_BOQ_Optional_(11)unrealised ex.rate 5" xfId="502"/>
    <cellStyle name="_infoX-SSS Broadband Quotation for TT&amp;T_20051124_BOQ_Optional_(11)unrealised ex.rate_(2)Sum of cash&amp;cash equipvalent" xfId="503"/>
    <cellStyle name="_infoX-SSS Broadband Quotation for TT&amp;T_20051124_BOQ_Optional_(11)unrealised ex.rate_(2)Sum of cash&amp;cash equipvalent 2" xfId="504"/>
    <cellStyle name="_infoX-SSS Broadband Quotation for TT&amp;T_20051124_BOQ_Optional_(11)unrealised ex.rate_(2)Sum of cash&amp;cash equipvalent 3" xfId="505"/>
    <cellStyle name="_infoX-SSS Broadband Quotation for TT&amp;T_20051124_BOQ_Optional_(11)unrealised ex.rate_(2)Sum of cash&amp;cash equipvalent 4" xfId="506"/>
    <cellStyle name="_infoX-SSS Broadband Quotation for TT&amp;T_20051124_BOQ_Optional_(11)unrealised ex.rate_(2)Sum of cash&amp;cash equipvalent 5" xfId="507"/>
    <cellStyle name="_infoX-SSS Broadband Quotation for TT&amp;T_20051124_BOQ_Optional_(11)unrealised ex.rate_(3)Aging AR" xfId="508"/>
    <cellStyle name="_infoX-SSS Broadband Quotation for TT&amp;T_20051124_BOQ_Optional_(11)unrealised ex.rate_(3)Aging AR 2" xfId="509"/>
    <cellStyle name="_infoX-SSS Broadband Quotation for TT&amp;T_20051124_BOQ_Optional_(11)unrealised ex.rate_(3)Aging AR 3" xfId="510"/>
    <cellStyle name="_infoX-SSS Broadband Quotation for TT&amp;T_20051124_BOQ_Optional_(11)unrealised ex.rate_(3)Aging AR 4" xfId="511"/>
    <cellStyle name="_infoX-SSS Broadband Quotation for TT&amp;T_20051124_BOQ_Optional_(11)unrealised ex.rate_(3)Aging AR 5" xfId="512"/>
    <cellStyle name="_infoX-SSS Broadband Quotation for TT&amp;T_20051124_BOQ_Optional_(12) Detail cash flow" xfId="10332"/>
    <cellStyle name="_infoX-SSS Broadband Quotation for TT&amp;T_20051124_BOQ_Optional_(3)Selling and admin Q2_Y2009" xfId="9551"/>
    <cellStyle name="_infoX-SSS Broadband Quotation for TT&amp;T_20051124_BOQ_Optional_(3)Selling and admin Q2_Y2009 2" xfId="10333"/>
    <cellStyle name="_infoX-SSS Broadband Quotation for TT&amp;T_20051124_BOQ_Optional_(3)Selling and admin Q2_Y2009_2010_JAS Group_R3_Expenses by nature 2009" xfId="9552"/>
    <cellStyle name="_infoX-SSS Broadband Quotation for TT&amp;T_20051124_BOQ_Optional_(3)Selling and admin Q2_Y2009_Q209_J027_Note group R3" xfId="9553"/>
    <cellStyle name="_infoX-SSS Broadband Quotation for TT&amp;T_20051124_BOQ_Optional_(3)Selling and admin Q2_Y2009_Q209_J027_Note group R3 2" xfId="10334"/>
    <cellStyle name="_infoX-SSS Broadband Quotation for TT&amp;T_20051124_BOQ_Optional_(3)Selling and admin Q2_Y2009_Q209_J027_Note group R3_2010_JAS Group_R3_Expenses by nature 2009" xfId="9554"/>
    <cellStyle name="_infoX-SSS Broadband Quotation for TT&amp;T_20051124_BOQ_Optional_2008Q1_JI Group - Note R11" xfId="513"/>
    <cellStyle name="_infoX-SSS Broadband Quotation for TT&amp;T_20051124_BOQ_Optional_2008Q1_JI Group - Note R11 2" xfId="2024"/>
    <cellStyle name="_infoX-SSS Broadband Quotation for TT&amp;T_20051124_BOQ_Optional_2008Q1_JI Group - Note R11 3" xfId="10539"/>
    <cellStyle name="_infoX-SSS Broadband Quotation for TT&amp;T_20051124_BOQ_Optional_2008Q1_JI Group - Note R11_(11)unrealised ex.rate" xfId="514"/>
    <cellStyle name="_infoX-SSS Broadband Quotation for TT&amp;T_20051124_BOQ_Optional_2008Q1_JI Group - Note R11_(11)unrealised ex.rate 2" xfId="515"/>
    <cellStyle name="_infoX-SSS Broadband Quotation for TT&amp;T_20051124_BOQ_Optional_2008Q1_JI Group - Note R11_(11)unrealised ex.rate 3" xfId="516"/>
    <cellStyle name="_infoX-SSS Broadband Quotation for TT&amp;T_20051124_BOQ_Optional_2008Q1_JI Group - Note R11_(11)unrealised ex.rate 4" xfId="517"/>
    <cellStyle name="_infoX-SSS Broadband Quotation for TT&amp;T_20051124_BOQ_Optional_2008Q1_JI Group - Note R11_(11)unrealised ex.rate 5" xfId="518"/>
    <cellStyle name="_infoX-SSS Broadband Quotation for TT&amp;T_20051124_BOQ_Optional_2008Q1_JI Group - Note R11_(11)unrealised ex.rate_(2)Sum of cash&amp;cash equipvalent" xfId="519"/>
    <cellStyle name="_infoX-SSS Broadband Quotation for TT&amp;T_20051124_BOQ_Optional_2008Q1_JI Group - Note R11_(11)unrealised ex.rate_(2)Sum of cash&amp;cash equipvalent 2" xfId="520"/>
    <cellStyle name="_infoX-SSS Broadband Quotation for TT&amp;T_20051124_BOQ_Optional_2008Q1_JI Group - Note R11_(11)unrealised ex.rate_(2)Sum of cash&amp;cash equipvalent 3" xfId="521"/>
    <cellStyle name="_infoX-SSS Broadband Quotation for TT&amp;T_20051124_BOQ_Optional_2008Q1_JI Group - Note R11_(11)unrealised ex.rate_(2)Sum of cash&amp;cash equipvalent 4" xfId="522"/>
    <cellStyle name="_infoX-SSS Broadband Quotation for TT&amp;T_20051124_BOQ_Optional_2008Q1_JI Group - Note R11_(11)unrealised ex.rate_(2)Sum of cash&amp;cash equipvalent 5" xfId="523"/>
    <cellStyle name="_infoX-SSS Broadband Quotation for TT&amp;T_20051124_BOQ_Optional_2008Q1_JI Group - Note R11_(11)unrealised ex.rate_(3)Aging AR" xfId="524"/>
    <cellStyle name="_infoX-SSS Broadband Quotation for TT&amp;T_20051124_BOQ_Optional_2008Q1_JI Group - Note R11_(11)unrealised ex.rate_(3)Aging AR 2" xfId="525"/>
    <cellStyle name="_infoX-SSS Broadband Quotation for TT&amp;T_20051124_BOQ_Optional_2008Q1_JI Group - Note R11_(11)unrealised ex.rate_(3)Aging AR 3" xfId="526"/>
    <cellStyle name="_infoX-SSS Broadband Quotation for TT&amp;T_20051124_BOQ_Optional_2008Q1_JI Group - Note R11_(11)unrealised ex.rate_(3)Aging AR 4" xfId="527"/>
    <cellStyle name="_infoX-SSS Broadband Quotation for TT&amp;T_20051124_BOQ_Optional_2008Q1_JI Group - Note R11_(11)unrealised ex.rate_(3)Aging AR 5" xfId="528"/>
    <cellStyle name="_infoX-SSS Broadband Quotation for TT&amp;T_20051124_BOQ_Optional_2008Q1_JI Group - Note R11_(12) Detail cash flow" xfId="10335"/>
    <cellStyle name="_infoX-SSS Broadband Quotation for TT&amp;T_20051124_BOQ_Optional_2008Q1_JI Group - Note R11_(3)Selling and admin Q2_Y2009" xfId="9555"/>
    <cellStyle name="_infoX-SSS Broadband Quotation for TT&amp;T_20051124_BOQ_Optional_2008Q1_JI Group - Note R11_(3)Selling and admin Q2_Y2009 2" xfId="10336"/>
    <cellStyle name="_infoX-SSS Broadband Quotation for TT&amp;T_20051124_BOQ_Optional_2008Q1_JI Group - Note R11_(3)Selling and admin Q2_Y2009_2010_JAS Group_R3_Expenses by nature 2009" xfId="9556"/>
    <cellStyle name="_infoX-SSS Broadband Quotation for TT&amp;T_20051124_BOQ_Optional_2008Q1_JI Group - Note R11_(3)Selling and admin Q2_Y2009_Q209_J027_Note group R3" xfId="9557"/>
    <cellStyle name="_infoX-SSS Broadband Quotation for TT&amp;T_20051124_BOQ_Optional_2008Q1_JI Group - Note R11_(3)Selling and admin Q2_Y2009_Q209_J027_Note group R3 2" xfId="10337"/>
    <cellStyle name="_infoX-SSS Broadband Quotation for TT&amp;T_20051124_BOQ_Optional_2008Q1_JI Group - Note R11_(3)Selling and admin Q2_Y2009_Q209_J027_Note group R3_2010_JAS Group_R3_Expenses by nature 2009" xfId="9558"/>
    <cellStyle name="_infoX-SSS Broadband Quotation for TT&amp;T_20051124_BOQ_Optional_2008Q1_JI Group - Note R11_2010_Q3_TTT I_Note R3." xfId="7216"/>
    <cellStyle name="_infoX-SSS Broadband Quotation for TT&amp;T_20051124_BOQ_Optional_2008Q1_JI Group - Note R11_2010_Q4_TTT I_Note R3" xfId="7217"/>
    <cellStyle name="_infoX-SSS Broadband Quotation for TT&amp;T_20051124_BOQ_Optional_2008Q1_JI Group - Note R11_Cashflow_Company only" xfId="4490"/>
    <cellStyle name="_infoX-SSS Broadband Quotation for TT&amp;T_20051124_BOQ_Optional_2008Q1_JI Group - Note R11_detail cash flow" xfId="7090"/>
    <cellStyle name="_infoX-SSS Broadband Quotation for TT&amp;T_20051124_BOQ_Optional_2008Q1_JI Group - Note R11_detail cash flow 2" xfId="11872"/>
    <cellStyle name="_infoX-SSS Broadband Quotation for TT&amp;T_20051124_BOQ_Optional_2008Q1_JI Group - Note R11_Note unrealized (update)" xfId="9559"/>
    <cellStyle name="_infoX-SSS Broadband Quotation for TT&amp;T_20051124_BOQ_Optional_2008Q1_JI Group - Note R11_Note unrealized (update) 2" xfId="12355"/>
    <cellStyle name="_infoX-SSS Broadband Quotation for TT&amp;T_20051124_BOQ_Optional_2008Q1_JI Group - Note R11_Note unrealized (update) 3" xfId="12241"/>
    <cellStyle name="_infoX-SSS Broadband Quotation for TT&amp;T_20051124_BOQ_Optional_2008Q1_JI Group - Note R11_Note unrealized (update)_JTS_Note R1_Q2Y2010" xfId="9560"/>
    <cellStyle name="_infoX-SSS Broadband Quotation for TT&amp;T_20051124_BOQ_Optional_2008Q1_JI Group - Note R11_Note unrealized (update)_JTS_Note R1_Q2Y2010 2" xfId="11151"/>
    <cellStyle name="_infoX-SSS Broadband Quotation for TT&amp;T_20051124_BOQ_Optional_2008Q1_JI Group - Note R11_Note unrealized (update)_Note_R1_Aging_Q2_11" xfId="9561"/>
    <cellStyle name="_infoX-SSS Broadband Quotation for TT&amp;T_20051124_BOQ_Optional_2008Q1_JI Group - Note R11_Note unrealized (update)_Note_R1_Aging_Q2_11 2" xfId="12850"/>
    <cellStyle name="_infoX-SSS Broadband Quotation for TT&amp;T_20051124_BOQ_Optional_2008Q1_JI Group - Note R11_Note unrealized (update)_Note_R1_Aging_Q3_11" xfId="12513"/>
    <cellStyle name="_infoX-SSS Broadband Quotation for TT&amp;T_20051124_BOQ_Optional_2008Q1_JI Group - Note R11_Note unrealized (update)_Note_R1_Aging_Q4" xfId="9562"/>
    <cellStyle name="_infoX-SSS Broadband Quotation for TT&amp;T_20051124_BOQ_Optional_2008Q1_JI Group - Note R11_Note unrealized (update)_Note_R1_Aging_Q4 2" xfId="12797"/>
    <cellStyle name="_infoX-SSS Broadband Quotation for TT&amp;T_20051124_BOQ_Optional_2008Q1_JI Group - Note R11_Note unrealized (update)_Q210_J032_Note R1_Unrealised" xfId="9563"/>
    <cellStyle name="_infoX-SSS Broadband Quotation for TT&amp;T_20051124_BOQ_Optional_2008Q1_JI Group - Note R11_Note unrealized (update)_Q210_J032_Note R1_Unrealised 2" xfId="11270"/>
    <cellStyle name="_infoX-SSS Broadband Quotation for TT&amp;T_20051124_BOQ_Optional_2008Q1_JI Group - Note R11_Note_Cash&amp;Cash equivalent" xfId="2596"/>
    <cellStyle name="_infoX-SSS Broadband Quotation for TT&amp;T_20051124_BOQ_Optional_2008Q1_JI Group - Note R11_Q1_09_JAS Group_Note R2" xfId="9564"/>
    <cellStyle name="_infoX-SSS Broadband Quotation for TT&amp;T_20051124_BOQ_Optional_2008Q1_JI Group - Note R11_Q209_J027_Note group R2" xfId="9565"/>
    <cellStyle name="_infoX-SSS Broadband Quotation for TT&amp;T_20051124_BOQ_Optional_2008Q1_JI Group - Note R11_Q2-2010_TTT I_Note R3" xfId="7218"/>
    <cellStyle name="_infoX-SSS Broadband Quotation for TT&amp;T_20051124_BOQ_Optional_2008Q1_JI Group - Note R11_Q309_J032_Note R1_Audit (2)" xfId="9566"/>
    <cellStyle name="_infoX-SSS Broadband Quotation for TT&amp;T_20051124_BOQ_Optional_2008Q1_JI Group - Note R11_Q309_J032_Note R1_Audit (2) 2" xfId="11600"/>
    <cellStyle name="_infoX-SSS Broadband Quotation for TT&amp;T_20051124_BOQ_Optional_2008Q1_JI Group - Note R11_Q309_J032_Note R1_Audit (2) 3" xfId="12988"/>
    <cellStyle name="_infoX-SSS Broadband Quotation for TT&amp;T_20051124_BOQ_Optional_2008Q1_JI Group - Note R11_Q309_J032_Note R1_Audit (2)_JTS_Note R1_Q2Y2010" xfId="9567"/>
    <cellStyle name="_infoX-SSS Broadband Quotation for TT&amp;T_20051124_BOQ_Optional_2008Q1_JI Group - Note R11_Q309_J032_Note R1_Audit (2)_JTS_Note R1_Q2Y2010 2" xfId="12331"/>
    <cellStyle name="_infoX-SSS Broadband Quotation for TT&amp;T_20051124_BOQ_Optional_2008Q1_JI Group - Note R11_Q309_J032_Note R1_Audit (2)_Note_R1_Aging_Q2_11" xfId="9568"/>
    <cellStyle name="_infoX-SSS Broadband Quotation for TT&amp;T_20051124_BOQ_Optional_2008Q1_JI Group - Note R11_Q309_J032_Note R1_Audit (2)_Note_R1_Aging_Q2_11 2" xfId="11274"/>
    <cellStyle name="_infoX-SSS Broadband Quotation for TT&amp;T_20051124_BOQ_Optional_2008Q1_JI Group - Note R11_Q309_J032_Note R1_Audit (2)_Note_R1_Aging_Q3_11" xfId="12149"/>
    <cellStyle name="_infoX-SSS Broadband Quotation for TT&amp;T_20051124_BOQ_Optional_2008Q1_JI Group - Note R11_Q309_J032_Note R1_Audit (2)_Note_R1_Aging_Q4" xfId="9569"/>
    <cellStyle name="_infoX-SSS Broadband Quotation for TT&amp;T_20051124_BOQ_Optional_2008Q1_JI Group - Note R11_Q309_J032_Note R1_Audit (2)_Note_R1_Aging_Q4 2" xfId="11696"/>
    <cellStyle name="_infoX-SSS Broadband Quotation for TT&amp;T_20051124_BOQ_Optional_2008Q1_JI Group - Note R11_Q309_J032_Note R1_Audit (2)_Q210_J032_Note R1_Unrealised" xfId="9570"/>
    <cellStyle name="_infoX-SSS Broadband Quotation for TT&amp;T_20051124_BOQ_Optional_2008Q1_JI Group - Note R11_Q309_J032_Note R1_Audit (2)_Q210_J032_Note R1_Unrealised 2" xfId="11386"/>
    <cellStyle name="_infoX-SSS Broadband Quotation for TT&amp;T_20051124_BOQ_Optional_2008Q2_JIG_Note R11" xfId="6001"/>
    <cellStyle name="_infoX-SSS Broadband Quotation for TT&amp;T_20051124_BOQ_Optional_2008Q3- J027 - JI Group - Note R1" xfId="6002"/>
    <cellStyle name="_infoX-SSS Broadband Quotation for TT&amp;T_20051124_BOQ_Optional_2008Q3- J027 - JI Group - Note R1 2" xfId="11273"/>
    <cellStyle name="_infoX-SSS Broadband Quotation for TT&amp;T_20051124_BOQ_Optional_2008Q3- J027 - JI Group - Note R1_Q1_09_JAS Group_Note R2" xfId="9571"/>
    <cellStyle name="_infoX-SSS Broadband Quotation for TT&amp;T_20051124_BOQ_Optional_2008Q3- J027 - JI Group - Note R1_Q209_J027_Note group R2" xfId="9572"/>
    <cellStyle name="_infoX-SSS Broadband Quotation for TT&amp;T_20051124_BOQ_Optional_2010_Q3_TTT I_Note R3." xfId="7219"/>
    <cellStyle name="_infoX-SSS Broadband Quotation for TT&amp;T_20051124_BOQ_Optional_2010_Q4_TTT I_Note R3" xfId="7220"/>
    <cellStyle name="_infoX-SSS Broadband Quotation for TT&amp;T_20051124_BOQ_Optional_3-TTTBB Budget 2010 to Dept (2)" xfId="12960"/>
    <cellStyle name="_infoX-SSS Broadband Quotation for TT&amp;T_20051124_BOQ_Optional_Cashflow_Company only" xfId="4491"/>
    <cellStyle name="_infoX-SSS Broadband Quotation for TT&amp;T_20051124_BOQ_Optional_detail cash flow" xfId="7091"/>
    <cellStyle name="_infoX-SSS Broadband Quotation for TT&amp;T_20051124_BOQ_Optional_detail cash flow 2" xfId="12439"/>
    <cellStyle name="_infoX-SSS Broadband Quotation for TT&amp;T_20051124_BOQ_Optional_Movement CIP" xfId="12578"/>
    <cellStyle name="_infoX-SSS Broadband Quotation for TT&amp;T_20051124_BOQ_Optional_Note unrealized (update)" xfId="9573"/>
    <cellStyle name="_infoX-SSS Broadband Quotation for TT&amp;T_20051124_BOQ_Optional_Note unrealized (update) 2" xfId="11975"/>
    <cellStyle name="_infoX-SSS Broadband Quotation for TT&amp;T_20051124_BOQ_Optional_Note unrealized (update) 3" xfId="10802"/>
    <cellStyle name="_infoX-SSS Broadband Quotation for TT&amp;T_20051124_BOQ_Optional_Note unrealized (update)_JTS_Note R1_Q2Y2010" xfId="9574"/>
    <cellStyle name="_infoX-SSS Broadband Quotation for TT&amp;T_20051124_BOQ_Optional_Note unrealized (update)_JTS_Note R1_Q2Y2010 2" xfId="12891"/>
    <cellStyle name="_infoX-SSS Broadband Quotation for TT&amp;T_20051124_BOQ_Optional_Note unrealized (update)_Note_R1_Aging_Q2_11" xfId="9575"/>
    <cellStyle name="_infoX-SSS Broadband Quotation for TT&amp;T_20051124_BOQ_Optional_Note unrealized (update)_Note_R1_Aging_Q2_11 2" xfId="12778"/>
    <cellStyle name="_infoX-SSS Broadband Quotation for TT&amp;T_20051124_BOQ_Optional_Note unrealized (update)_Note_R1_Aging_Q3_11" xfId="11711"/>
    <cellStyle name="_infoX-SSS Broadband Quotation for TT&amp;T_20051124_BOQ_Optional_Note unrealized (update)_Note_R1_Aging_Q4" xfId="9576"/>
    <cellStyle name="_infoX-SSS Broadband Quotation for TT&amp;T_20051124_BOQ_Optional_Note unrealized (update)_Note_R1_Aging_Q4 2" xfId="12282"/>
    <cellStyle name="_infoX-SSS Broadband Quotation for TT&amp;T_20051124_BOQ_Optional_Note unrealized (update)_Q210_J032_Note R1_Unrealised" xfId="9577"/>
    <cellStyle name="_infoX-SSS Broadband Quotation for TT&amp;T_20051124_BOQ_Optional_Note unrealized (update)_Q210_J032_Note R1_Unrealised 2" xfId="12544"/>
    <cellStyle name="_infoX-SSS Broadband Quotation for TT&amp;T_20051124_BOQ_Optional_Note_Cash&amp;Cash equivalent" xfId="2634"/>
    <cellStyle name="_infoX-SSS Broadband Quotation for TT&amp;T_20051124_BOQ_Optional_Q1 2008 - J027 - cash flow conso - WP" xfId="529"/>
    <cellStyle name="_infoX-SSS Broadband Quotation for TT&amp;T_20051124_BOQ_Optional_Q1 2008 - J027 - cash flow conso - WP 2" xfId="2025"/>
    <cellStyle name="_infoX-SSS Broadband Quotation for TT&amp;T_20051124_BOQ_Optional_Q1 2008 - J027 - cash flow conso - WP 3" xfId="10540"/>
    <cellStyle name="_infoX-SSS Broadband Quotation for TT&amp;T_20051124_BOQ_Optional_Q1 2008 - J027 - cash flow conso - WP_(11)unrealised ex.rate" xfId="530"/>
    <cellStyle name="_infoX-SSS Broadband Quotation for TT&amp;T_20051124_BOQ_Optional_Q1 2008 - J027 - cash flow conso - WP_(11)unrealised ex.rate 2" xfId="531"/>
    <cellStyle name="_infoX-SSS Broadband Quotation for TT&amp;T_20051124_BOQ_Optional_Q1 2008 - J027 - cash flow conso - WP_(11)unrealised ex.rate 3" xfId="532"/>
    <cellStyle name="_infoX-SSS Broadband Quotation for TT&amp;T_20051124_BOQ_Optional_Q1 2008 - J027 - cash flow conso - WP_(11)unrealised ex.rate 4" xfId="533"/>
    <cellStyle name="_infoX-SSS Broadband Quotation for TT&amp;T_20051124_BOQ_Optional_Q1 2008 - J027 - cash flow conso - WP_(11)unrealised ex.rate 5" xfId="534"/>
    <cellStyle name="_infoX-SSS Broadband Quotation for TT&amp;T_20051124_BOQ_Optional_Q1 2008 - J027 - cash flow conso - WP_(11)unrealised ex.rate_(2)Sum of cash&amp;cash equipvalent" xfId="535"/>
    <cellStyle name="_infoX-SSS Broadband Quotation for TT&amp;T_20051124_BOQ_Optional_Q1 2008 - J027 - cash flow conso - WP_(11)unrealised ex.rate_(2)Sum of cash&amp;cash equipvalent 2" xfId="536"/>
    <cellStyle name="_infoX-SSS Broadband Quotation for TT&amp;T_20051124_BOQ_Optional_Q1 2008 - J027 - cash flow conso - WP_(11)unrealised ex.rate_(2)Sum of cash&amp;cash equipvalent 3" xfId="537"/>
    <cellStyle name="_infoX-SSS Broadband Quotation for TT&amp;T_20051124_BOQ_Optional_Q1 2008 - J027 - cash flow conso - WP_(11)unrealised ex.rate_(2)Sum of cash&amp;cash equipvalent 4" xfId="538"/>
    <cellStyle name="_infoX-SSS Broadband Quotation for TT&amp;T_20051124_BOQ_Optional_Q1 2008 - J027 - cash flow conso - WP_(11)unrealised ex.rate_(2)Sum of cash&amp;cash equipvalent 5" xfId="539"/>
    <cellStyle name="_infoX-SSS Broadband Quotation for TT&amp;T_20051124_BOQ_Optional_Q1 2008 - J027 - cash flow conso - WP_(11)unrealised ex.rate_(3)Aging AR" xfId="540"/>
    <cellStyle name="_infoX-SSS Broadband Quotation for TT&amp;T_20051124_BOQ_Optional_Q1 2008 - J027 - cash flow conso - WP_(11)unrealised ex.rate_(3)Aging AR 2" xfId="541"/>
    <cellStyle name="_infoX-SSS Broadband Quotation for TT&amp;T_20051124_BOQ_Optional_Q1 2008 - J027 - cash flow conso - WP_(11)unrealised ex.rate_(3)Aging AR 3" xfId="542"/>
    <cellStyle name="_infoX-SSS Broadband Quotation for TT&amp;T_20051124_BOQ_Optional_Q1 2008 - J027 - cash flow conso - WP_(11)unrealised ex.rate_(3)Aging AR 4" xfId="543"/>
    <cellStyle name="_infoX-SSS Broadband Quotation for TT&amp;T_20051124_BOQ_Optional_Q1 2008 - J027 - cash flow conso - WP_(11)unrealised ex.rate_(3)Aging AR 5" xfId="544"/>
    <cellStyle name="_infoX-SSS Broadband Quotation for TT&amp;T_20051124_BOQ_Optional_Q1 2008 - J027 - cash flow conso - WP_(12) Detail cash flow" xfId="10338"/>
    <cellStyle name="_infoX-SSS Broadband Quotation for TT&amp;T_20051124_BOQ_Optional_Q1 2008 - J027 - cash flow conso - WP_(3)Selling and admin Q2_Y2009" xfId="9578"/>
    <cellStyle name="_infoX-SSS Broadband Quotation for TT&amp;T_20051124_BOQ_Optional_Q1 2008 - J027 - cash flow conso - WP_(3)Selling and admin Q2_Y2009 2" xfId="10339"/>
    <cellStyle name="_infoX-SSS Broadband Quotation for TT&amp;T_20051124_BOQ_Optional_Q1 2008 - J027 - cash flow conso - WP_(3)Selling and admin Q2_Y2009_2010_JAS Group_R3_Expenses by nature 2009" xfId="9579"/>
    <cellStyle name="_infoX-SSS Broadband Quotation for TT&amp;T_20051124_BOQ_Optional_Q1 2008 - J027 - cash flow conso - WP_(3)Selling and admin Q2_Y2009_Q209_J027_Note group R3" xfId="9580"/>
    <cellStyle name="_infoX-SSS Broadband Quotation for TT&amp;T_20051124_BOQ_Optional_Q1 2008 - J027 - cash flow conso - WP_(3)Selling and admin Q2_Y2009_Q209_J027_Note group R3 2" xfId="10340"/>
    <cellStyle name="_infoX-SSS Broadband Quotation for TT&amp;T_20051124_BOQ_Optional_Q1 2008 - J027 - cash flow conso - WP_(3)Selling and admin Q2_Y2009_Q209_J027_Note group R3_2010_JAS Group_R3_Expenses by nature 2009" xfId="9581"/>
    <cellStyle name="_infoX-SSS Broadband Quotation for TT&amp;T_20051124_BOQ_Optional_Q1 2008 - J027 - cash flow conso - WP_2010_Q3_TTT I_Note R3." xfId="7221"/>
    <cellStyle name="_infoX-SSS Broadband Quotation for TT&amp;T_20051124_BOQ_Optional_Q1 2008 - J027 - cash flow conso - WP_2010_Q4_TTT I_Note R3" xfId="7222"/>
    <cellStyle name="_infoX-SSS Broadband Quotation for TT&amp;T_20051124_BOQ_Optional_Q1 2008 - J027 - cash flow conso - WP_Cashflow_Company only" xfId="4489"/>
    <cellStyle name="_infoX-SSS Broadband Quotation for TT&amp;T_20051124_BOQ_Optional_Q1 2008 - J027 - cash flow conso - WP_detail cash flow" xfId="7092"/>
    <cellStyle name="_infoX-SSS Broadband Quotation for TT&amp;T_20051124_BOQ_Optional_Q1 2008 - J027 - cash flow conso - WP_detail cash flow 2" xfId="12302"/>
    <cellStyle name="_infoX-SSS Broadband Quotation for TT&amp;T_20051124_BOQ_Optional_Q1 2008 - J027 - cash flow conso - WP_Note unrealized (update)" xfId="9582"/>
    <cellStyle name="_infoX-SSS Broadband Quotation for TT&amp;T_20051124_BOQ_Optional_Q1 2008 - J027 - cash flow conso - WP_Note unrealized (update) 2" xfId="12119"/>
    <cellStyle name="_infoX-SSS Broadband Quotation for TT&amp;T_20051124_BOQ_Optional_Q1 2008 - J027 - cash flow conso - WP_Note unrealized (update) 3" xfId="12323"/>
    <cellStyle name="_infoX-SSS Broadband Quotation for TT&amp;T_20051124_BOQ_Optional_Q1 2008 - J027 - cash flow conso - WP_Note unrealized (update)_JTS_Note R1_Q2Y2010" xfId="9583"/>
    <cellStyle name="_infoX-SSS Broadband Quotation for TT&amp;T_20051124_BOQ_Optional_Q1 2008 - J027 - cash flow conso - WP_Note unrealized (update)_JTS_Note R1_Q2Y2010 2" xfId="12236"/>
    <cellStyle name="_infoX-SSS Broadband Quotation for TT&amp;T_20051124_BOQ_Optional_Q1 2008 - J027 - cash flow conso - WP_Note unrealized (update)_Note_R1_Aging_Q2_11" xfId="9584"/>
    <cellStyle name="_infoX-SSS Broadband Quotation for TT&amp;T_20051124_BOQ_Optional_Q1 2008 - J027 - cash flow conso - WP_Note unrealized (update)_Note_R1_Aging_Q2_11 2" xfId="11448"/>
    <cellStyle name="_infoX-SSS Broadband Quotation for TT&amp;T_20051124_BOQ_Optional_Q1 2008 - J027 - cash flow conso - WP_Note unrealized (update)_Note_R1_Aging_Q3_11" xfId="12931"/>
    <cellStyle name="_infoX-SSS Broadband Quotation for TT&amp;T_20051124_BOQ_Optional_Q1 2008 - J027 - cash flow conso - WP_Note unrealized (update)_Note_R1_Aging_Q4" xfId="9585"/>
    <cellStyle name="_infoX-SSS Broadband Quotation for TT&amp;T_20051124_BOQ_Optional_Q1 2008 - J027 - cash flow conso - WP_Note unrealized (update)_Note_R1_Aging_Q4 2" xfId="11964"/>
    <cellStyle name="_infoX-SSS Broadband Quotation for TT&amp;T_20051124_BOQ_Optional_Q1 2008 - J027 - cash flow conso - WP_Note unrealized (update)_Q210_J032_Note R1_Unrealised" xfId="9586"/>
    <cellStyle name="_infoX-SSS Broadband Quotation for TT&amp;T_20051124_BOQ_Optional_Q1 2008 - J027 - cash flow conso - WP_Note unrealized (update)_Q210_J032_Note R1_Unrealised 2" xfId="11640"/>
    <cellStyle name="_infoX-SSS Broadband Quotation for TT&amp;T_20051124_BOQ_Optional_Q1 2008 - J027 - cash flow conso - WP_Note_Cash&amp;Cash equivalent" xfId="2601"/>
    <cellStyle name="_infoX-SSS Broadband Quotation for TT&amp;T_20051124_BOQ_Optional_Q1 2008 - J027 - cash flow conso - WP_Q1_09_JAS Group_Note R2" xfId="9587"/>
    <cellStyle name="_infoX-SSS Broadband Quotation for TT&amp;T_20051124_BOQ_Optional_Q1 2008 - J027 - cash flow conso - WP_Q209_J027_Note group R2" xfId="9588"/>
    <cellStyle name="_infoX-SSS Broadband Quotation for TT&amp;T_20051124_BOQ_Optional_Q1 2008 - J027 - cash flow conso - WP_Q2-2010_TTT I_Note R3" xfId="7223"/>
    <cellStyle name="_infoX-SSS Broadband Quotation for TT&amp;T_20051124_BOQ_Optional_Q1 2008 - J027 - cash flow conso - WP_Q309_J032_Note R1_Audit (2)" xfId="9589"/>
    <cellStyle name="_infoX-SSS Broadband Quotation for TT&amp;T_20051124_BOQ_Optional_Q1 2008 - J027 - cash flow conso - WP_Q309_J032_Note R1_Audit (2) 2" xfId="12780"/>
    <cellStyle name="_infoX-SSS Broadband Quotation for TT&amp;T_20051124_BOQ_Optional_Q1 2008 - J027 - cash flow conso - WP_Q309_J032_Note R1_Audit (2) 3" xfId="11372"/>
    <cellStyle name="_infoX-SSS Broadband Quotation for TT&amp;T_20051124_BOQ_Optional_Q1 2008 - J027 - cash flow conso - WP_Q309_J032_Note R1_Audit (2)_JTS_Note R1_Q2Y2010" xfId="9590"/>
    <cellStyle name="_infoX-SSS Broadband Quotation for TT&amp;T_20051124_BOQ_Optional_Q1 2008 - J027 - cash flow conso - WP_Q309_J032_Note R1_Audit (2)_JTS_Note R1_Q2Y2010 2" xfId="13000"/>
    <cellStyle name="_infoX-SSS Broadband Quotation for TT&amp;T_20051124_BOQ_Optional_Q1 2008 - J027 - cash flow conso - WP_Q309_J032_Note R1_Audit (2)_Note_R1_Aging_Q2_11" xfId="9591"/>
    <cellStyle name="_infoX-SSS Broadband Quotation for TT&amp;T_20051124_BOQ_Optional_Q1 2008 - J027 - cash flow conso - WP_Q309_J032_Note R1_Audit (2)_Note_R1_Aging_Q2_11 2" xfId="11390"/>
    <cellStyle name="_infoX-SSS Broadband Quotation for TT&amp;T_20051124_BOQ_Optional_Q1 2008 - J027 - cash flow conso - WP_Q309_J032_Note R1_Audit (2)_Note_R1_Aging_Q3_11" xfId="12109"/>
    <cellStyle name="_infoX-SSS Broadband Quotation for TT&amp;T_20051124_BOQ_Optional_Q1 2008 - J027 - cash flow conso - WP_Q309_J032_Note R1_Audit (2)_Note_R1_Aging_Q4" xfId="9592"/>
    <cellStyle name="_infoX-SSS Broadband Quotation for TT&amp;T_20051124_BOQ_Optional_Q1 2008 - J027 - cash flow conso - WP_Q309_J032_Note R1_Audit (2)_Note_R1_Aging_Q4 2" xfId="12006"/>
    <cellStyle name="_infoX-SSS Broadband Quotation for TT&amp;T_20051124_BOQ_Optional_Q1 2008 - J027 - cash flow conso - WP_Q309_J032_Note R1_Audit (2)_Q210_J032_Note R1_Unrealised" xfId="9593"/>
    <cellStyle name="_infoX-SSS Broadband Quotation for TT&amp;T_20051124_BOQ_Optional_Q1 2008 - J027 - cash flow conso - WP_Q309_J032_Note R1_Audit (2)_Q210_J032_Note R1_Unrealised 2" xfId="11489"/>
    <cellStyle name="_infoX-SSS Broadband Quotation for TT&amp;T_20051124_BOQ_Optional_Q1 2008 - J027 - JI Group - Note R11" xfId="545"/>
    <cellStyle name="_infoX-SSS Broadband Quotation for TT&amp;T_20051124_BOQ_Optional_Q1 2008 - J027 - JI Group - Note R11 2" xfId="2026"/>
    <cellStyle name="_infoX-SSS Broadband Quotation for TT&amp;T_20051124_BOQ_Optional_Q1 2008 - J027 - JI Group - Note R11 3" xfId="10541"/>
    <cellStyle name="_infoX-SSS Broadband Quotation for TT&amp;T_20051124_BOQ_Optional_Q1 2008 - J027 - JI Group - Note R11_(11)unrealised ex.rate" xfId="546"/>
    <cellStyle name="_infoX-SSS Broadband Quotation for TT&amp;T_20051124_BOQ_Optional_Q1 2008 - J027 - JI Group - Note R11_(11)unrealised ex.rate 2" xfId="547"/>
    <cellStyle name="_infoX-SSS Broadband Quotation for TT&amp;T_20051124_BOQ_Optional_Q1 2008 - J027 - JI Group - Note R11_(11)unrealised ex.rate 3" xfId="548"/>
    <cellStyle name="_infoX-SSS Broadband Quotation for TT&amp;T_20051124_BOQ_Optional_Q1 2008 - J027 - JI Group - Note R11_(11)unrealised ex.rate 4" xfId="549"/>
    <cellStyle name="_infoX-SSS Broadband Quotation for TT&amp;T_20051124_BOQ_Optional_Q1 2008 - J027 - JI Group - Note R11_(11)unrealised ex.rate 5" xfId="550"/>
    <cellStyle name="_infoX-SSS Broadband Quotation for TT&amp;T_20051124_BOQ_Optional_Q1 2008 - J027 - JI Group - Note R11_(11)unrealised ex.rate_(2)Sum of cash&amp;cash equipvalent" xfId="551"/>
    <cellStyle name="_infoX-SSS Broadband Quotation for TT&amp;T_20051124_BOQ_Optional_Q1 2008 - J027 - JI Group - Note R11_(11)unrealised ex.rate_(2)Sum of cash&amp;cash equipvalent 2" xfId="552"/>
    <cellStyle name="_infoX-SSS Broadband Quotation for TT&amp;T_20051124_BOQ_Optional_Q1 2008 - J027 - JI Group - Note R11_(11)unrealised ex.rate_(2)Sum of cash&amp;cash equipvalent 3" xfId="553"/>
    <cellStyle name="_infoX-SSS Broadband Quotation for TT&amp;T_20051124_BOQ_Optional_Q1 2008 - J027 - JI Group - Note R11_(11)unrealised ex.rate_(2)Sum of cash&amp;cash equipvalent 4" xfId="554"/>
    <cellStyle name="_infoX-SSS Broadband Quotation for TT&amp;T_20051124_BOQ_Optional_Q1 2008 - J027 - JI Group - Note R11_(11)unrealised ex.rate_(2)Sum of cash&amp;cash equipvalent 5" xfId="555"/>
    <cellStyle name="_infoX-SSS Broadband Quotation for TT&amp;T_20051124_BOQ_Optional_Q1 2008 - J027 - JI Group - Note R11_(11)unrealised ex.rate_(3)Aging AR" xfId="556"/>
    <cellStyle name="_infoX-SSS Broadband Quotation for TT&amp;T_20051124_BOQ_Optional_Q1 2008 - J027 - JI Group - Note R11_(11)unrealised ex.rate_(3)Aging AR 2" xfId="557"/>
    <cellStyle name="_infoX-SSS Broadband Quotation for TT&amp;T_20051124_BOQ_Optional_Q1 2008 - J027 - JI Group - Note R11_(11)unrealised ex.rate_(3)Aging AR 3" xfId="558"/>
    <cellStyle name="_infoX-SSS Broadband Quotation for TT&amp;T_20051124_BOQ_Optional_Q1 2008 - J027 - JI Group - Note R11_(11)unrealised ex.rate_(3)Aging AR 4" xfId="559"/>
    <cellStyle name="_infoX-SSS Broadband Quotation for TT&amp;T_20051124_BOQ_Optional_Q1 2008 - J027 - JI Group - Note R11_(11)unrealised ex.rate_(3)Aging AR 5" xfId="560"/>
    <cellStyle name="_infoX-SSS Broadband Quotation for TT&amp;T_20051124_BOQ_Optional_Q1 2008 - J027 - JI Group - Note R11_(12) Detail cash flow" xfId="10341"/>
    <cellStyle name="_infoX-SSS Broadband Quotation for TT&amp;T_20051124_BOQ_Optional_Q1 2008 - J027 - JI Group - Note R11_(3)Selling and admin Q2_Y2009" xfId="9594"/>
    <cellStyle name="_infoX-SSS Broadband Quotation for TT&amp;T_20051124_BOQ_Optional_Q1 2008 - J027 - JI Group - Note R11_(3)Selling and admin Q2_Y2009 2" xfId="10342"/>
    <cellStyle name="_infoX-SSS Broadband Quotation for TT&amp;T_20051124_BOQ_Optional_Q1 2008 - J027 - JI Group - Note R11_(3)Selling and admin Q2_Y2009_2010_JAS Group_R3_Expenses by nature 2009" xfId="9595"/>
    <cellStyle name="_infoX-SSS Broadband Quotation for TT&amp;T_20051124_BOQ_Optional_Q1 2008 - J027 - JI Group - Note R11_(3)Selling and admin Q2_Y2009_Q209_J027_Note group R3" xfId="9596"/>
    <cellStyle name="_infoX-SSS Broadband Quotation for TT&amp;T_20051124_BOQ_Optional_Q1 2008 - J027 - JI Group - Note R11_(3)Selling and admin Q2_Y2009_Q209_J027_Note group R3 2" xfId="10343"/>
    <cellStyle name="_infoX-SSS Broadband Quotation for TT&amp;T_20051124_BOQ_Optional_Q1 2008 - J027 - JI Group - Note R11_(3)Selling and admin Q2_Y2009_Q209_J027_Note group R3_2010_JAS Group_R3_Expenses by nature 2009" xfId="9597"/>
    <cellStyle name="_infoX-SSS Broadband Quotation for TT&amp;T_20051124_BOQ_Optional_Q1 2008 - J027 - JI Group - Note R11_2010_Q3_TTT I_Note R3." xfId="7224"/>
    <cellStyle name="_infoX-SSS Broadband Quotation for TT&amp;T_20051124_BOQ_Optional_Q1 2008 - J027 - JI Group - Note R11_2010_Q4_TTT I_Note R3" xfId="7225"/>
    <cellStyle name="_infoX-SSS Broadband Quotation for TT&amp;T_20051124_BOQ_Optional_Q1 2008 - J027 - JI Group - Note R11_Cashflow_Company only" xfId="4488"/>
    <cellStyle name="_infoX-SSS Broadband Quotation for TT&amp;T_20051124_BOQ_Optional_Q1 2008 - J027 - JI Group - Note R11_detail cash flow" xfId="7093"/>
    <cellStyle name="_infoX-SSS Broadband Quotation for TT&amp;T_20051124_BOQ_Optional_Q1 2008 - J027 - JI Group - Note R11_detail cash flow 2" xfId="12325"/>
    <cellStyle name="_infoX-SSS Broadband Quotation for TT&amp;T_20051124_BOQ_Optional_Q1 2008 - J027 - JI Group - Note R11_Note unrealized (update)" xfId="9598"/>
    <cellStyle name="_infoX-SSS Broadband Quotation for TT&amp;T_20051124_BOQ_Optional_Q1 2008 - J027 - JI Group - Note R11_Note unrealized (update) 2" xfId="11367"/>
    <cellStyle name="_infoX-SSS Broadband Quotation for TT&amp;T_20051124_BOQ_Optional_Q1 2008 - J027 - JI Group - Note R11_Note unrealized (update) 3" xfId="11451"/>
    <cellStyle name="_infoX-SSS Broadband Quotation for TT&amp;T_20051124_BOQ_Optional_Q1 2008 - J027 - JI Group - Note R11_Note unrealized (update)_JTS_Note R1_Q2Y2010" xfId="9599"/>
    <cellStyle name="_infoX-SSS Broadband Quotation for TT&amp;T_20051124_BOQ_Optional_Q1 2008 - J027 - JI Group - Note R11_Note unrealized (update)_JTS_Note R1_Q2Y2010 2" xfId="11473"/>
    <cellStyle name="_infoX-SSS Broadband Quotation for TT&amp;T_20051124_BOQ_Optional_Q1 2008 - J027 - JI Group - Note R11_Note unrealized (update)_Note_R1_Aging_Q2_11" xfId="9600"/>
    <cellStyle name="_infoX-SSS Broadband Quotation for TT&amp;T_20051124_BOQ_Optional_Q1 2008 - J027 - JI Group - Note R11_Note unrealized (update)_Note_R1_Aging_Q2_11 2" xfId="12305"/>
    <cellStyle name="_infoX-SSS Broadband Quotation for TT&amp;T_20051124_BOQ_Optional_Q1 2008 - J027 - JI Group - Note R11_Note unrealized (update)_Note_R1_Aging_Q3_11" xfId="12127"/>
    <cellStyle name="_infoX-SSS Broadband Quotation for TT&amp;T_20051124_BOQ_Optional_Q1 2008 - J027 - JI Group - Note R11_Note unrealized (update)_Note_R1_Aging_Q4" xfId="9601"/>
    <cellStyle name="_infoX-SSS Broadband Quotation for TT&amp;T_20051124_BOQ_Optional_Q1 2008 - J027 - JI Group - Note R11_Note unrealized (update)_Note_R1_Aging_Q4 2" xfId="11276"/>
    <cellStyle name="_infoX-SSS Broadband Quotation for TT&amp;T_20051124_BOQ_Optional_Q1 2008 - J027 - JI Group - Note R11_Note unrealized (update)_Q210_J032_Note R1_Unrealised" xfId="9602"/>
    <cellStyle name="_infoX-SSS Broadband Quotation for TT&amp;T_20051124_BOQ_Optional_Q1 2008 - J027 - JI Group - Note R11_Note unrealized (update)_Q210_J032_Note R1_Unrealised 2" xfId="13044"/>
    <cellStyle name="_infoX-SSS Broadband Quotation for TT&amp;T_20051124_BOQ_Optional_Q1 2008 - J027 - JI Group - Note R11_Note_Cash&amp;Cash equivalent" xfId="2574"/>
    <cellStyle name="_infoX-SSS Broadband Quotation for TT&amp;T_20051124_BOQ_Optional_Q1 2008 - J027 - JI Group - Note R11_Q1_09_JAS Group_Note R2" xfId="9603"/>
    <cellStyle name="_infoX-SSS Broadband Quotation for TT&amp;T_20051124_BOQ_Optional_Q1 2008 - J027 - JI Group - Note R11_Q209_J027_Note group R2" xfId="9604"/>
    <cellStyle name="_infoX-SSS Broadband Quotation for TT&amp;T_20051124_BOQ_Optional_Q1 2008 - J027 - JI Group - Note R11_Q2-2010_TTT I_Note R3" xfId="7226"/>
    <cellStyle name="_infoX-SSS Broadband Quotation for TT&amp;T_20051124_BOQ_Optional_Q1 2008 - J027 - JI Group - Note R11_Q309_J032_Note R1_Audit (2)" xfId="9605"/>
    <cellStyle name="_infoX-SSS Broadband Quotation for TT&amp;T_20051124_BOQ_Optional_Q1 2008 - J027 - JI Group - Note R11_Q309_J032_Note R1_Audit (2) 2" xfId="12259"/>
    <cellStyle name="_infoX-SSS Broadband Quotation for TT&amp;T_20051124_BOQ_Optional_Q1 2008 - J027 - JI Group - Note R11_Q309_J032_Note R1_Audit (2) 3" xfId="12308"/>
    <cellStyle name="_infoX-SSS Broadband Quotation for TT&amp;T_20051124_BOQ_Optional_Q1 2008 - J027 - JI Group - Note R11_Q309_J032_Note R1_Audit (2)_JTS_Note R1_Q2Y2010" xfId="9606"/>
    <cellStyle name="_infoX-SSS Broadband Quotation for TT&amp;T_20051124_BOQ_Optional_Q1 2008 - J027 - JI Group - Note R11_Q309_J032_Note R1_Audit (2)_JTS_Note R1_Q2Y2010 2" xfId="12177"/>
    <cellStyle name="_infoX-SSS Broadband Quotation for TT&amp;T_20051124_BOQ_Optional_Q1 2008 - J027 - JI Group - Note R11_Q309_J032_Note R1_Audit (2)_Note_R1_Aging_Q2_11" xfId="9607"/>
    <cellStyle name="_infoX-SSS Broadband Quotation for TT&amp;T_20051124_BOQ_Optional_Q1 2008 - J027 - JI Group - Note R11_Q309_J032_Note R1_Audit (2)_Note_R1_Aging_Q2_11 2" xfId="11717"/>
    <cellStyle name="_infoX-SSS Broadband Quotation for TT&amp;T_20051124_BOQ_Optional_Q1 2008 - J027 - JI Group - Note R11_Q309_J032_Note R1_Audit (2)_Note_R1_Aging_Q3_11" xfId="11922"/>
    <cellStyle name="_infoX-SSS Broadband Quotation for TT&amp;T_20051124_BOQ_Optional_Q1 2008 - J027 - JI Group - Note R11_Q309_J032_Note R1_Audit (2)_Note_R1_Aging_Q4" xfId="9608"/>
    <cellStyle name="_infoX-SSS Broadband Quotation for TT&amp;T_20051124_BOQ_Optional_Q1 2008 - J027 - JI Group - Note R11_Q309_J032_Note R1_Audit (2)_Note_R1_Aging_Q4 2" xfId="12052"/>
    <cellStyle name="_infoX-SSS Broadband Quotation for TT&amp;T_20051124_BOQ_Optional_Q1 2008 - J027 - JI Group - Note R11_Q309_J032_Note R1_Audit (2)_Q210_J032_Note R1_Unrealised" xfId="9609"/>
    <cellStyle name="_infoX-SSS Broadband Quotation for TT&amp;T_20051124_BOQ_Optional_Q1 2008 - J027 - JI Group - Note R11_Q309_J032_Note R1_Audit (2)_Q210_J032_Note R1_Unrealised 2" xfId="11296"/>
    <cellStyle name="_infoX-SSS Broadband Quotation for TT&amp;T_20051124_BOQ_Optional_Q1_09_JAS Group_Note R2" xfId="9610"/>
    <cellStyle name="_infoX-SSS Broadband Quotation for TT&amp;T_20051124_BOQ_Optional_Q2 2008 - J027 - JI Group - Note R11" xfId="6003"/>
    <cellStyle name="_infoX-SSS Broadband Quotation for TT&amp;T_20051124_BOQ_Optional_Q209_J027_Note group R2" xfId="9611"/>
    <cellStyle name="_infoX-SSS Broadband Quotation for TT&amp;T_20051124_BOQ_Optional_Q2-2010_TTT I_Note R3" xfId="7227"/>
    <cellStyle name="_infoX-SSS Broadband Quotation for TT&amp;T_20051124_BOQ_Optional_Q3 2008 - J027 - JI Group - Note R1" xfId="6004"/>
    <cellStyle name="_infoX-SSS Broadband Quotation for TT&amp;T_20051124_BOQ_Optional_Q3 2008 - J027 - JI Group - Note R11" xfId="6005"/>
    <cellStyle name="_infoX-SSS Broadband Quotation for TT&amp;T_20051124_BOQ_Optional_Q309_J032_Note R1_Audit (2)" xfId="9612"/>
    <cellStyle name="_infoX-SSS Broadband Quotation for TT&amp;T_20051124_BOQ_Optional_Q309_J032_Note R1_Audit (2) 2" xfId="11173"/>
    <cellStyle name="_infoX-SSS Broadband Quotation for TT&amp;T_20051124_BOQ_Optional_Q309_J032_Note R1_Audit (2) 3" xfId="11987"/>
    <cellStyle name="_infoX-SSS Broadband Quotation for TT&amp;T_20051124_BOQ_Optional_Q309_J032_Note R1_Audit (2)_JTS_Note R1_Q2Y2010" xfId="9613"/>
    <cellStyle name="_infoX-SSS Broadband Quotation for TT&amp;T_20051124_BOQ_Optional_Q309_J032_Note R1_Audit (2)_JTS_Note R1_Q2Y2010 2" xfId="13026"/>
    <cellStyle name="_infoX-SSS Broadband Quotation for TT&amp;T_20051124_BOQ_Optional_Q309_J032_Note R1_Audit (2)_Note_R1_Aging_Q2_11" xfId="9614"/>
    <cellStyle name="_infoX-SSS Broadband Quotation for TT&amp;T_20051124_BOQ_Optional_Q309_J032_Note R1_Audit (2)_Note_R1_Aging_Q2_11 2" xfId="12449"/>
    <cellStyle name="_infoX-SSS Broadband Quotation for TT&amp;T_20051124_BOQ_Optional_Q309_J032_Note R1_Audit (2)_Note_R1_Aging_Q3_11" xfId="11518"/>
    <cellStyle name="_infoX-SSS Broadband Quotation for TT&amp;T_20051124_BOQ_Optional_Q309_J032_Note R1_Audit (2)_Note_R1_Aging_Q4" xfId="9615"/>
    <cellStyle name="_infoX-SSS Broadband Quotation for TT&amp;T_20051124_BOQ_Optional_Q309_J032_Note R1_Audit (2)_Note_R1_Aging_Q4 2" xfId="11693"/>
    <cellStyle name="_infoX-SSS Broadband Quotation for TT&amp;T_20051124_BOQ_Optional_Q309_J032_Note R1_Audit (2)_Q210_J032_Note R1_Unrealised" xfId="9616"/>
    <cellStyle name="_infoX-SSS Broadband Quotation for TT&amp;T_20051124_BOQ_Optional_Q309_J032_Note R1_Audit (2)_Q210_J032_Note R1_Unrealised 2" xfId="10977"/>
    <cellStyle name="_infoX-SSS Broadband Quotation for TT&amp;T_20051124_BOQ_Optional_Q3-2011_TTT BB_Note R1" xfId="12616"/>
    <cellStyle name="_infoX-SSS Broadband Quotation for TT&amp;T_20051124_BOQ_Optional_R11_Detail cash flow" xfId="561"/>
    <cellStyle name="_infoX-SSS Broadband Quotation for TT&amp;T_20051124_BOQ_Optional_R11_Detail cash flow 2" xfId="10542"/>
    <cellStyle name="_infoX-SSS Broadband Quotation for TT&amp;T_20051124_BOQ_Optional_R11_Detail cash flow_(2)Sum of cash&amp;cash equivalent" xfId="562"/>
    <cellStyle name="_infoX-SSS Broadband Quotation for TT&amp;T_20051124_BOQ_Optional_RD" xfId="12839"/>
    <cellStyle name="_infoX-SSS Broadband Quotation for TT&amp;T_20051124_BOQ_Optional_Y2008_JI Group - Note R11" xfId="6006"/>
    <cellStyle name="_Install Mat  Service Mix v6_PTD" xfId="2142"/>
    <cellStyle name="_Install Mat  Service Mix v6_PTD 2" xfId="10849"/>
    <cellStyle name="_IPT_...Your Project name_05-ธ.ค.-50 3-32-52" xfId="2220"/>
    <cellStyle name="_IPT_...Your Project name_05-ธ.ค.-50 3-32-52 2" xfId="10873"/>
    <cellStyle name="_jun-09" xfId="7831"/>
    <cellStyle name="_jun-09   (3)" xfId="7832"/>
    <cellStyle name="_KPI by Dept2002" xfId="563"/>
    <cellStyle name="_KPI by Dept2002_3-TTTBB Budget 2010 to Dept (2)" xfId="11362"/>
    <cellStyle name="_KPI by Dept2002_Aging AR Internet at June2010" xfId="7833"/>
    <cellStyle name="_KPI by Dept2002_Aging TTTI CO SS  311209(update)" xfId="7834"/>
    <cellStyle name="_KPI by Dept2002_Aging TTTI CO SS _Q32010" xfId="7835"/>
    <cellStyle name="_KPI by Dept2002_Aging TTTI CO SS 20100401-1" xfId="7836"/>
    <cellStyle name="_KPI by Dept2002_Aging TTTI CO SS 20100401-2" xfId="7837"/>
    <cellStyle name="_KPI by Dept2002_Aging TTTI CO SS 20100701For_Accountant_Finish" xfId="7838"/>
    <cellStyle name="_KPI by Dept2002_AR Agin_Mar2010-1" xfId="7839"/>
    <cellStyle name="_KPI by Dept2002_AR Aging_Jun_2010_Q2" xfId="7840"/>
    <cellStyle name="_KPI by Dept2002_AR Aging_Sep_2010_Q3" xfId="7841"/>
    <cellStyle name="_KPI by Dept2002_RD" xfId="12335"/>
    <cellStyle name="_L2-Summary by Element" xfId="11542"/>
    <cellStyle name="_Local Mat &amp; Service for TT&amp;T-62" xfId="2255"/>
    <cellStyle name="_Local Mat &amp; Service for TT&amp;T-62 2" xfId="10887"/>
    <cellStyle name="_Local Mat &amp; Service for TT&amp;T-62 v3" xfId="2141"/>
    <cellStyle name="_Local Mat &amp; Service for TT&amp;T-62 v3 2" xfId="10848"/>
    <cellStyle name="_Local-Budget-TOT Broadband" xfId="2218"/>
    <cellStyle name="_Local-Budget-TOT Broadband 2" xfId="10871"/>
    <cellStyle name="_monthly_ kpi_base_ncam" xfId="564"/>
    <cellStyle name="_monthly_ kpi_base_ncam_3-TTTBB Budget 2010 to Dept (2)" xfId="12524"/>
    <cellStyle name="_monthly_ kpi_base_ncam_Aging AR Internet at June2010" xfId="7842"/>
    <cellStyle name="_monthly_ kpi_base_ncam_Aging TTTI CO SS  311209(update)" xfId="7843"/>
    <cellStyle name="_monthly_ kpi_base_ncam_Aging TTTI CO SS _Q32010" xfId="7844"/>
    <cellStyle name="_monthly_ kpi_base_ncam_Aging TTTI CO SS 20100401-1" xfId="7845"/>
    <cellStyle name="_monthly_ kpi_base_ncam_Aging TTTI CO SS 20100401-2" xfId="7846"/>
    <cellStyle name="_monthly_ kpi_base_ncam_Aging TTTI CO SS 20100701For_Accountant_Finish" xfId="7847"/>
    <cellStyle name="_monthly_ kpi_base_ncam_AR Agin_Mar2010-1" xfId="7848"/>
    <cellStyle name="_monthly_ kpi_base_ncam_AR Aging_Jun_2010_Q2" xfId="7849"/>
    <cellStyle name="_monthly_ kpi_base_ncam_AR Aging_Sep_2010_Q3" xfId="7850"/>
    <cellStyle name="_monthly_ kpi_base_ncam_RD" xfId="12997"/>
    <cellStyle name="_patch cord260406 " xfId="2323"/>
    <cellStyle name="_patch cord260406  2" xfId="10915"/>
    <cellStyle name="_posADSl Ro609" xfId="7851"/>
    <cellStyle name="_posADSl Ro609_100%" xfId="7852"/>
    <cellStyle name="_posADSl Ro609_100%_AR-Shop (2)" xfId="7853"/>
    <cellStyle name="_posADSl Ro609_100%_AR-Shop RO10" xfId="7854"/>
    <cellStyle name="_posADSl Ro609_201006(95)" xfId="7855"/>
    <cellStyle name="_posADSl Ro609_201006(95)_AR-Shop (2)" xfId="7856"/>
    <cellStyle name="_posADSl Ro609_201006(95)_AR-Shop RO10" xfId="7857"/>
    <cellStyle name="_posADSl Ro609_AR-Shop (2)" xfId="7858"/>
    <cellStyle name="_posADSl Ro609_AR-Shop RO10" xfId="7859"/>
    <cellStyle name="_posADSl Ro609_Book1" xfId="7860"/>
    <cellStyle name="_posADSl Ro609_Book1_AR-Shop (2)" xfId="7861"/>
    <cellStyle name="_posADSl Ro609_Book1_AR-Shop RO10" xfId="7862"/>
    <cellStyle name="_posADSl Ro609_TTTIRO1062010" xfId="7863"/>
    <cellStyle name="_posADSl Ro609_TTTIRO1062010_AR-Shop (2)" xfId="7864"/>
    <cellStyle name="_posADSl Ro609_TTTIRO1062010_AR-Shop RO10" xfId="7865"/>
    <cellStyle name="_posADSl Ro609_ใบแนบ ภพ.30-June2010" xfId="7869"/>
    <cellStyle name="_posADSl Ro609_ยกมา" xfId="7870"/>
    <cellStyle name="_posADSl Ro609_ยกมา_AR-Shop (2)" xfId="7871"/>
    <cellStyle name="_posADSl Ro609_ยกมา_AR-Shop RO10" xfId="7872"/>
    <cellStyle name="_posADSl Ro609_รายงานใบลดหนี้ TI และ ภาษีขาย SS-เดือน มิ.ย. ครั้งที่ 1 (CN_TI_newReceipt_SS_Val_2010_0601-0630)" xfId="7881"/>
    <cellStyle name="_posADSl Ro609_รายงานใบลดหนี้ TI และ ภาษีขาย SS-เดือน มิ.ย. ครั้งที่ 1 (CN_TI_newReceipt_SS_Val_2010_0601-0630)_AR-Shop (2)" xfId="7882"/>
    <cellStyle name="_posADSl Ro609_รายงานใบลดหนี้ TI และ ภาษีขาย SS-เดือน มิ.ย. ครั้งที่ 1 (CN_TI_newReceipt_SS_Val_2010_0601-0630)_AR-Shop RO10" xfId="7883"/>
    <cellStyle name="_posADSl Ro609_รายงานใบลดหนี้ TI และ ภาษีขาย SS-เดือน เม.ย. ครั้งที่ 1 (CN_TI_newReceipt_SS_Val_20100402-19)" xfId="7873"/>
    <cellStyle name="_posADSl Ro609_รายงานใบลดหนี้ TI และ ภาษีขาย SS-เดือน เม.ย. ครั้งที่ 1 (CN_TI_newReceipt_SS_Val_20100402-19)_Aging AR Internet_30 Sep 10" xfId="7874"/>
    <cellStyle name="_posADSl Ro609_รายงานใบลดหนี้ TI และ ภาษีขาย SS-เดือน เม.ย. ครั้งที่ 1 (CN_TI_newReceipt_SS_Val_20100402-19)_AR-Shop (2)" xfId="7875"/>
    <cellStyle name="_posADSl Ro609_รายงานใบลดหนี้ TI และ ภาษีขาย SS-เดือน เม.ย. ครั้งที่ 1 (CN_TI_newReceipt_SS_Val_20100402-19)_AR-Shop RO10" xfId="7876"/>
    <cellStyle name="_posADSl Ro609_รายงานใบลดหนี้ TI และ ภาษีขาย SS-เดือน เม.ย. ครั้งที่ 2 (CN_TI_newReceipt_SS_Val_2010_0420-0501)" xfId="7877"/>
    <cellStyle name="_posADSl Ro609_รายงานใบลดหนี้ TI และ ภาษีขาย SS-เดือน เม.ย. ครั้งที่ 2 (CN_TI_newReceipt_SS_Val_2010_0420-0501)_Aging AR Internet_30 Sep 10" xfId="7878"/>
    <cellStyle name="_posADSl Ro609_รายงานใบลดหนี้ TI และ ภาษีขาย SS-เดือน เม.ย. ครั้งที่ 2 (CN_TI_newReceipt_SS_Val_2010_0420-0501)_AR-Shop (2)" xfId="7879"/>
    <cellStyle name="_posADSl Ro609_รายงานใบลดหนี้ TI และ ภาษีขาย SS-เดือน เม.ย. ครั้งที่ 2 (CN_TI_newReceipt_SS_Val_2010_0420-0501)_AR-Shop RO10" xfId="7880"/>
    <cellStyle name="_posADSl Ro609_โหลดจากระบบ" xfId="7866"/>
    <cellStyle name="_posADSl Ro609_โหลดจากระบบ_AR-Shop (2)" xfId="7867"/>
    <cellStyle name="_posADSl Ro609_โหลดจากระบบ_AR-Shop RO10" xfId="7868"/>
    <cellStyle name="_posADSl Ro8092009" xfId="7884"/>
    <cellStyle name="_posADSl Ro8092009_100%" xfId="7885"/>
    <cellStyle name="_posADSl Ro8092009_100%_AR-Shop (2)" xfId="7886"/>
    <cellStyle name="_posADSl Ro8092009_100%_AR-Shop RO10" xfId="7887"/>
    <cellStyle name="_posADSl Ro8092009_201006(95)" xfId="7888"/>
    <cellStyle name="_posADSl Ro8092009_201006(95)_AR-Shop (2)" xfId="7889"/>
    <cellStyle name="_posADSl Ro8092009_201006(95)_AR-Shop RO10" xfId="7890"/>
    <cellStyle name="_posADSl Ro8092009_AR-Shop (2)" xfId="7891"/>
    <cellStyle name="_posADSl Ro8092009_AR-Shop RO10" xfId="7892"/>
    <cellStyle name="_posADSl Ro8092009_Book1" xfId="7893"/>
    <cellStyle name="_posADSl Ro8092009_Book1_AR-Shop (2)" xfId="7894"/>
    <cellStyle name="_posADSl Ro8092009_Book1_AR-Shop RO10" xfId="7895"/>
    <cellStyle name="_posADSl Ro8092009_TTTIRO1062010" xfId="7896"/>
    <cellStyle name="_posADSl Ro8092009_TTTIRO1062010_AR-Shop (2)" xfId="7897"/>
    <cellStyle name="_posADSl Ro8092009_TTTIRO1062010_AR-Shop RO10" xfId="7898"/>
    <cellStyle name="_posADSl Ro8092009_ใบแนบ ภพ.30-June2010" xfId="7902"/>
    <cellStyle name="_posADSl Ro8092009_ยกมา" xfId="7903"/>
    <cellStyle name="_posADSl Ro8092009_ยกมา_AR-Shop (2)" xfId="7904"/>
    <cellStyle name="_posADSl Ro8092009_ยกมา_AR-Shop RO10" xfId="7905"/>
    <cellStyle name="_posADSl Ro8092009_รายงานใบลดหนี้ TI และ ภาษีขาย SS-เดือน มิ.ย. ครั้งที่ 1 (CN_TI_newReceipt_SS_Val_2010_0601-0630)" xfId="7914"/>
    <cellStyle name="_posADSl Ro8092009_รายงานใบลดหนี้ TI และ ภาษีขาย SS-เดือน มิ.ย. ครั้งที่ 1 (CN_TI_newReceipt_SS_Val_2010_0601-0630)_AR-Shop (2)" xfId="7915"/>
    <cellStyle name="_posADSl Ro8092009_รายงานใบลดหนี้ TI และ ภาษีขาย SS-เดือน มิ.ย. ครั้งที่ 1 (CN_TI_newReceipt_SS_Val_2010_0601-0630)_AR-Shop RO10" xfId="7916"/>
    <cellStyle name="_posADSl Ro8092009_รายงานใบลดหนี้ TI และ ภาษีขาย SS-เดือน เม.ย. ครั้งที่ 1 (CN_TI_newReceipt_SS_Val_20100402-19)" xfId="7906"/>
    <cellStyle name="_posADSl Ro8092009_รายงานใบลดหนี้ TI และ ภาษีขาย SS-เดือน เม.ย. ครั้งที่ 1 (CN_TI_newReceipt_SS_Val_20100402-19)_Aging AR Internet_30 Sep 10" xfId="7907"/>
    <cellStyle name="_posADSl Ro8092009_รายงานใบลดหนี้ TI และ ภาษีขาย SS-เดือน เม.ย. ครั้งที่ 1 (CN_TI_newReceipt_SS_Val_20100402-19)_AR-Shop (2)" xfId="7908"/>
    <cellStyle name="_posADSl Ro8092009_รายงานใบลดหนี้ TI และ ภาษีขาย SS-เดือน เม.ย. ครั้งที่ 1 (CN_TI_newReceipt_SS_Val_20100402-19)_AR-Shop RO10" xfId="7909"/>
    <cellStyle name="_posADSl Ro8092009_รายงานใบลดหนี้ TI และ ภาษีขาย SS-เดือน เม.ย. ครั้งที่ 2 (CN_TI_newReceipt_SS_Val_2010_0420-0501)" xfId="7910"/>
    <cellStyle name="_posADSl Ro8092009_รายงานใบลดหนี้ TI และ ภาษีขาย SS-เดือน เม.ย. ครั้งที่ 2 (CN_TI_newReceipt_SS_Val_2010_0420-0501)_Aging AR Internet_30 Sep 10" xfId="7911"/>
    <cellStyle name="_posADSl Ro8092009_รายงานใบลดหนี้ TI และ ภาษีขาย SS-เดือน เม.ย. ครั้งที่ 2 (CN_TI_newReceipt_SS_Val_2010_0420-0501)_AR-Shop (2)" xfId="7912"/>
    <cellStyle name="_posADSl Ro8092009_รายงานใบลดหนี้ TI และ ภาษีขาย SS-เดือน เม.ย. ครั้งที่ 2 (CN_TI_newReceipt_SS_Val_2010_0420-0501)_AR-Shop RO10" xfId="7913"/>
    <cellStyle name="_posADSl Ro8092009_โหลดจากระบบ" xfId="7899"/>
    <cellStyle name="_posADSl Ro8092009_โหลดจากระบบ_AR-Shop (2)" xfId="7900"/>
    <cellStyle name="_posADSl Ro8092009_โหลดจากระบบ_AR-Shop RO10" xfId="7901"/>
    <cellStyle name="_PR36017820_MA Oracle" xfId="11284"/>
    <cellStyle name="_PR36017820_MA Oracle_01 from user - P" xfId="12547"/>
    <cellStyle name="_PR36017820_MA Oracle_01 from user - P_summary budget 2010 (adjust DR.) as 26 Jan 10" xfId="12209"/>
    <cellStyle name="_PR36017820_MA Oracle_01 from user - P_summary budget 2010 (adjust DR.) as 26 Jan 10 2" xfId="11939"/>
    <cellStyle name="_PR36017820_MA Oracle_01 from user - P_summary budget 2010 (adjust DR.) as 26 Jan 10_invoicing Plan_IS 130810" xfId="12626"/>
    <cellStyle name="_PR36017820_MA Oracle_01 from user - P_summary budget 2010 (adjust DR.) as 26 Jan 10_invoicing Plan_Transport 160810" xfId="10774"/>
    <cellStyle name="_PR36017820_MA Oracle_01 from user - P_summary budget 2010 (adjust DR.) as 26 Jan 10_invoicing Plan_Transport 230610 (Ball)" xfId="12290"/>
    <cellStyle name="_PR36017820_MA Oracle_02 from user - AA" xfId="11325"/>
    <cellStyle name="_PR36017820_MA Oracle_02 from user - AA_summary budget 2010 (adjust DR.) as 26 Jan 10" xfId="12298"/>
    <cellStyle name="_PR36017820_MA Oracle_02 from user - AA_summary budget 2010 (adjust DR.) as 26 Jan 10 2" xfId="12888"/>
    <cellStyle name="_PR36017820_MA Oracle_02 from user - AA_summary budget 2010 (adjust DR.) as 26 Jan 10_invoicing Plan_IS 130810" xfId="11369"/>
    <cellStyle name="_PR36017820_MA Oracle_02 from user - AA_summary budget 2010 (adjust DR.) as 26 Jan 10_invoicing Plan_Transport 160810" xfId="12151"/>
    <cellStyle name="_PR36017820_MA Oracle_02 from user - AA_summary budget 2010 (adjust DR.) as 26 Jan 10_invoicing Plan_Transport 230610 (Ball)" xfId="11642"/>
    <cellStyle name="_PR36017820_MA Oracle_3-TTTBB Budget 2010 to Dept (2)" xfId="12934"/>
    <cellStyle name="_PR36017820_MA Oracle_NorY10" xfId="12957"/>
    <cellStyle name="_PR36017820_MA Oracle_RD" xfId="11645"/>
    <cellStyle name="_PR36017820_MA Oracle_Spe" xfId="11750"/>
    <cellStyle name="_PR36017820_MA Oracle_summary budget 2010 (adjust DR.) as 26 Jan 10" xfId="11753"/>
    <cellStyle name="_PR36017820_MA Oracle_summary budget 2010 (adjust DR.) as 26 Jan 10 2" xfId="11229"/>
    <cellStyle name="_PR36017820_MA Oracle_summary budget 2010 (adjust DR.) as 26 Jan 10_invoicing Plan_IS 130810" xfId="11958"/>
    <cellStyle name="_PR36017820_MA Oracle_summary budget 2010 (adjust DR.) as 26 Jan 10_invoicing Plan_Transport 160810" xfId="12837"/>
    <cellStyle name="_PR36017820_MA Oracle_summary budget 2010 (adjust DR.) as 26 Jan 10_invoicing Plan_Transport 230610 (Ball)" xfId="12784"/>
    <cellStyle name="_Price 3T2B_Services" xfId="565"/>
    <cellStyle name="_Price 3T2B_Services 2" xfId="10543"/>
    <cellStyle name="_Price 3T2B_Sypply 1B" xfId="566"/>
    <cellStyle name="_Price 3T2B_Sypply 1B 2" xfId="10544"/>
    <cellStyle name="_Price DSLAM_16June06_Value" xfId="567"/>
    <cellStyle name="_Price DSLAM_16June06_Value 2" xfId="10545"/>
    <cellStyle name="_Price DWDM 8 Ring_31Mar06_15.7" xfId="568"/>
    <cellStyle name="_Price DWDM 8 Ring_31Mar06_15.7 10" xfId="6007"/>
    <cellStyle name="_Price DWDM 8 Ring_31Mar06_15.7 11" xfId="6008"/>
    <cellStyle name="_Price DWDM 8 Ring_31Mar06_15.7 12" xfId="6009"/>
    <cellStyle name="_Price DWDM 8 Ring_31Mar06_15.7 13" xfId="6010"/>
    <cellStyle name="_Price DWDM 8 Ring_31Mar06_15.7 14" xfId="6011"/>
    <cellStyle name="_Price DWDM 8 Ring_31Mar06_15.7 15" xfId="6012"/>
    <cellStyle name="_Price DWDM 8 Ring_31Mar06_15.7 16" xfId="6013"/>
    <cellStyle name="_Price DWDM 8 Ring_31Mar06_15.7 17" xfId="6014"/>
    <cellStyle name="_Price DWDM 8 Ring_31Mar06_15.7 18" xfId="6015"/>
    <cellStyle name="_Price DWDM 8 Ring_31Mar06_15.7 19" xfId="6016"/>
    <cellStyle name="_Price DWDM 8 Ring_31Mar06_15.7 2" xfId="2282"/>
    <cellStyle name="_Price DWDM 8 Ring_31Mar06_15.7 2 2" xfId="10899"/>
    <cellStyle name="_Price DWDM 8 Ring_31Mar06_15.7 2 3" xfId="12651"/>
    <cellStyle name="_Price DWDM 8 Ring_31Mar06_15.7 20" xfId="6017"/>
    <cellStyle name="_Price DWDM 8 Ring_31Mar06_15.7 21" xfId="6018"/>
    <cellStyle name="_Price DWDM 8 Ring_31Mar06_15.7 22" xfId="6019"/>
    <cellStyle name="_Price DWDM 8 Ring_31Mar06_15.7 23" xfId="6020"/>
    <cellStyle name="_Price DWDM 8 Ring_31Mar06_15.7 24" xfId="10546"/>
    <cellStyle name="_Price DWDM 8 Ring_31Mar06_15.7 3" xfId="2027"/>
    <cellStyle name="_Price DWDM 8 Ring_31Mar06_15.7 3 2" xfId="10943"/>
    <cellStyle name="_Price DWDM 8 Ring_31Mar06_15.7 4" xfId="6021"/>
    <cellStyle name="_Price DWDM 8 Ring_31Mar06_15.7 5" xfId="6022"/>
    <cellStyle name="_Price DWDM 8 Ring_31Mar06_15.7 6" xfId="6023"/>
    <cellStyle name="_Price DWDM 8 Ring_31Mar06_15.7 7" xfId="6024"/>
    <cellStyle name="_Price DWDM 8 Ring_31Mar06_15.7 8" xfId="6025"/>
    <cellStyle name="_Price DWDM 8 Ring_31Mar06_15.7 9" xfId="6026"/>
    <cellStyle name="_Price DWDM 8 Ring_31Mar06_15.7_(11)unrealised ex.rate" xfId="569"/>
    <cellStyle name="_Price DWDM 8 Ring_31Mar06_15.7_(11)unrealised ex.rate 2" xfId="570"/>
    <cellStyle name="_Price DWDM 8 Ring_31Mar06_15.7_(11)unrealised ex.rate 3" xfId="571"/>
    <cellStyle name="_Price DWDM 8 Ring_31Mar06_15.7_(11)unrealised ex.rate 4" xfId="572"/>
    <cellStyle name="_Price DWDM 8 Ring_31Mar06_15.7_(11)unrealised ex.rate 5" xfId="573"/>
    <cellStyle name="_Price DWDM 8 Ring_31Mar06_15.7_(11)unrealised ex.rate_(2)Sum of cash&amp;cash equipvalent" xfId="574"/>
    <cellStyle name="_Price DWDM 8 Ring_31Mar06_15.7_(11)unrealised ex.rate_(2)Sum of cash&amp;cash equipvalent 2" xfId="575"/>
    <cellStyle name="_Price DWDM 8 Ring_31Mar06_15.7_(11)unrealised ex.rate_(2)Sum of cash&amp;cash equipvalent 3" xfId="576"/>
    <cellStyle name="_Price DWDM 8 Ring_31Mar06_15.7_(11)unrealised ex.rate_(2)Sum of cash&amp;cash equipvalent 4" xfId="577"/>
    <cellStyle name="_Price DWDM 8 Ring_31Mar06_15.7_(11)unrealised ex.rate_(2)Sum of cash&amp;cash equipvalent 5" xfId="578"/>
    <cellStyle name="_Price DWDM 8 Ring_31Mar06_15.7_(11)unrealised ex.rate_(3)Aging AR" xfId="579"/>
    <cellStyle name="_Price DWDM 8 Ring_31Mar06_15.7_(11)unrealised ex.rate_(3)Aging AR 2" xfId="580"/>
    <cellStyle name="_Price DWDM 8 Ring_31Mar06_15.7_(11)unrealised ex.rate_(3)Aging AR 3" xfId="581"/>
    <cellStyle name="_Price DWDM 8 Ring_31Mar06_15.7_(11)unrealised ex.rate_(3)Aging AR 4" xfId="582"/>
    <cellStyle name="_Price DWDM 8 Ring_31Mar06_15.7_(11)unrealised ex.rate_(3)Aging AR 5" xfId="583"/>
    <cellStyle name="_Price DWDM 8 Ring_31Mar06_15.7_(12) Detail cash flow" xfId="10344"/>
    <cellStyle name="_Price DWDM 8 Ring_31Mar06_15.7_(3)Selling and admin Q2_Y2009" xfId="9617"/>
    <cellStyle name="_Price DWDM 8 Ring_31Mar06_15.7_(3)Selling and admin Q2_Y2009 2" xfId="10345"/>
    <cellStyle name="_Price DWDM 8 Ring_31Mar06_15.7_(3)Selling and admin Q2_Y2009_2010_JAS Group_R3_Expenses by nature 2009" xfId="9618"/>
    <cellStyle name="_Price DWDM 8 Ring_31Mar06_15.7_(3)Selling and admin Q2_Y2009_Q209_J027_Note group R3" xfId="9619"/>
    <cellStyle name="_Price DWDM 8 Ring_31Mar06_15.7_(3)Selling and admin Q2_Y2009_Q209_J027_Note group R3 2" xfId="10346"/>
    <cellStyle name="_Price DWDM 8 Ring_31Mar06_15.7_(3)Selling and admin Q2_Y2009_Q209_J027_Note group R3_2010_JAS Group_R3_Expenses by nature 2009" xfId="9620"/>
    <cellStyle name="_Price DWDM 8 Ring_31Mar06_15.7_2008Q1_JI Group - Note R11" xfId="584"/>
    <cellStyle name="_Price DWDM 8 Ring_31Mar06_15.7_2008Q1_JI Group - Note R11 2" xfId="2028"/>
    <cellStyle name="_Price DWDM 8 Ring_31Mar06_15.7_2008Q1_JI Group - Note R11 3" xfId="10547"/>
    <cellStyle name="_Price DWDM 8 Ring_31Mar06_15.7_2008Q1_JI Group - Note R11_(11)unrealised ex.rate" xfId="585"/>
    <cellStyle name="_Price DWDM 8 Ring_31Mar06_15.7_2008Q1_JI Group - Note R11_(11)unrealised ex.rate 2" xfId="586"/>
    <cellStyle name="_Price DWDM 8 Ring_31Mar06_15.7_2008Q1_JI Group - Note R11_(11)unrealised ex.rate 3" xfId="587"/>
    <cellStyle name="_Price DWDM 8 Ring_31Mar06_15.7_2008Q1_JI Group - Note R11_(11)unrealised ex.rate 4" xfId="588"/>
    <cellStyle name="_Price DWDM 8 Ring_31Mar06_15.7_2008Q1_JI Group - Note R11_(11)unrealised ex.rate 5" xfId="589"/>
    <cellStyle name="_Price DWDM 8 Ring_31Mar06_15.7_2008Q1_JI Group - Note R11_(11)unrealised ex.rate_(2)Sum of cash&amp;cash equipvalent" xfId="590"/>
    <cellStyle name="_Price DWDM 8 Ring_31Mar06_15.7_2008Q1_JI Group - Note R11_(11)unrealised ex.rate_(2)Sum of cash&amp;cash equipvalent 2" xfId="591"/>
    <cellStyle name="_Price DWDM 8 Ring_31Mar06_15.7_2008Q1_JI Group - Note R11_(11)unrealised ex.rate_(2)Sum of cash&amp;cash equipvalent 3" xfId="592"/>
    <cellStyle name="_Price DWDM 8 Ring_31Mar06_15.7_2008Q1_JI Group - Note R11_(11)unrealised ex.rate_(2)Sum of cash&amp;cash equipvalent 4" xfId="593"/>
    <cellStyle name="_Price DWDM 8 Ring_31Mar06_15.7_2008Q1_JI Group - Note R11_(11)unrealised ex.rate_(2)Sum of cash&amp;cash equipvalent 5" xfId="594"/>
    <cellStyle name="_Price DWDM 8 Ring_31Mar06_15.7_2008Q1_JI Group - Note R11_(11)unrealised ex.rate_(3)Aging AR" xfId="595"/>
    <cellStyle name="_Price DWDM 8 Ring_31Mar06_15.7_2008Q1_JI Group - Note R11_(11)unrealised ex.rate_(3)Aging AR 2" xfId="596"/>
    <cellStyle name="_Price DWDM 8 Ring_31Mar06_15.7_2008Q1_JI Group - Note R11_(11)unrealised ex.rate_(3)Aging AR 3" xfId="597"/>
    <cellStyle name="_Price DWDM 8 Ring_31Mar06_15.7_2008Q1_JI Group - Note R11_(11)unrealised ex.rate_(3)Aging AR 4" xfId="598"/>
    <cellStyle name="_Price DWDM 8 Ring_31Mar06_15.7_2008Q1_JI Group - Note R11_(11)unrealised ex.rate_(3)Aging AR 5" xfId="599"/>
    <cellStyle name="_Price DWDM 8 Ring_31Mar06_15.7_2008Q1_JI Group - Note R11_(12) Detail cash flow" xfId="10347"/>
    <cellStyle name="_Price DWDM 8 Ring_31Mar06_15.7_2008Q1_JI Group - Note R11_(3)Selling and admin Q2_Y2009" xfId="9621"/>
    <cellStyle name="_Price DWDM 8 Ring_31Mar06_15.7_2008Q1_JI Group - Note R11_(3)Selling and admin Q2_Y2009 2" xfId="10348"/>
    <cellStyle name="_Price DWDM 8 Ring_31Mar06_15.7_2008Q1_JI Group - Note R11_(3)Selling and admin Q2_Y2009_2010_JAS Group_R3_Expenses by nature 2009" xfId="9622"/>
    <cellStyle name="_Price DWDM 8 Ring_31Mar06_15.7_2008Q1_JI Group - Note R11_(3)Selling and admin Q2_Y2009_Q209_J027_Note group R3" xfId="9623"/>
    <cellStyle name="_Price DWDM 8 Ring_31Mar06_15.7_2008Q1_JI Group - Note R11_(3)Selling and admin Q2_Y2009_Q209_J027_Note group R3 2" xfId="10349"/>
    <cellStyle name="_Price DWDM 8 Ring_31Mar06_15.7_2008Q1_JI Group - Note R11_(3)Selling and admin Q2_Y2009_Q209_J027_Note group R3_2010_JAS Group_R3_Expenses by nature 2009" xfId="9624"/>
    <cellStyle name="_Price DWDM 8 Ring_31Mar06_15.7_2008Q1_JI Group - Note R11_2010_Q3_TTT I_Note R3." xfId="7228"/>
    <cellStyle name="_Price DWDM 8 Ring_31Mar06_15.7_2008Q1_JI Group - Note R11_2010_Q4_TTT I_Note R3" xfId="7229"/>
    <cellStyle name="_Price DWDM 8 Ring_31Mar06_15.7_2008Q1_JI Group - Note R11_Cashflow_Company only" xfId="4486"/>
    <cellStyle name="_Price DWDM 8 Ring_31Mar06_15.7_2008Q1_JI Group - Note R11_detail cash flow" xfId="7094"/>
    <cellStyle name="_Price DWDM 8 Ring_31Mar06_15.7_2008Q1_JI Group - Note R11_detail cash flow 2" xfId="12859"/>
    <cellStyle name="_Price DWDM 8 Ring_31Mar06_15.7_2008Q1_JI Group - Note R11_Note unrealized (update)" xfId="9625"/>
    <cellStyle name="_Price DWDM 8 Ring_31Mar06_15.7_2008Q1_JI Group - Note R11_Note unrealized (update) 2" xfId="11496"/>
    <cellStyle name="_Price DWDM 8 Ring_31Mar06_15.7_2008Q1_JI Group - Note R11_Note unrealized (update) 3" xfId="12760"/>
    <cellStyle name="_Price DWDM 8 Ring_31Mar06_15.7_2008Q1_JI Group - Note R11_Note unrealized (update)_JTS_Note R1_Q2Y2010" xfId="9626"/>
    <cellStyle name="_Price DWDM 8 Ring_31Mar06_15.7_2008Q1_JI Group - Note R11_Note unrealized (update)_JTS_Note R1_Q2Y2010 2" xfId="12326"/>
    <cellStyle name="_Price DWDM 8 Ring_31Mar06_15.7_2008Q1_JI Group - Note R11_Note unrealized (update)_Note_R1_Aging_Q2_11" xfId="9627"/>
    <cellStyle name="_Price DWDM 8 Ring_31Mar06_15.7_2008Q1_JI Group - Note R11_Note unrealized (update)_Note_R1_Aging_Q2_11 2" xfId="12986"/>
    <cellStyle name="_Price DWDM 8 Ring_31Mar06_15.7_2008Q1_JI Group - Note R11_Note unrealized (update)_Note_R1_Aging_Q3_11" xfId="12202"/>
    <cellStyle name="_Price DWDM 8 Ring_31Mar06_15.7_2008Q1_JI Group - Note R11_Note unrealized (update)_Note_R1_Aging_Q4" xfId="9628"/>
    <cellStyle name="_Price DWDM 8 Ring_31Mar06_15.7_2008Q1_JI Group - Note R11_Note unrealized (update)_Note_R1_Aging_Q4 2" xfId="12512"/>
    <cellStyle name="_Price DWDM 8 Ring_31Mar06_15.7_2008Q1_JI Group - Note R11_Note unrealized (update)_Q210_J032_Note R1_Unrealised" xfId="9629"/>
    <cellStyle name="_Price DWDM 8 Ring_31Mar06_15.7_2008Q1_JI Group - Note R11_Note unrealized (update)_Q210_J032_Note R1_Unrealised 2" xfId="12139"/>
    <cellStyle name="_Price DWDM 8 Ring_31Mar06_15.7_2008Q1_JI Group - Note R11_Note_Cash&amp;Cash equivalent" xfId="2579"/>
    <cellStyle name="_Price DWDM 8 Ring_31Mar06_15.7_2008Q1_JI Group - Note R11_Q1_09_JAS Group_Note R2" xfId="9630"/>
    <cellStyle name="_Price DWDM 8 Ring_31Mar06_15.7_2008Q1_JI Group - Note R11_Q209_J027_Note group R2" xfId="9631"/>
    <cellStyle name="_Price DWDM 8 Ring_31Mar06_15.7_2008Q1_JI Group - Note R11_Q2-2010_TTT I_Note R3" xfId="7230"/>
    <cellStyle name="_Price DWDM 8 Ring_31Mar06_15.7_2008Q1_JI Group - Note R11_Q309_J032_Note R1_Audit (2)" xfId="9632"/>
    <cellStyle name="_Price DWDM 8 Ring_31Mar06_15.7_2008Q1_JI Group - Note R11_Q309_J032_Note R1_Audit (2) 2" xfId="12272"/>
    <cellStyle name="_Price DWDM 8 Ring_31Mar06_15.7_2008Q1_JI Group - Note R11_Q309_J032_Note R1_Audit (2) 3" xfId="12229"/>
    <cellStyle name="_Price DWDM 8 Ring_31Mar06_15.7_2008Q1_JI Group - Note R11_Q309_J032_Note R1_Audit (2)_JTS_Note R1_Q2Y2010" xfId="9633"/>
    <cellStyle name="_Price DWDM 8 Ring_31Mar06_15.7_2008Q1_JI Group - Note R11_Q309_J032_Note R1_Audit (2)_JTS_Note R1_Q2Y2010 2" xfId="12481"/>
    <cellStyle name="_Price DWDM 8 Ring_31Mar06_15.7_2008Q1_JI Group - Note R11_Q309_J032_Note R1_Audit (2)_Note_R1_Aging_Q2_11" xfId="9634"/>
    <cellStyle name="_Price DWDM 8 Ring_31Mar06_15.7_2008Q1_JI Group - Note R11_Q309_J032_Note R1_Audit (2)_Note_R1_Aging_Q2_11 2" xfId="11141"/>
    <cellStyle name="_Price DWDM 8 Ring_31Mar06_15.7_2008Q1_JI Group - Note R11_Q309_J032_Note R1_Audit (2)_Note_R1_Aging_Q3_11" xfId="11545"/>
    <cellStyle name="_Price DWDM 8 Ring_31Mar06_15.7_2008Q1_JI Group - Note R11_Q309_J032_Note R1_Audit (2)_Note_R1_Aging_Q4" xfId="9635"/>
    <cellStyle name="_Price DWDM 8 Ring_31Mar06_15.7_2008Q1_JI Group - Note R11_Q309_J032_Note R1_Audit (2)_Note_R1_Aging_Q4 2" xfId="12137"/>
    <cellStyle name="_Price DWDM 8 Ring_31Mar06_15.7_2008Q1_JI Group - Note R11_Q309_J032_Note R1_Audit (2)_Q210_J032_Note R1_Unrealised" xfId="9636"/>
    <cellStyle name="_Price DWDM 8 Ring_31Mar06_15.7_2008Q1_JI Group - Note R11_Q309_J032_Note R1_Audit (2)_Q210_J032_Note R1_Unrealised 2" xfId="11427"/>
    <cellStyle name="_Price DWDM 8 Ring_31Mar06_15.7_2008Q2_JIG_Note R11" xfId="6027"/>
    <cellStyle name="_Price DWDM 8 Ring_31Mar06_15.7_2008Q3- J027 - JI Group - Note R1" xfId="6028"/>
    <cellStyle name="_Price DWDM 8 Ring_31Mar06_15.7_2008Q3- J027 - JI Group - Note R1 2" xfId="12956"/>
    <cellStyle name="_Price DWDM 8 Ring_31Mar06_15.7_2008Q3- J027 - JI Group - Note R1_Q1_09_JAS Group_Note R2" xfId="9637"/>
    <cellStyle name="_Price DWDM 8 Ring_31Mar06_15.7_2008Q3- J027 - JI Group - Note R1_Q209_J027_Note group R2" xfId="9638"/>
    <cellStyle name="_Price DWDM 8 Ring_31Mar06_15.7_2010_Q3_TTT I_Note R3." xfId="7231"/>
    <cellStyle name="_Price DWDM 8 Ring_31Mar06_15.7_2010_Q4_TTT I_Note R3" xfId="7232"/>
    <cellStyle name="_Price DWDM 8 Ring_31Mar06_15.7_3-TTTBB Budget 2010 to Dept (2)" xfId="11524"/>
    <cellStyle name="_Price DWDM 8 Ring_31Mar06_15.7_BS (T)" xfId="5801"/>
    <cellStyle name="_Price DWDM 8 Ring_31Mar06_15.7_Cashflow_Company only" xfId="4487"/>
    <cellStyle name="_Price DWDM 8 Ring_31Mar06_15.7_detail cash flow" xfId="7095"/>
    <cellStyle name="_Price DWDM 8 Ring_31Mar06_15.7_detail cash flow 2" xfId="12982"/>
    <cellStyle name="_Price DWDM 8 Ring_31Mar06_15.7_Movement CIP" xfId="13020"/>
    <cellStyle name="_Price DWDM 8 Ring_31Mar06_15.7_Note unrealized (update)" xfId="9639"/>
    <cellStyle name="_Price DWDM 8 Ring_31Mar06_15.7_Note unrealized (update) 2" xfId="12686"/>
    <cellStyle name="_Price DWDM 8 Ring_31Mar06_15.7_Note unrealized (update) 3" xfId="12636"/>
    <cellStyle name="_Price DWDM 8 Ring_31Mar06_15.7_Note unrealized (update)_JTS_Note R1_Q2Y2010" xfId="9640"/>
    <cellStyle name="_Price DWDM 8 Ring_31Mar06_15.7_Note unrealized (update)_JTS_Note R1_Q2Y2010 2" xfId="12530"/>
    <cellStyle name="_Price DWDM 8 Ring_31Mar06_15.7_Note unrealized (update)_Note_R1_Aging_Q2_11" xfId="9641"/>
    <cellStyle name="_Price DWDM 8 Ring_31Mar06_15.7_Note unrealized (update)_Note_R1_Aging_Q2_11 2" xfId="10920"/>
    <cellStyle name="_Price DWDM 8 Ring_31Mar06_15.7_Note unrealized (update)_Note_R1_Aging_Q3_11" xfId="12247"/>
    <cellStyle name="_Price DWDM 8 Ring_31Mar06_15.7_Note unrealized (update)_Note_R1_Aging_Q4" xfId="9642"/>
    <cellStyle name="_Price DWDM 8 Ring_31Mar06_15.7_Note unrealized (update)_Note_R1_Aging_Q4 2" xfId="11421"/>
    <cellStyle name="_Price DWDM 8 Ring_31Mar06_15.7_Note unrealized (update)_Q210_J032_Note R1_Unrealised" xfId="9643"/>
    <cellStyle name="_Price DWDM 8 Ring_31Mar06_15.7_Note unrealized (update)_Q210_J032_Note R1_Unrealised 2" xfId="12575"/>
    <cellStyle name="_Price DWDM 8 Ring_31Mar06_15.7_Note_Cash&amp;Cash equivalent" xfId="2597"/>
    <cellStyle name="_Price DWDM 8 Ring_31Mar06_15.7_only" xfId="2463"/>
    <cellStyle name="_Price DWDM 8 Ring_31Mar06_15.7_PL" xfId="2487"/>
    <cellStyle name="_Price DWDM 8 Ring_31Mar06_15.7_Q1 2008 - J027 - cash flow conso - WP" xfId="600"/>
    <cellStyle name="_Price DWDM 8 Ring_31Mar06_15.7_Q1 2008 - J027 - cash flow conso - WP 2" xfId="2029"/>
    <cellStyle name="_Price DWDM 8 Ring_31Mar06_15.7_Q1 2008 - J027 - cash flow conso - WP 3" xfId="10548"/>
    <cellStyle name="_Price DWDM 8 Ring_31Mar06_15.7_Q1 2008 - J027 - cash flow conso - WP_(11)unrealised ex.rate" xfId="601"/>
    <cellStyle name="_Price DWDM 8 Ring_31Mar06_15.7_Q1 2008 - J027 - cash flow conso - WP_(11)unrealised ex.rate 2" xfId="602"/>
    <cellStyle name="_Price DWDM 8 Ring_31Mar06_15.7_Q1 2008 - J027 - cash flow conso - WP_(11)unrealised ex.rate 3" xfId="603"/>
    <cellStyle name="_Price DWDM 8 Ring_31Mar06_15.7_Q1 2008 - J027 - cash flow conso - WP_(11)unrealised ex.rate 4" xfId="604"/>
    <cellStyle name="_Price DWDM 8 Ring_31Mar06_15.7_Q1 2008 - J027 - cash flow conso - WP_(11)unrealised ex.rate 5" xfId="605"/>
    <cellStyle name="_Price DWDM 8 Ring_31Mar06_15.7_Q1 2008 - J027 - cash flow conso - WP_(11)unrealised ex.rate_(2)Sum of cash&amp;cash equipvalent" xfId="606"/>
    <cellStyle name="_Price DWDM 8 Ring_31Mar06_15.7_Q1 2008 - J027 - cash flow conso - WP_(11)unrealised ex.rate_(2)Sum of cash&amp;cash equipvalent 2" xfId="607"/>
    <cellStyle name="_Price DWDM 8 Ring_31Mar06_15.7_Q1 2008 - J027 - cash flow conso - WP_(11)unrealised ex.rate_(2)Sum of cash&amp;cash equipvalent 3" xfId="608"/>
    <cellStyle name="_Price DWDM 8 Ring_31Mar06_15.7_Q1 2008 - J027 - cash flow conso - WP_(11)unrealised ex.rate_(2)Sum of cash&amp;cash equipvalent 4" xfId="609"/>
    <cellStyle name="_Price DWDM 8 Ring_31Mar06_15.7_Q1 2008 - J027 - cash flow conso - WP_(11)unrealised ex.rate_(2)Sum of cash&amp;cash equipvalent 5" xfId="610"/>
    <cellStyle name="_Price DWDM 8 Ring_31Mar06_15.7_Q1 2008 - J027 - cash flow conso - WP_(11)unrealised ex.rate_(3)Aging AR" xfId="611"/>
    <cellStyle name="_Price DWDM 8 Ring_31Mar06_15.7_Q1 2008 - J027 - cash flow conso - WP_(11)unrealised ex.rate_(3)Aging AR 2" xfId="612"/>
    <cellStyle name="_Price DWDM 8 Ring_31Mar06_15.7_Q1 2008 - J027 - cash flow conso - WP_(11)unrealised ex.rate_(3)Aging AR 3" xfId="613"/>
    <cellStyle name="_Price DWDM 8 Ring_31Mar06_15.7_Q1 2008 - J027 - cash flow conso - WP_(11)unrealised ex.rate_(3)Aging AR 4" xfId="614"/>
    <cellStyle name="_Price DWDM 8 Ring_31Mar06_15.7_Q1 2008 - J027 - cash flow conso - WP_(11)unrealised ex.rate_(3)Aging AR 5" xfId="615"/>
    <cellStyle name="_Price DWDM 8 Ring_31Mar06_15.7_Q1 2008 - J027 - cash flow conso - WP_(12) Detail cash flow" xfId="10350"/>
    <cellStyle name="_Price DWDM 8 Ring_31Mar06_15.7_Q1 2008 - J027 - cash flow conso - WP_(3)Selling and admin Q2_Y2009" xfId="9644"/>
    <cellStyle name="_Price DWDM 8 Ring_31Mar06_15.7_Q1 2008 - J027 - cash flow conso - WP_(3)Selling and admin Q2_Y2009 2" xfId="10351"/>
    <cellStyle name="_Price DWDM 8 Ring_31Mar06_15.7_Q1 2008 - J027 - cash flow conso - WP_(3)Selling and admin Q2_Y2009_2010_JAS Group_R3_Expenses by nature 2009" xfId="9645"/>
    <cellStyle name="_Price DWDM 8 Ring_31Mar06_15.7_Q1 2008 - J027 - cash flow conso - WP_(3)Selling and admin Q2_Y2009_Q209_J027_Note group R3" xfId="9646"/>
    <cellStyle name="_Price DWDM 8 Ring_31Mar06_15.7_Q1 2008 - J027 - cash flow conso - WP_(3)Selling and admin Q2_Y2009_Q209_J027_Note group R3 2" xfId="10352"/>
    <cellStyle name="_Price DWDM 8 Ring_31Mar06_15.7_Q1 2008 - J027 - cash flow conso - WP_(3)Selling and admin Q2_Y2009_Q209_J027_Note group R3_2010_JAS Group_R3_Expenses by nature 2009" xfId="9647"/>
    <cellStyle name="_Price DWDM 8 Ring_31Mar06_15.7_Q1 2008 - J027 - cash flow conso - WP_2010_Q3_TTT I_Note R3." xfId="7233"/>
    <cellStyle name="_Price DWDM 8 Ring_31Mar06_15.7_Q1 2008 - J027 - cash flow conso - WP_2010_Q4_TTT I_Note R3" xfId="7234"/>
    <cellStyle name="_Price DWDM 8 Ring_31Mar06_15.7_Q1 2008 - J027 - cash flow conso - WP_Cashflow_Company only" xfId="4485"/>
    <cellStyle name="_Price DWDM 8 Ring_31Mar06_15.7_Q1 2008 - J027 - cash flow conso - WP_detail cash flow" xfId="7096"/>
    <cellStyle name="_Price DWDM 8 Ring_31Mar06_15.7_Q1 2008 - J027 - cash flow conso - WP_detail cash flow 2" xfId="12911"/>
    <cellStyle name="_Price DWDM 8 Ring_31Mar06_15.7_Q1 2008 - J027 - cash flow conso - WP_Note unrealized (update)" xfId="9648"/>
    <cellStyle name="_Price DWDM 8 Ring_31Mar06_15.7_Q1 2008 - J027 - cash flow conso - WP_Note unrealized (update) 2" xfId="13035"/>
    <cellStyle name="_Price DWDM 8 Ring_31Mar06_15.7_Q1 2008 - J027 - cash flow conso - WP_Note unrealized (update) 3" xfId="12189"/>
    <cellStyle name="_Price DWDM 8 Ring_31Mar06_15.7_Q1 2008 - J027 - cash flow conso - WP_Note unrealized (update)_JTS_Note R1_Q2Y2010" xfId="9649"/>
    <cellStyle name="_Price DWDM 8 Ring_31Mar06_15.7_Q1 2008 - J027 - cash flow conso - WP_Note unrealized (update)_JTS_Note R1_Q2Y2010 2" xfId="11967"/>
    <cellStyle name="_Price DWDM 8 Ring_31Mar06_15.7_Q1 2008 - J027 - cash flow conso - WP_Note unrealized (update)_Note_R1_Aging_Q2_11" xfId="9650"/>
    <cellStyle name="_Price DWDM 8 Ring_31Mar06_15.7_Q1 2008 - J027 - cash flow conso - WP_Note unrealized (update)_Note_R1_Aging_Q2_11 2" xfId="12368"/>
    <cellStyle name="_Price DWDM 8 Ring_31Mar06_15.7_Q1 2008 - J027 - cash flow conso - WP_Note unrealized (update)_Note_R1_Aging_Q3_11" xfId="12394"/>
    <cellStyle name="_Price DWDM 8 Ring_31Mar06_15.7_Q1 2008 - J027 - cash flow conso - WP_Note unrealized (update)_Note_R1_Aging_Q4" xfId="9651"/>
    <cellStyle name="_Price DWDM 8 Ring_31Mar06_15.7_Q1 2008 - J027 - cash flow conso - WP_Note unrealized (update)_Note_R1_Aging_Q4 2" xfId="11634"/>
    <cellStyle name="_Price DWDM 8 Ring_31Mar06_15.7_Q1 2008 - J027 - cash flow conso - WP_Note unrealized (update)_Q210_J032_Note R1_Unrealised" xfId="9652"/>
    <cellStyle name="_Price DWDM 8 Ring_31Mar06_15.7_Q1 2008 - J027 - cash flow conso - WP_Note unrealized (update)_Q210_J032_Note R1_Unrealised 2" xfId="12108"/>
    <cellStyle name="_Price DWDM 8 Ring_31Mar06_15.7_Q1 2008 - J027 - cash flow conso - WP_Note_Cash&amp;Cash equivalent" xfId="2650"/>
    <cellStyle name="_Price DWDM 8 Ring_31Mar06_15.7_Q1 2008 - J027 - cash flow conso - WP_Q1_09_JAS Group_Note R2" xfId="9653"/>
    <cellStyle name="_Price DWDM 8 Ring_31Mar06_15.7_Q1 2008 - J027 - cash flow conso - WP_Q209_J027_Note group R2" xfId="9654"/>
    <cellStyle name="_Price DWDM 8 Ring_31Mar06_15.7_Q1 2008 - J027 - cash flow conso - WP_Q2-2010_TTT I_Note R3" xfId="7235"/>
    <cellStyle name="_Price DWDM 8 Ring_31Mar06_15.7_Q1 2008 - J027 - cash flow conso - WP_Q309_J032_Note R1_Audit (2)" xfId="9655"/>
    <cellStyle name="_Price DWDM 8 Ring_31Mar06_15.7_Q1 2008 - J027 - cash flow conso - WP_Q309_J032_Note R1_Audit (2) 2" xfId="13043"/>
    <cellStyle name="_Price DWDM 8 Ring_31Mar06_15.7_Q1 2008 - J027 - cash flow conso - WP_Q309_J032_Note R1_Audit (2) 3" xfId="12918"/>
    <cellStyle name="_Price DWDM 8 Ring_31Mar06_15.7_Q1 2008 - J027 - cash flow conso - WP_Q309_J032_Note R1_Audit (2)_JTS_Note R1_Q2Y2010" xfId="9656"/>
    <cellStyle name="_Price DWDM 8 Ring_31Mar06_15.7_Q1 2008 - J027 - cash flow conso - WP_Q309_J032_Note R1_Audit (2)_JTS_Note R1_Q2Y2010 2" xfId="12299"/>
    <cellStyle name="_Price DWDM 8 Ring_31Mar06_15.7_Q1 2008 - J027 - cash flow conso - WP_Q309_J032_Note R1_Audit (2)_Note_R1_Aging_Q2_11" xfId="9657"/>
    <cellStyle name="_Price DWDM 8 Ring_31Mar06_15.7_Q1 2008 - J027 - cash flow conso - WP_Q309_J032_Note R1_Audit (2)_Note_R1_Aging_Q2_11 2" xfId="11406"/>
    <cellStyle name="_Price DWDM 8 Ring_31Mar06_15.7_Q1 2008 - J027 - cash flow conso - WP_Q309_J032_Note R1_Audit (2)_Note_R1_Aging_Q3_11" xfId="13001"/>
    <cellStyle name="_Price DWDM 8 Ring_31Mar06_15.7_Q1 2008 - J027 - cash flow conso - WP_Q309_J032_Note R1_Audit (2)_Note_R1_Aging_Q4" xfId="9658"/>
    <cellStyle name="_Price DWDM 8 Ring_31Mar06_15.7_Q1 2008 - J027 - cash flow conso - WP_Q309_J032_Note R1_Audit (2)_Note_R1_Aging_Q4 2" xfId="10692"/>
    <cellStyle name="_Price DWDM 8 Ring_31Mar06_15.7_Q1 2008 - J027 - cash flow conso - WP_Q309_J032_Note R1_Audit (2)_Q210_J032_Note R1_Unrealised" xfId="9659"/>
    <cellStyle name="_Price DWDM 8 Ring_31Mar06_15.7_Q1 2008 - J027 - cash flow conso - WP_Q309_J032_Note R1_Audit (2)_Q210_J032_Note R1_Unrealised 2" xfId="12123"/>
    <cellStyle name="_Price DWDM 8 Ring_31Mar06_15.7_Q1 2008 - J027 - JI Group - Note R11" xfId="616"/>
    <cellStyle name="_Price DWDM 8 Ring_31Mar06_15.7_Q1 2008 - J027 - JI Group - Note R11 2" xfId="2030"/>
    <cellStyle name="_Price DWDM 8 Ring_31Mar06_15.7_Q1 2008 - J027 - JI Group - Note R11 3" xfId="10549"/>
    <cellStyle name="_Price DWDM 8 Ring_31Mar06_15.7_Q1 2008 - J027 - JI Group - Note R11_(11)unrealised ex.rate" xfId="617"/>
    <cellStyle name="_Price DWDM 8 Ring_31Mar06_15.7_Q1 2008 - J027 - JI Group - Note R11_(11)unrealised ex.rate 2" xfId="618"/>
    <cellStyle name="_Price DWDM 8 Ring_31Mar06_15.7_Q1 2008 - J027 - JI Group - Note R11_(11)unrealised ex.rate 3" xfId="619"/>
    <cellStyle name="_Price DWDM 8 Ring_31Mar06_15.7_Q1 2008 - J027 - JI Group - Note R11_(11)unrealised ex.rate 4" xfId="620"/>
    <cellStyle name="_Price DWDM 8 Ring_31Mar06_15.7_Q1 2008 - J027 - JI Group - Note R11_(11)unrealised ex.rate 5" xfId="621"/>
    <cellStyle name="_Price DWDM 8 Ring_31Mar06_15.7_Q1 2008 - J027 - JI Group - Note R11_(11)unrealised ex.rate_(2)Sum of cash&amp;cash equipvalent" xfId="622"/>
    <cellStyle name="_Price DWDM 8 Ring_31Mar06_15.7_Q1 2008 - J027 - JI Group - Note R11_(11)unrealised ex.rate_(2)Sum of cash&amp;cash equipvalent 2" xfId="623"/>
    <cellStyle name="_Price DWDM 8 Ring_31Mar06_15.7_Q1 2008 - J027 - JI Group - Note R11_(11)unrealised ex.rate_(2)Sum of cash&amp;cash equipvalent 3" xfId="624"/>
    <cellStyle name="_Price DWDM 8 Ring_31Mar06_15.7_Q1 2008 - J027 - JI Group - Note R11_(11)unrealised ex.rate_(2)Sum of cash&amp;cash equipvalent 4" xfId="625"/>
    <cellStyle name="_Price DWDM 8 Ring_31Mar06_15.7_Q1 2008 - J027 - JI Group - Note R11_(11)unrealised ex.rate_(2)Sum of cash&amp;cash equipvalent 5" xfId="626"/>
    <cellStyle name="_Price DWDM 8 Ring_31Mar06_15.7_Q1 2008 - J027 - JI Group - Note R11_(11)unrealised ex.rate_(3)Aging AR" xfId="627"/>
    <cellStyle name="_Price DWDM 8 Ring_31Mar06_15.7_Q1 2008 - J027 - JI Group - Note R11_(11)unrealised ex.rate_(3)Aging AR 2" xfId="628"/>
    <cellStyle name="_Price DWDM 8 Ring_31Mar06_15.7_Q1 2008 - J027 - JI Group - Note R11_(11)unrealised ex.rate_(3)Aging AR 3" xfId="629"/>
    <cellStyle name="_Price DWDM 8 Ring_31Mar06_15.7_Q1 2008 - J027 - JI Group - Note R11_(11)unrealised ex.rate_(3)Aging AR 4" xfId="630"/>
    <cellStyle name="_Price DWDM 8 Ring_31Mar06_15.7_Q1 2008 - J027 - JI Group - Note R11_(11)unrealised ex.rate_(3)Aging AR 5" xfId="631"/>
    <cellStyle name="_Price DWDM 8 Ring_31Mar06_15.7_Q1 2008 - J027 - JI Group - Note R11_(12) Detail cash flow" xfId="10353"/>
    <cellStyle name="_Price DWDM 8 Ring_31Mar06_15.7_Q1 2008 - J027 - JI Group - Note R11_(3)Selling and admin Q2_Y2009" xfId="9660"/>
    <cellStyle name="_Price DWDM 8 Ring_31Mar06_15.7_Q1 2008 - J027 - JI Group - Note R11_(3)Selling and admin Q2_Y2009 2" xfId="10354"/>
    <cellStyle name="_Price DWDM 8 Ring_31Mar06_15.7_Q1 2008 - J027 - JI Group - Note R11_(3)Selling and admin Q2_Y2009_2010_JAS Group_R3_Expenses by nature 2009" xfId="9661"/>
    <cellStyle name="_Price DWDM 8 Ring_31Mar06_15.7_Q1 2008 - J027 - JI Group - Note R11_(3)Selling and admin Q2_Y2009_Q209_J027_Note group R3" xfId="9662"/>
    <cellStyle name="_Price DWDM 8 Ring_31Mar06_15.7_Q1 2008 - J027 - JI Group - Note R11_(3)Selling and admin Q2_Y2009_Q209_J027_Note group R3 2" xfId="10355"/>
    <cellStyle name="_Price DWDM 8 Ring_31Mar06_15.7_Q1 2008 - J027 - JI Group - Note R11_(3)Selling and admin Q2_Y2009_Q209_J027_Note group R3_2010_JAS Group_R3_Expenses by nature 2009" xfId="9663"/>
    <cellStyle name="_Price DWDM 8 Ring_31Mar06_15.7_Q1 2008 - J027 - JI Group - Note R11_2010_Q3_TTT I_Note R3." xfId="7236"/>
    <cellStyle name="_Price DWDM 8 Ring_31Mar06_15.7_Q1 2008 - J027 - JI Group - Note R11_2010_Q4_TTT I_Note R3" xfId="7237"/>
    <cellStyle name="_Price DWDM 8 Ring_31Mar06_15.7_Q1 2008 - J027 - JI Group - Note R11_Cashflow_Company only" xfId="4484"/>
    <cellStyle name="_Price DWDM 8 Ring_31Mar06_15.7_Q1 2008 - J027 - JI Group - Note R11_detail cash flow" xfId="7097"/>
    <cellStyle name="_Price DWDM 8 Ring_31Mar06_15.7_Q1 2008 - J027 - JI Group - Note R11_detail cash flow 2" xfId="11934"/>
    <cellStyle name="_Price DWDM 8 Ring_31Mar06_15.7_Q1 2008 - J027 - JI Group - Note R11_Note unrealized (update)" xfId="9664"/>
    <cellStyle name="_Price DWDM 8 Ring_31Mar06_15.7_Q1 2008 - J027 - JI Group - Note R11_Note unrealized (update) 2" xfId="12416"/>
    <cellStyle name="_Price DWDM 8 Ring_31Mar06_15.7_Q1 2008 - J027 - JI Group - Note R11_Note unrealized (update) 3" xfId="11687"/>
    <cellStyle name="_Price DWDM 8 Ring_31Mar06_15.7_Q1 2008 - J027 - JI Group - Note R11_Note unrealized (update)_JTS_Note R1_Q2Y2010" xfId="9665"/>
    <cellStyle name="_Price DWDM 8 Ring_31Mar06_15.7_Q1 2008 - J027 - JI Group - Note R11_Note unrealized (update)_JTS_Note R1_Q2Y2010 2" xfId="10981"/>
    <cellStyle name="_Price DWDM 8 Ring_31Mar06_15.7_Q1 2008 - J027 - JI Group - Note R11_Note unrealized (update)_Note_R1_Aging_Q2_11" xfId="9666"/>
    <cellStyle name="_Price DWDM 8 Ring_31Mar06_15.7_Q1 2008 - J027 - JI Group - Note R11_Note unrealized (update)_Note_R1_Aging_Q2_11 2" xfId="12337"/>
    <cellStyle name="_Price DWDM 8 Ring_31Mar06_15.7_Q1 2008 - J027 - JI Group - Note R11_Note unrealized (update)_Note_R1_Aging_Q3_11" xfId="11647"/>
    <cellStyle name="_Price DWDM 8 Ring_31Mar06_15.7_Q1 2008 - J027 - JI Group - Note R11_Note unrealized (update)_Note_R1_Aging_Q4" xfId="9667"/>
    <cellStyle name="_Price DWDM 8 Ring_31Mar06_15.7_Q1 2008 - J027 - JI Group - Note R11_Note unrealized (update)_Note_R1_Aging_Q4 2" xfId="12623"/>
    <cellStyle name="_Price DWDM 8 Ring_31Mar06_15.7_Q1 2008 - J027 - JI Group - Note R11_Note unrealized (update)_Q210_J032_Note R1_Unrealised" xfId="9668"/>
    <cellStyle name="_Price DWDM 8 Ring_31Mar06_15.7_Q1 2008 - J027 - JI Group - Note R11_Note unrealized (update)_Q210_J032_Note R1_Unrealised 2" xfId="12932"/>
    <cellStyle name="_Price DWDM 8 Ring_31Mar06_15.7_Q1 2008 - J027 - JI Group - Note R11_Note_Cash&amp;Cash equivalent" xfId="2616"/>
    <cellStyle name="_Price DWDM 8 Ring_31Mar06_15.7_Q1 2008 - J027 - JI Group - Note R11_Q1_09_JAS Group_Note R2" xfId="9669"/>
    <cellStyle name="_Price DWDM 8 Ring_31Mar06_15.7_Q1 2008 - J027 - JI Group - Note R11_Q209_J027_Note group R2" xfId="9670"/>
    <cellStyle name="_Price DWDM 8 Ring_31Mar06_15.7_Q1 2008 - J027 - JI Group - Note R11_Q2-2010_TTT I_Note R3" xfId="7238"/>
    <cellStyle name="_Price DWDM 8 Ring_31Mar06_15.7_Q1 2008 - J027 - JI Group - Note R11_Q309_J032_Note R1_Audit (2)" xfId="9671"/>
    <cellStyle name="_Price DWDM 8 Ring_31Mar06_15.7_Q1 2008 - J027 - JI Group - Note R11_Q309_J032_Note R1_Audit (2) 2" xfId="11401"/>
    <cellStyle name="_Price DWDM 8 Ring_31Mar06_15.7_Q1 2008 - J027 - JI Group - Note R11_Q309_J032_Note R1_Audit (2) 3" xfId="11193"/>
    <cellStyle name="_Price DWDM 8 Ring_31Mar06_15.7_Q1 2008 - J027 - JI Group - Note R11_Q309_J032_Note R1_Audit (2)_JTS_Note R1_Q2Y2010" xfId="9672"/>
    <cellStyle name="_Price DWDM 8 Ring_31Mar06_15.7_Q1 2008 - J027 - JI Group - Note R11_Q309_J032_Note R1_Audit (2)_JTS_Note R1_Q2Y2010 2" xfId="12345"/>
    <cellStyle name="_Price DWDM 8 Ring_31Mar06_15.7_Q1 2008 - J027 - JI Group - Note R11_Q309_J032_Note R1_Audit (2)_Note_R1_Aging_Q2_11" xfId="9673"/>
    <cellStyle name="_Price DWDM 8 Ring_31Mar06_15.7_Q1 2008 - J027 - JI Group - Note R11_Q309_J032_Note R1_Audit (2)_Note_R1_Aging_Q2_11 2" xfId="12266"/>
    <cellStyle name="_Price DWDM 8 Ring_31Mar06_15.7_Q1 2008 - J027 - JI Group - Note R11_Q309_J032_Note R1_Audit (2)_Note_R1_Aging_Q3_11" xfId="11924"/>
    <cellStyle name="_Price DWDM 8 Ring_31Mar06_15.7_Q1 2008 - J027 - JI Group - Note R11_Q309_J032_Note R1_Audit (2)_Note_R1_Aging_Q4" xfId="9674"/>
    <cellStyle name="_Price DWDM 8 Ring_31Mar06_15.7_Q1 2008 - J027 - JI Group - Note R11_Q309_J032_Note R1_Audit (2)_Note_R1_Aging_Q4 2" xfId="12042"/>
    <cellStyle name="_Price DWDM 8 Ring_31Mar06_15.7_Q1 2008 - J027 - JI Group - Note R11_Q309_J032_Note R1_Audit (2)_Q210_J032_Note R1_Unrealised" xfId="9675"/>
    <cellStyle name="_Price DWDM 8 Ring_31Mar06_15.7_Q1 2008 - J027 - JI Group - Note R11_Q309_J032_Note R1_Audit (2)_Q210_J032_Note R1_Unrealised 2" xfId="12380"/>
    <cellStyle name="_Price DWDM 8 Ring_31Mar06_15.7_Q1_09_JAS Group_Note R2" xfId="9676"/>
    <cellStyle name="_Price DWDM 8 Ring_31Mar06_15.7_Q2 2008 - J027 - JI Group - Note R11" xfId="6029"/>
    <cellStyle name="_Price DWDM 8 Ring_31Mar06_15.7_Q209_J027_Note group R2" xfId="9677"/>
    <cellStyle name="_Price DWDM 8 Ring_31Mar06_15.7_Q2-2010_TTT I_Note R3" xfId="7239"/>
    <cellStyle name="_Price DWDM 8 Ring_31Mar06_15.7_Q3 2008 - J027 - JI Group - Note R1" xfId="6030"/>
    <cellStyle name="_Price DWDM 8 Ring_31Mar06_15.7_Q3 2008 - J027 - JI Group - Note R11" xfId="6031"/>
    <cellStyle name="_Price DWDM 8 Ring_31Mar06_15.7_Q309_J032_Note R1_Audit (2)" xfId="9678"/>
    <cellStyle name="_Price DWDM 8 Ring_31Mar06_15.7_Q309_J032_Note R1_Audit (2) 2" xfId="12242"/>
    <cellStyle name="_Price DWDM 8 Ring_31Mar06_15.7_Q309_J032_Note R1_Audit (2) 3" xfId="11565"/>
    <cellStyle name="_Price DWDM 8 Ring_31Mar06_15.7_Q309_J032_Note R1_Audit (2)_JTS_Note R1_Q2Y2010" xfId="9679"/>
    <cellStyle name="_Price DWDM 8 Ring_31Mar06_15.7_Q309_J032_Note R1_Audit (2)_JTS_Note R1_Q2Y2010 2" xfId="13003"/>
    <cellStyle name="_Price DWDM 8 Ring_31Mar06_15.7_Q309_J032_Note R1_Audit (2)_Note_R1_Aging_Q2_11" xfId="9680"/>
    <cellStyle name="_Price DWDM 8 Ring_31Mar06_15.7_Q309_J032_Note R1_Audit (2)_Note_R1_Aging_Q2_11 2" xfId="12658"/>
    <cellStyle name="_Price DWDM 8 Ring_31Mar06_15.7_Q309_J032_Note R1_Audit (2)_Note_R1_Aging_Q3_11" xfId="12106"/>
    <cellStyle name="_Price DWDM 8 Ring_31Mar06_15.7_Q309_J032_Note R1_Audit (2)_Note_R1_Aging_Q4" xfId="9681"/>
    <cellStyle name="_Price DWDM 8 Ring_31Mar06_15.7_Q309_J032_Note R1_Audit (2)_Note_R1_Aging_Q4 2" xfId="11709"/>
    <cellStyle name="_Price DWDM 8 Ring_31Mar06_15.7_Q309_J032_Note R1_Audit (2)_Q210_J032_Note R1_Unrealised" xfId="9682"/>
    <cellStyle name="_Price DWDM 8 Ring_31Mar06_15.7_Q309_J032_Note R1_Audit (2)_Q210_J032_Note R1_Unrealised 2" xfId="12688"/>
    <cellStyle name="_Price DWDM 8 Ring_31Mar06_15.7_Q3-2011_TTT BB_Note R1" xfId="11895"/>
    <cellStyle name="_Price DWDM 8 Ring_31Mar06_15.7_R11_Detail cash flow" xfId="632"/>
    <cellStyle name="_Price DWDM 8 Ring_31Mar06_15.7_R11_Detail cash flow 2" xfId="10550"/>
    <cellStyle name="_Price DWDM 8 Ring_31Mar06_15.7_R11_Detail cash flow_(2)Sum of cash&amp;cash equivalent" xfId="633"/>
    <cellStyle name="_Price DWDM 8 Ring_31Mar06_15.7_RD" xfId="11820"/>
    <cellStyle name="_Price DWDM 8 Ring_31Mar06_15.7_Y2008_JI Group - Note R11" xfId="6032"/>
    <cellStyle name="_Price IP Core_16June06_Value" xfId="634"/>
    <cellStyle name="_Price IP Core_16June06_Value 2" xfId="10551"/>
    <cellStyle name="_Price MM_M Node_10Apr06_Value" xfId="2267"/>
    <cellStyle name="_Price MM_M Node_10Apr06_Value 2" xfId="10892"/>
    <cellStyle name="_Price MM_M Node_16June06_Value" xfId="635"/>
    <cellStyle name="_Price MM_M Node_16June06_Value 2" xfId="10552"/>
    <cellStyle name="_Price summary _16June06_Value" xfId="636"/>
    <cellStyle name="_Price summary _16June06_Value 2" xfId="10553"/>
    <cellStyle name="_Price summary _26Apr06" xfId="637"/>
    <cellStyle name="_Price summary _26Apr06 2" xfId="10554"/>
    <cellStyle name="_Price Summary Alcatel 17 55M_7June06" xfId="638"/>
    <cellStyle name="_Price Summary Alcatel 17 55M_7June06 2" xfId="10555"/>
    <cellStyle name="_Price_DWDM_Huawei" xfId="639"/>
    <cellStyle name="_Price_DWDM_Huawei 10" xfId="6033"/>
    <cellStyle name="_Price_DWDM_Huawei 11" xfId="6034"/>
    <cellStyle name="_Price_DWDM_Huawei 12" xfId="6035"/>
    <cellStyle name="_Price_DWDM_Huawei 13" xfId="6036"/>
    <cellStyle name="_Price_DWDM_Huawei 14" xfId="6037"/>
    <cellStyle name="_Price_DWDM_Huawei 15" xfId="6038"/>
    <cellStyle name="_Price_DWDM_Huawei 16" xfId="6039"/>
    <cellStyle name="_Price_DWDM_Huawei 17" xfId="6040"/>
    <cellStyle name="_Price_DWDM_Huawei 18" xfId="6041"/>
    <cellStyle name="_Price_DWDM_Huawei 19" xfId="6042"/>
    <cellStyle name="_Price_DWDM_Huawei 2" xfId="2280"/>
    <cellStyle name="_Price_DWDM_Huawei 2 2" xfId="10897"/>
    <cellStyle name="_Price_DWDM_Huawei 2 3" xfId="12387"/>
    <cellStyle name="_Price_DWDM_Huawei 20" xfId="6043"/>
    <cellStyle name="_Price_DWDM_Huawei 21" xfId="6044"/>
    <cellStyle name="_Price_DWDM_Huawei 22" xfId="6045"/>
    <cellStyle name="_Price_DWDM_Huawei 23" xfId="6046"/>
    <cellStyle name="_Price_DWDM_Huawei 24" xfId="10556"/>
    <cellStyle name="_Price_DWDM_Huawei 3" xfId="2032"/>
    <cellStyle name="_Price_DWDM_Huawei 3 2" xfId="10944"/>
    <cellStyle name="_Price_DWDM_Huawei 4" xfId="6048"/>
    <cellStyle name="_Price_DWDM_Huawei 5" xfId="6049"/>
    <cellStyle name="_Price_DWDM_Huawei 6" xfId="6050"/>
    <cellStyle name="_Price_DWDM_Huawei 7" xfId="6051"/>
    <cellStyle name="_Price_DWDM_Huawei 8" xfId="6052"/>
    <cellStyle name="_Price_DWDM_Huawei 9" xfId="6053"/>
    <cellStyle name="_Price_DWDM_Huawei_(11)unrealised ex.rate" xfId="640"/>
    <cellStyle name="_Price_DWDM_Huawei_(11)unrealised ex.rate 2" xfId="641"/>
    <cellStyle name="_Price_DWDM_Huawei_(11)unrealised ex.rate 3" xfId="642"/>
    <cellStyle name="_Price_DWDM_Huawei_(11)unrealised ex.rate 4" xfId="643"/>
    <cellStyle name="_Price_DWDM_Huawei_(11)unrealised ex.rate 5" xfId="644"/>
    <cellStyle name="_Price_DWDM_Huawei_(11)unrealised ex.rate_(2)Sum of cash&amp;cash equipvalent" xfId="645"/>
    <cellStyle name="_Price_DWDM_Huawei_(11)unrealised ex.rate_(2)Sum of cash&amp;cash equipvalent 2" xfId="646"/>
    <cellStyle name="_Price_DWDM_Huawei_(11)unrealised ex.rate_(2)Sum of cash&amp;cash equipvalent 3" xfId="647"/>
    <cellStyle name="_Price_DWDM_Huawei_(11)unrealised ex.rate_(2)Sum of cash&amp;cash equipvalent 4" xfId="648"/>
    <cellStyle name="_Price_DWDM_Huawei_(11)unrealised ex.rate_(2)Sum of cash&amp;cash equipvalent 5" xfId="649"/>
    <cellStyle name="_Price_DWDM_Huawei_(11)unrealised ex.rate_(3)Aging AR" xfId="650"/>
    <cellStyle name="_Price_DWDM_Huawei_(11)unrealised ex.rate_(3)Aging AR 2" xfId="651"/>
    <cellStyle name="_Price_DWDM_Huawei_(11)unrealised ex.rate_(3)Aging AR 3" xfId="652"/>
    <cellStyle name="_Price_DWDM_Huawei_(11)unrealised ex.rate_(3)Aging AR 4" xfId="653"/>
    <cellStyle name="_Price_DWDM_Huawei_(11)unrealised ex.rate_(3)Aging AR 5" xfId="654"/>
    <cellStyle name="_Price_DWDM_Huawei_(12) Detail cash flow" xfId="10356"/>
    <cellStyle name="_Price_DWDM_Huawei_(3)Selling and admin Q2_Y2009" xfId="9683"/>
    <cellStyle name="_Price_DWDM_Huawei_(3)Selling and admin Q2_Y2009 2" xfId="10357"/>
    <cellStyle name="_Price_DWDM_Huawei_(3)Selling and admin Q2_Y2009_2010_JAS Group_R3_Expenses by nature 2009" xfId="9684"/>
    <cellStyle name="_Price_DWDM_Huawei_(3)Selling and admin Q2_Y2009_Q209_J027_Note group R3" xfId="9685"/>
    <cellStyle name="_Price_DWDM_Huawei_(3)Selling and admin Q2_Y2009_Q209_J027_Note group R3 2" xfId="10358"/>
    <cellStyle name="_Price_DWDM_Huawei_(3)Selling and admin Q2_Y2009_Q209_J027_Note group R3_2010_JAS Group_R3_Expenses by nature 2009" xfId="9686"/>
    <cellStyle name="_Price_DWDM_Huawei_2008Q1_JI Group - Note R11" xfId="655"/>
    <cellStyle name="_Price_DWDM_Huawei_2008Q1_JI Group - Note R11 2" xfId="2033"/>
    <cellStyle name="_Price_DWDM_Huawei_2008Q1_JI Group - Note R11 3" xfId="10557"/>
    <cellStyle name="_Price_DWDM_Huawei_2008Q1_JI Group - Note R11_(11)unrealised ex.rate" xfId="656"/>
    <cellStyle name="_Price_DWDM_Huawei_2008Q1_JI Group - Note R11_(11)unrealised ex.rate 2" xfId="657"/>
    <cellStyle name="_Price_DWDM_Huawei_2008Q1_JI Group - Note R11_(11)unrealised ex.rate 3" xfId="658"/>
    <cellStyle name="_Price_DWDM_Huawei_2008Q1_JI Group - Note R11_(11)unrealised ex.rate 4" xfId="659"/>
    <cellStyle name="_Price_DWDM_Huawei_2008Q1_JI Group - Note R11_(11)unrealised ex.rate 5" xfId="660"/>
    <cellStyle name="_Price_DWDM_Huawei_2008Q1_JI Group - Note R11_(11)unrealised ex.rate_(2)Sum of cash&amp;cash equipvalent" xfId="661"/>
    <cellStyle name="_Price_DWDM_Huawei_2008Q1_JI Group - Note R11_(11)unrealised ex.rate_(2)Sum of cash&amp;cash equipvalent 2" xfId="662"/>
    <cellStyle name="_Price_DWDM_Huawei_2008Q1_JI Group - Note R11_(11)unrealised ex.rate_(2)Sum of cash&amp;cash equipvalent 3" xfId="663"/>
    <cellStyle name="_Price_DWDM_Huawei_2008Q1_JI Group - Note R11_(11)unrealised ex.rate_(2)Sum of cash&amp;cash equipvalent 4" xfId="664"/>
    <cellStyle name="_Price_DWDM_Huawei_2008Q1_JI Group - Note R11_(11)unrealised ex.rate_(2)Sum of cash&amp;cash equipvalent 5" xfId="665"/>
    <cellStyle name="_Price_DWDM_Huawei_2008Q1_JI Group - Note R11_(11)unrealised ex.rate_(3)Aging AR" xfId="666"/>
    <cellStyle name="_Price_DWDM_Huawei_2008Q1_JI Group - Note R11_(11)unrealised ex.rate_(3)Aging AR 2" xfId="667"/>
    <cellStyle name="_Price_DWDM_Huawei_2008Q1_JI Group - Note R11_(11)unrealised ex.rate_(3)Aging AR 3" xfId="668"/>
    <cellStyle name="_Price_DWDM_Huawei_2008Q1_JI Group - Note R11_(11)unrealised ex.rate_(3)Aging AR 4" xfId="669"/>
    <cellStyle name="_Price_DWDM_Huawei_2008Q1_JI Group - Note R11_(11)unrealised ex.rate_(3)Aging AR 5" xfId="670"/>
    <cellStyle name="_Price_DWDM_Huawei_2008Q1_JI Group - Note R11_(12) Detail cash flow" xfId="10359"/>
    <cellStyle name="_Price_DWDM_Huawei_2008Q1_JI Group - Note R11_(3)Selling and admin Q2_Y2009" xfId="9687"/>
    <cellStyle name="_Price_DWDM_Huawei_2008Q1_JI Group - Note R11_(3)Selling and admin Q2_Y2009 2" xfId="10360"/>
    <cellStyle name="_Price_DWDM_Huawei_2008Q1_JI Group - Note R11_(3)Selling and admin Q2_Y2009_2010_JAS Group_R3_Expenses by nature 2009" xfId="9688"/>
    <cellStyle name="_Price_DWDM_Huawei_2008Q1_JI Group - Note R11_(3)Selling and admin Q2_Y2009_Q209_J027_Note group R3" xfId="9689"/>
    <cellStyle name="_Price_DWDM_Huawei_2008Q1_JI Group - Note R11_(3)Selling and admin Q2_Y2009_Q209_J027_Note group R3 2" xfId="10361"/>
    <cellStyle name="_Price_DWDM_Huawei_2008Q1_JI Group - Note R11_(3)Selling and admin Q2_Y2009_Q209_J027_Note group R3_2010_JAS Group_R3_Expenses by nature 2009" xfId="9690"/>
    <cellStyle name="_Price_DWDM_Huawei_2008Q1_JI Group - Note R11_2010_Q3_TTT I_Note R3." xfId="7240"/>
    <cellStyle name="_Price_DWDM_Huawei_2008Q1_JI Group - Note R11_2010_Q4_TTT I_Note R3" xfId="7241"/>
    <cellStyle name="_Price_DWDM_Huawei_2008Q1_JI Group - Note R11_Cashflow_Company only" xfId="4482"/>
    <cellStyle name="_Price_DWDM_Huawei_2008Q1_JI Group - Note R11_detail cash flow" xfId="7098"/>
    <cellStyle name="_Price_DWDM_Huawei_2008Q1_JI Group - Note R11_detail cash flow 2" xfId="12289"/>
    <cellStyle name="_Price_DWDM_Huawei_2008Q1_JI Group - Note R11_Note unrealized (update)" xfId="9691"/>
    <cellStyle name="_Price_DWDM_Huawei_2008Q1_JI Group - Note R11_Note unrealized (update) 2" xfId="11853"/>
    <cellStyle name="_Price_DWDM_Huawei_2008Q1_JI Group - Note R11_Note unrealized (update) 3" xfId="12244"/>
    <cellStyle name="_Price_DWDM_Huawei_2008Q1_JI Group - Note R11_Note unrealized (update)_JTS_Note R1_Q2Y2010" xfId="9692"/>
    <cellStyle name="_Price_DWDM_Huawei_2008Q1_JI Group - Note R11_Note unrealized (update)_JTS_Note R1_Q2Y2010 2" xfId="11319"/>
    <cellStyle name="_Price_DWDM_Huawei_2008Q1_JI Group - Note R11_Note unrealized (update)_Note_R1_Aging_Q2_11" xfId="9693"/>
    <cellStyle name="_Price_DWDM_Huawei_2008Q1_JI Group - Note R11_Note unrealized (update)_Note_R1_Aging_Q2_11 2" xfId="12490"/>
    <cellStyle name="_Price_DWDM_Huawei_2008Q1_JI Group - Note R11_Note unrealized (update)_Note_R1_Aging_Q3_11" xfId="11729"/>
    <cellStyle name="_Price_DWDM_Huawei_2008Q1_JI Group - Note R11_Note unrealized (update)_Note_R1_Aging_Q4" xfId="9694"/>
    <cellStyle name="_Price_DWDM_Huawei_2008Q1_JI Group - Note R11_Note unrealized (update)_Note_R1_Aging_Q4 2" xfId="11593"/>
    <cellStyle name="_Price_DWDM_Huawei_2008Q1_JI Group - Note R11_Note unrealized (update)_Q210_J032_Note R1_Unrealised" xfId="9695"/>
    <cellStyle name="_Price_DWDM_Huawei_2008Q1_JI Group - Note R11_Note unrealized (update)_Q210_J032_Note R1_Unrealised 2" xfId="12425"/>
    <cellStyle name="_Price_DWDM_Huawei_2008Q1_JI Group - Note R11_Note_Cash&amp;Cash equivalent" xfId="2558"/>
    <cellStyle name="_Price_DWDM_Huawei_2008Q1_JI Group - Note R11_Q1_09_JAS Group_Note R2" xfId="9696"/>
    <cellStyle name="_Price_DWDM_Huawei_2008Q1_JI Group - Note R11_Q209_J027_Note group R2" xfId="9697"/>
    <cellStyle name="_Price_DWDM_Huawei_2008Q1_JI Group - Note R11_Q2-2010_TTT I_Note R3" xfId="7242"/>
    <cellStyle name="_Price_DWDM_Huawei_2008Q1_JI Group - Note R11_Q309_J032_Note R1_Audit (2)" xfId="9698"/>
    <cellStyle name="_Price_DWDM_Huawei_2008Q1_JI Group - Note R11_Q309_J032_Note R1_Audit (2) 2" xfId="11803"/>
    <cellStyle name="_Price_DWDM_Huawei_2008Q1_JI Group - Note R11_Q309_J032_Note R1_Audit (2) 3" xfId="12537"/>
    <cellStyle name="_Price_DWDM_Huawei_2008Q1_JI Group - Note R11_Q309_J032_Note R1_Audit (2)_JTS_Note R1_Q2Y2010" xfId="9699"/>
    <cellStyle name="_Price_DWDM_Huawei_2008Q1_JI Group - Note R11_Q309_J032_Note R1_Audit (2)_JTS_Note R1_Q2Y2010 2" xfId="12628"/>
    <cellStyle name="_Price_DWDM_Huawei_2008Q1_JI Group - Note R11_Q309_J032_Note R1_Audit (2)_Note_R1_Aging_Q2_11" xfId="9700"/>
    <cellStyle name="_Price_DWDM_Huawei_2008Q1_JI Group - Note R11_Q309_J032_Note R1_Audit (2)_Note_R1_Aging_Q2_11 2" xfId="11423"/>
    <cellStyle name="_Price_DWDM_Huawei_2008Q1_JI Group - Note R11_Q309_J032_Note R1_Audit (2)_Note_R1_Aging_Q3_11" xfId="11708"/>
    <cellStyle name="_Price_DWDM_Huawei_2008Q1_JI Group - Note R11_Q309_J032_Note R1_Audit (2)_Note_R1_Aging_Q4" xfId="9701"/>
    <cellStyle name="_Price_DWDM_Huawei_2008Q1_JI Group - Note R11_Q309_J032_Note R1_Audit (2)_Note_R1_Aging_Q4 2" xfId="12186"/>
    <cellStyle name="_Price_DWDM_Huawei_2008Q1_JI Group - Note R11_Q309_J032_Note R1_Audit (2)_Q210_J032_Note R1_Unrealised" xfId="9702"/>
    <cellStyle name="_Price_DWDM_Huawei_2008Q1_JI Group - Note R11_Q309_J032_Note R1_Audit (2)_Q210_J032_Note R1_Unrealised 2" xfId="12468"/>
    <cellStyle name="_Price_DWDM_Huawei_2008Q2_JIG_Note R11" xfId="6054"/>
    <cellStyle name="_Price_DWDM_Huawei_2008Q3- J027 - JI Group - Note R1" xfId="6055"/>
    <cellStyle name="_Price_DWDM_Huawei_2008Q3- J027 - JI Group - Note R1 2" xfId="12653"/>
    <cellStyle name="_Price_DWDM_Huawei_2008Q3- J027 - JI Group - Note R1_Q1_09_JAS Group_Note R2" xfId="9703"/>
    <cellStyle name="_Price_DWDM_Huawei_2008Q3- J027 - JI Group - Note R1_Q209_J027_Note group R2" xfId="9704"/>
    <cellStyle name="_Price_DWDM_Huawei_2010_Q3_TTT I_Note R3." xfId="7243"/>
    <cellStyle name="_Price_DWDM_Huawei_2010_Q4_TTT I_Note R3" xfId="7244"/>
    <cellStyle name="_Price_DWDM_Huawei_3-TTTBB Budget 2010 to Dept (2)" xfId="11970"/>
    <cellStyle name="_Price_DWDM_Huawei_BS (T)" xfId="5802"/>
    <cellStyle name="_Price_DWDM_Huawei_Cashflow_Company only" xfId="4483"/>
    <cellStyle name="_Price_DWDM_Huawei_detail cash flow" xfId="7099"/>
    <cellStyle name="_Price_DWDM_Huawei_detail cash flow 2" xfId="12211"/>
    <cellStyle name="_Price_DWDM_Huawei_Movement CIP" xfId="12939"/>
    <cellStyle name="_Price_DWDM_Huawei_Note unrealized (update)" xfId="9705"/>
    <cellStyle name="_Price_DWDM_Huawei_Note unrealized (update) 2" xfId="11638"/>
    <cellStyle name="_Price_DWDM_Huawei_Note unrealized (update) 3" xfId="13008"/>
    <cellStyle name="_Price_DWDM_Huawei_Note unrealized (update)_JTS_Note R1_Q2Y2010" xfId="9706"/>
    <cellStyle name="_Price_DWDM_Huawei_Note unrealized (update)_JTS_Note R1_Q2Y2010 2" xfId="11286"/>
    <cellStyle name="_Price_DWDM_Huawei_Note unrealized (update)_Note_R1_Aging_Q2_11" xfId="9707"/>
    <cellStyle name="_Price_DWDM_Huawei_Note unrealized (update)_Note_R1_Aging_Q2_11 2" xfId="11566"/>
    <cellStyle name="_Price_DWDM_Huawei_Note unrealized (update)_Note_R1_Aging_Q3_11" xfId="12310"/>
    <cellStyle name="_Price_DWDM_Huawei_Note unrealized (update)_Note_R1_Aging_Q4" xfId="9708"/>
    <cellStyle name="_Price_DWDM_Huawei_Note unrealized (update)_Note_R1_Aging_Q4 2" xfId="12183"/>
    <cellStyle name="_Price_DWDM_Huawei_Note unrealized (update)_Q210_J032_Note R1_Unrealised" xfId="9709"/>
    <cellStyle name="_Price_DWDM_Huawei_Note unrealized (update)_Q210_J032_Note R1_Unrealised 2" xfId="12974"/>
    <cellStyle name="_Price_DWDM_Huawei_Note_Cash&amp;Cash equivalent" xfId="2668"/>
    <cellStyle name="_Price_DWDM_Huawei_only" xfId="2459"/>
    <cellStyle name="_Price_DWDM_Huawei_PL" xfId="2455"/>
    <cellStyle name="_Price_DWDM_Huawei_Q1 2008 - J027 - cash flow conso - WP" xfId="671"/>
    <cellStyle name="_Price_DWDM_Huawei_Q1 2008 - J027 - cash flow conso - WP 2" xfId="2034"/>
    <cellStyle name="_Price_DWDM_Huawei_Q1 2008 - J027 - cash flow conso - WP 3" xfId="10558"/>
    <cellStyle name="_Price_DWDM_Huawei_Q1 2008 - J027 - cash flow conso - WP_(11)unrealised ex.rate" xfId="672"/>
    <cellStyle name="_Price_DWDM_Huawei_Q1 2008 - J027 - cash flow conso - WP_(11)unrealised ex.rate 2" xfId="673"/>
    <cellStyle name="_Price_DWDM_Huawei_Q1 2008 - J027 - cash flow conso - WP_(11)unrealised ex.rate 3" xfId="674"/>
    <cellStyle name="_Price_DWDM_Huawei_Q1 2008 - J027 - cash flow conso - WP_(11)unrealised ex.rate 4" xfId="675"/>
    <cellStyle name="_Price_DWDM_Huawei_Q1 2008 - J027 - cash flow conso - WP_(11)unrealised ex.rate 5" xfId="676"/>
    <cellStyle name="_Price_DWDM_Huawei_Q1 2008 - J027 - cash flow conso - WP_(11)unrealised ex.rate_(2)Sum of cash&amp;cash equipvalent" xfId="677"/>
    <cellStyle name="_Price_DWDM_Huawei_Q1 2008 - J027 - cash flow conso - WP_(11)unrealised ex.rate_(2)Sum of cash&amp;cash equipvalent 2" xfId="678"/>
    <cellStyle name="_Price_DWDM_Huawei_Q1 2008 - J027 - cash flow conso - WP_(11)unrealised ex.rate_(2)Sum of cash&amp;cash equipvalent 3" xfId="679"/>
    <cellStyle name="_Price_DWDM_Huawei_Q1 2008 - J027 - cash flow conso - WP_(11)unrealised ex.rate_(2)Sum of cash&amp;cash equipvalent 4" xfId="680"/>
    <cellStyle name="_Price_DWDM_Huawei_Q1 2008 - J027 - cash flow conso - WP_(11)unrealised ex.rate_(2)Sum of cash&amp;cash equipvalent 5" xfId="681"/>
    <cellStyle name="_Price_DWDM_Huawei_Q1 2008 - J027 - cash flow conso - WP_(11)unrealised ex.rate_(3)Aging AR" xfId="682"/>
    <cellStyle name="_Price_DWDM_Huawei_Q1 2008 - J027 - cash flow conso - WP_(11)unrealised ex.rate_(3)Aging AR 2" xfId="683"/>
    <cellStyle name="_Price_DWDM_Huawei_Q1 2008 - J027 - cash flow conso - WP_(11)unrealised ex.rate_(3)Aging AR 3" xfId="684"/>
    <cellStyle name="_Price_DWDM_Huawei_Q1 2008 - J027 - cash flow conso - WP_(11)unrealised ex.rate_(3)Aging AR 4" xfId="685"/>
    <cellStyle name="_Price_DWDM_Huawei_Q1 2008 - J027 - cash flow conso - WP_(11)unrealised ex.rate_(3)Aging AR 5" xfId="686"/>
    <cellStyle name="_Price_DWDM_Huawei_Q1 2008 - J027 - cash flow conso - WP_(12) Detail cash flow" xfId="10362"/>
    <cellStyle name="_Price_DWDM_Huawei_Q1 2008 - J027 - cash flow conso - WP_(3)Selling and admin Q2_Y2009" xfId="9710"/>
    <cellStyle name="_Price_DWDM_Huawei_Q1 2008 - J027 - cash flow conso - WP_(3)Selling and admin Q2_Y2009 2" xfId="10363"/>
    <cellStyle name="_Price_DWDM_Huawei_Q1 2008 - J027 - cash flow conso - WP_(3)Selling and admin Q2_Y2009_2010_JAS Group_R3_Expenses by nature 2009" xfId="9711"/>
    <cellStyle name="_Price_DWDM_Huawei_Q1 2008 - J027 - cash flow conso - WP_(3)Selling and admin Q2_Y2009_Q209_J027_Note group R3" xfId="9712"/>
    <cellStyle name="_Price_DWDM_Huawei_Q1 2008 - J027 - cash flow conso - WP_(3)Selling and admin Q2_Y2009_Q209_J027_Note group R3 2" xfId="10364"/>
    <cellStyle name="_Price_DWDM_Huawei_Q1 2008 - J027 - cash flow conso - WP_(3)Selling and admin Q2_Y2009_Q209_J027_Note group R3_2010_JAS Group_R3_Expenses by nature 2009" xfId="9713"/>
    <cellStyle name="_Price_DWDM_Huawei_Q1 2008 - J027 - cash flow conso - WP_2010_Q3_TTT I_Note R3." xfId="7245"/>
    <cellStyle name="_Price_DWDM_Huawei_Q1 2008 - J027 - cash flow conso - WP_2010_Q4_TTT I_Note R3" xfId="7246"/>
    <cellStyle name="_Price_DWDM_Huawei_Q1 2008 - J027 - cash flow conso - WP_Cashflow_Company only" xfId="4481"/>
    <cellStyle name="_Price_DWDM_Huawei_Q1 2008 - J027 - cash flow conso - WP_detail cash flow" xfId="7100"/>
    <cellStyle name="_Price_DWDM_Huawei_Q1 2008 - J027 - cash flow conso - WP_detail cash flow 2" xfId="13059"/>
    <cellStyle name="_Price_DWDM_Huawei_Q1 2008 - J027 - cash flow conso - WP_Note unrealized (update)" xfId="9714"/>
    <cellStyle name="_Price_DWDM_Huawei_Q1 2008 - J027 - cash flow conso - WP_Note unrealized (update) 2" xfId="12792"/>
    <cellStyle name="_Price_DWDM_Huawei_Q1 2008 - J027 - cash flow conso - WP_Note unrealized (update) 3" xfId="12828"/>
    <cellStyle name="_Price_DWDM_Huawei_Q1 2008 - J027 - cash flow conso - WP_Note unrealized (update)_JTS_Note R1_Q2Y2010" xfId="9715"/>
    <cellStyle name="_Price_DWDM_Huawei_Q1 2008 - J027 - cash flow conso - WP_Note unrealized (update)_JTS_Note R1_Q2Y2010 2" xfId="11751"/>
    <cellStyle name="_Price_DWDM_Huawei_Q1 2008 - J027 - cash flow conso - WP_Note unrealized (update)_Note_R1_Aging_Q2_11" xfId="9716"/>
    <cellStyle name="_Price_DWDM_Huawei_Q1 2008 - J027 - cash flow conso - WP_Note unrealized (update)_Note_R1_Aging_Q2_11 2" xfId="11167"/>
    <cellStyle name="_Price_DWDM_Huawei_Q1 2008 - J027 - cash flow conso - WP_Note unrealized (update)_Note_R1_Aging_Q3_11" xfId="12275"/>
    <cellStyle name="_Price_DWDM_Huawei_Q1 2008 - J027 - cash flow conso - WP_Note unrealized (update)_Note_R1_Aging_Q4" xfId="9717"/>
    <cellStyle name="_Price_DWDM_Huawei_Q1 2008 - J027 - cash flow conso - WP_Note unrealized (update)_Note_R1_Aging_Q4 2" xfId="11289"/>
    <cellStyle name="_Price_DWDM_Huawei_Q1 2008 - J027 - cash flow conso - WP_Note unrealized (update)_Q210_J032_Note R1_Unrealised" xfId="9718"/>
    <cellStyle name="_Price_DWDM_Huawei_Q1 2008 - J027 - cash flow conso - WP_Note unrealized (update)_Q210_J032_Note R1_Unrealised 2" xfId="12333"/>
    <cellStyle name="_Price_DWDM_Huawei_Q1 2008 - J027 - cash flow conso - WP_Note_Cash&amp;Cash equivalent" xfId="2645"/>
    <cellStyle name="_Price_DWDM_Huawei_Q1 2008 - J027 - cash flow conso - WP_Q1_09_JAS Group_Note R2" xfId="9719"/>
    <cellStyle name="_Price_DWDM_Huawei_Q1 2008 - J027 - cash flow conso - WP_Q209_J027_Note group R2" xfId="9720"/>
    <cellStyle name="_Price_DWDM_Huawei_Q1 2008 - J027 - cash flow conso - WP_Q2-2010_TTT I_Note R3" xfId="7247"/>
    <cellStyle name="_Price_DWDM_Huawei_Q1 2008 - J027 - cash flow conso - WP_Q309_J032_Note R1_Audit (2)" xfId="9721"/>
    <cellStyle name="_Price_DWDM_Huawei_Q1 2008 - J027 - cash flow conso - WP_Q309_J032_Note R1_Audit (2) 2" xfId="11556"/>
    <cellStyle name="_Price_DWDM_Huawei_Q1 2008 - J027 - cash flow conso - WP_Q309_J032_Note R1_Audit (2) 3" xfId="11957"/>
    <cellStyle name="_Price_DWDM_Huawei_Q1 2008 - J027 - cash flow conso - WP_Q309_J032_Note R1_Audit (2)_JTS_Note R1_Q2Y2010" xfId="9722"/>
    <cellStyle name="_Price_DWDM_Huawei_Q1 2008 - J027 - cash flow conso - WP_Q309_J032_Note R1_Audit (2)_JTS_Note R1_Q2Y2010 2" xfId="12269"/>
    <cellStyle name="_Price_DWDM_Huawei_Q1 2008 - J027 - cash flow conso - WP_Q309_J032_Note R1_Audit (2)_Note_R1_Aging_Q2_11" xfId="9723"/>
    <cellStyle name="_Price_DWDM_Huawei_Q1 2008 - J027 - cash flow conso - WP_Q309_J032_Note R1_Audit (2)_Note_R1_Aging_Q2_11 2" xfId="12465"/>
    <cellStyle name="_Price_DWDM_Huawei_Q1 2008 - J027 - cash flow conso - WP_Q309_J032_Note R1_Audit (2)_Note_R1_Aging_Q3_11" xfId="12671"/>
    <cellStyle name="_Price_DWDM_Huawei_Q1 2008 - J027 - cash flow conso - WP_Q309_J032_Note R1_Audit (2)_Note_R1_Aging_Q4" xfId="9724"/>
    <cellStyle name="_Price_DWDM_Huawei_Q1 2008 - J027 - cash flow conso - WP_Q309_J032_Note R1_Audit (2)_Note_R1_Aging_Q4 2" xfId="11456"/>
    <cellStyle name="_Price_DWDM_Huawei_Q1 2008 - J027 - cash flow conso - WP_Q309_J032_Note R1_Audit (2)_Q210_J032_Note R1_Unrealised" xfId="9725"/>
    <cellStyle name="_Price_DWDM_Huawei_Q1 2008 - J027 - cash flow conso - WP_Q309_J032_Note R1_Audit (2)_Q210_J032_Note R1_Unrealised 2" xfId="12560"/>
    <cellStyle name="_Price_DWDM_Huawei_Q1 2008 - J027 - JI Group - Note R11" xfId="687"/>
    <cellStyle name="_Price_DWDM_Huawei_Q1 2008 - J027 - JI Group - Note R11 2" xfId="2035"/>
    <cellStyle name="_Price_DWDM_Huawei_Q1 2008 - J027 - JI Group - Note R11 3" xfId="10559"/>
    <cellStyle name="_Price_DWDM_Huawei_Q1 2008 - J027 - JI Group - Note R11_(11)unrealised ex.rate" xfId="688"/>
    <cellStyle name="_Price_DWDM_Huawei_Q1 2008 - J027 - JI Group - Note R11_(11)unrealised ex.rate 2" xfId="689"/>
    <cellStyle name="_Price_DWDM_Huawei_Q1 2008 - J027 - JI Group - Note R11_(11)unrealised ex.rate 3" xfId="690"/>
    <cellStyle name="_Price_DWDM_Huawei_Q1 2008 - J027 - JI Group - Note R11_(11)unrealised ex.rate 4" xfId="691"/>
    <cellStyle name="_Price_DWDM_Huawei_Q1 2008 - J027 - JI Group - Note R11_(11)unrealised ex.rate 5" xfId="692"/>
    <cellStyle name="_Price_DWDM_Huawei_Q1 2008 - J027 - JI Group - Note R11_(11)unrealised ex.rate_(2)Sum of cash&amp;cash equipvalent" xfId="693"/>
    <cellStyle name="_Price_DWDM_Huawei_Q1 2008 - J027 - JI Group - Note R11_(11)unrealised ex.rate_(2)Sum of cash&amp;cash equipvalent 2" xfId="694"/>
    <cellStyle name="_Price_DWDM_Huawei_Q1 2008 - J027 - JI Group - Note R11_(11)unrealised ex.rate_(2)Sum of cash&amp;cash equipvalent 3" xfId="695"/>
    <cellStyle name="_Price_DWDM_Huawei_Q1 2008 - J027 - JI Group - Note R11_(11)unrealised ex.rate_(2)Sum of cash&amp;cash equipvalent 4" xfId="696"/>
    <cellStyle name="_Price_DWDM_Huawei_Q1 2008 - J027 - JI Group - Note R11_(11)unrealised ex.rate_(2)Sum of cash&amp;cash equipvalent 5" xfId="697"/>
    <cellStyle name="_Price_DWDM_Huawei_Q1 2008 - J027 - JI Group - Note R11_(11)unrealised ex.rate_(3)Aging AR" xfId="698"/>
    <cellStyle name="_Price_DWDM_Huawei_Q1 2008 - J027 - JI Group - Note R11_(11)unrealised ex.rate_(3)Aging AR 2" xfId="699"/>
    <cellStyle name="_Price_DWDM_Huawei_Q1 2008 - J027 - JI Group - Note R11_(11)unrealised ex.rate_(3)Aging AR 3" xfId="700"/>
    <cellStyle name="_Price_DWDM_Huawei_Q1 2008 - J027 - JI Group - Note R11_(11)unrealised ex.rate_(3)Aging AR 4" xfId="701"/>
    <cellStyle name="_Price_DWDM_Huawei_Q1 2008 - J027 - JI Group - Note R11_(11)unrealised ex.rate_(3)Aging AR 5" xfId="702"/>
    <cellStyle name="_Price_DWDM_Huawei_Q1 2008 - J027 - JI Group - Note R11_(12) Detail cash flow" xfId="10365"/>
    <cellStyle name="_Price_DWDM_Huawei_Q1 2008 - J027 - JI Group - Note R11_(3)Selling and admin Q2_Y2009" xfId="9726"/>
    <cellStyle name="_Price_DWDM_Huawei_Q1 2008 - J027 - JI Group - Note R11_(3)Selling and admin Q2_Y2009 2" xfId="10366"/>
    <cellStyle name="_Price_DWDM_Huawei_Q1 2008 - J027 - JI Group - Note R11_(3)Selling and admin Q2_Y2009_2010_JAS Group_R3_Expenses by nature 2009" xfId="9727"/>
    <cellStyle name="_Price_DWDM_Huawei_Q1 2008 - J027 - JI Group - Note R11_(3)Selling and admin Q2_Y2009_Q209_J027_Note group R3" xfId="9728"/>
    <cellStyle name="_Price_DWDM_Huawei_Q1 2008 - J027 - JI Group - Note R11_(3)Selling and admin Q2_Y2009_Q209_J027_Note group R3 2" xfId="10367"/>
    <cellStyle name="_Price_DWDM_Huawei_Q1 2008 - J027 - JI Group - Note R11_(3)Selling and admin Q2_Y2009_Q209_J027_Note group R3_2010_JAS Group_R3_Expenses by nature 2009" xfId="9729"/>
    <cellStyle name="_Price_DWDM_Huawei_Q1 2008 - J027 - JI Group - Note R11_2010_Q3_TTT I_Note R3." xfId="7248"/>
    <cellStyle name="_Price_DWDM_Huawei_Q1 2008 - J027 - JI Group - Note R11_2010_Q4_TTT I_Note R3" xfId="7249"/>
    <cellStyle name="_Price_DWDM_Huawei_Q1 2008 - J027 - JI Group - Note R11_Cashflow_Company only" xfId="4480"/>
    <cellStyle name="_Price_DWDM_Huawei_Q1 2008 - J027 - JI Group - Note R11_detail cash flow" xfId="7101"/>
    <cellStyle name="_Price_DWDM_Huawei_Q1 2008 - J027 - JI Group - Note R11_detail cash flow 2" xfId="11233"/>
    <cellStyle name="_Price_DWDM_Huawei_Q1 2008 - J027 - JI Group - Note R11_Note unrealized (update)" xfId="9730"/>
    <cellStyle name="_Price_DWDM_Huawei_Q1 2008 - J027 - JI Group - Note R11_Note unrealized (update) 2" xfId="12128"/>
    <cellStyle name="_Price_DWDM_Huawei_Q1 2008 - J027 - JI Group - Note R11_Note unrealized (update) 3" xfId="12255"/>
    <cellStyle name="_Price_DWDM_Huawei_Q1 2008 - J027 - JI Group - Note R11_Note unrealized (update)_JTS_Note R1_Q2Y2010" xfId="9731"/>
    <cellStyle name="_Price_DWDM_Huawei_Q1 2008 - J027 - JI Group - Note R11_Note unrealized (update)_JTS_Note R1_Q2Y2010 2" xfId="12644"/>
    <cellStyle name="_Price_DWDM_Huawei_Q1 2008 - J027 - JI Group - Note R11_Note unrealized (update)_Note_R1_Aging_Q2_11" xfId="9732"/>
    <cellStyle name="_Price_DWDM_Huawei_Q1 2008 - J027 - JI Group - Note R11_Note unrealized (update)_Note_R1_Aging_Q2_11 2" xfId="12618"/>
    <cellStyle name="_Price_DWDM_Huawei_Q1 2008 - J027 - JI Group - Note R11_Note unrealized (update)_Note_R1_Aging_Q3_11" xfId="12405"/>
    <cellStyle name="_Price_DWDM_Huawei_Q1 2008 - J027 - JI Group - Note R11_Note unrealized (update)_Note_R1_Aging_Q4" xfId="9733"/>
    <cellStyle name="_Price_DWDM_Huawei_Q1 2008 - J027 - JI Group - Note R11_Note unrealized (update)_Note_R1_Aging_Q4 2" xfId="11861"/>
    <cellStyle name="_Price_DWDM_Huawei_Q1 2008 - J027 - JI Group - Note R11_Note unrealized (update)_Q210_J032_Note R1_Unrealised" xfId="9734"/>
    <cellStyle name="_Price_DWDM_Huawei_Q1 2008 - J027 - JI Group - Note R11_Note unrealized (update)_Q210_J032_Note R1_Unrealised 2" xfId="12251"/>
    <cellStyle name="_Price_DWDM_Huawei_Q1 2008 - J027 - JI Group - Note R11_Note_Cash&amp;Cash equivalent" xfId="2606"/>
    <cellStyle name="_Price_DWDM_Huawei_Q1 2008 - J027 - JI Group - Note R11_Q1_09_JAS Group_Note R2" xfId="9735"/>
    <cellStyle name="_Price_DWDM_Huawei_Q1 2008 - J027 - JI Group - Note R11_Q209_J027_Note group R2" xfId="9736"/>
    <cellStyle name="_Price_DWDM_Huawei_Q1 2008 - J027 - JI Group - Note R11_Q2-2010_TTT I_Note R3" xfId="7250"/>
    <cellStyle name="_Price_DWDM_Huawei_Q1 2008 - J027 - JI Group - Note R11_Q309_J032_Note R1_Audit (2)" xfId="9737"/>
    <cellStyle name="_Price_DWDM_Huawei_Q1 2008 - J027 - JI Group - Note R11_Q309_J032_Note R1_Audit (2) 2" xfId="12684"/>
    <cellStyle name="_Price_DWDM_Huawei_Q1 2008 - J027 - JI Group - Note R11_Q309_J032_Note R1_Audit (2) 3" xfId="12596"/>
    <cellStyle name="_Price_DWDM_Huawei_Q1 2008 - J027 - JI Group - Note R11_Q309_J032_Note R1_Audit (2)_JTS_Note R1_Q2Y2010" xfId="9738"/>
    <cellStyle name="_Price_DWDM_Huawei_Q1 2008 - J027 - JI Group - Note R11_Q309_J032_Note R1_Audit (2)_JTS_Note R1_Q2Y2010 2" xfId="11636"/>
    <cellStyle name="_Price_DWDM_Huawei_Q1 2008 - J027 - JI Group - Note R11_Q309_J032_Note R1_Audit (2)_Note_R1_Aging_Q2_11" xfId="9739"/>
    <cellStyle name="_Price_DWDM_Huawei_Q1 2008 - J027 - JI Group - Note R11_Q309_J032_Note R1_Audit (2)_Note_R1_Aging_Q2_11 2" xfId="11310"/>
    <cellStyle name="_Price_DWDM_Huawei_Q1 2008 - J027 - JI Group - Note R11_Q309_J032_Note R1_Audit (2)_Note_R1_Aging_Q3_11" xfId="12768"/>
    <cellStyle name="_Price_DWDM_Huawei_Q1 2008 - J027 - JI Group - Note R11_Q309_J032_Note R1_Audit (2)_Note_R1_Aging_Q4" xfId="9740"/>
    <cellStyle name="_Price_DWDM_Huawei_Q1 2008 - J027 - JI Group - Note R11_Q309_J032_Note R1_Audit (2)_Note_R1_Aging_Q4 2" xfId="11210"/>
    <cellStyle name="_Price_DWDM_Huawei_Q1 2008 - J027 - JI Group - Note R11_Q309_J032_Note R1_Audit (2)_Q210_J032_Note R1_Unrealised" xfId="9741"/>
    <cellStyle name="_Price_DWDM_Huawei_Q1 2008 - J027 - JI Group - Note R11_Q309_J032_Note R1_Audit (2)_Q210_J032_Note R1_Unrealised 2" xfId="12441"/>
    <cellStyle name="_Price_DWDM_Huawei_Q1_09_JAS Group_Note R2" xfId="9742"/>
    <cellStyle name="_Price_DWDM_Huawei_Q2 2008 - J027 - JI Group - Note R11" xfId="6056"/>
    <cellStyle name="_Price_DWDM_Huawei_Q209_J027_Note group R2" xfId="9743"/>
    <cellStyle name="_Price_DWDM_Huawei_Q2-2010_TTT I_Note R3" xfId="7251"/>
    <cellStyle name="_Price_DWDM_Huawei_Q3 2008 - J027 - JI Group - Note R1" xfId="6057"/>
    <cellStyle name="_Price_DWDM_Huawei_Q3 2008 - J027 - JI Group - Note R11" xfId="6058"/>
    <cellStyle name="_Price_DWDM_Huawei_Q309_J032_Note R1_Audit (2)" xfId="9744"/>
    <cellStyle name="_Price_DWDM_Huawei_Q309_J032_Note R1_Audit (2) 2" xfId="12033"/>
    <cellStyle name="_Price_DWDM_Huawei_Q309_J032_Note R1_Audit (2) 3" xfId="12105"/>
    <cellStyle name="_Price_DWDM_Huawei_Q309_J032_Note R1_Audit (2)_JTS_Note R1_Q2Y2010" xfId="9745"/>
    <cellStyle name="_Price_DWDM_Huawei_Q309_J032_Note R1_Audit (2)_JTS_Note R1_Q2Y2010 2" xfId="10495"/>
    <cellStyle name="_Price_DWDM_Huawei_Q309_J032_Note R1_Audit (2)_Note_R1_Aging_Q2_11" xfId="9746"/>
    <cellStyle name="_Price_DWDM_Huawei_Q309_J032_Note R1_Audit (2)_Note_R1_Aging_Q2_11 2" xfId="11793"/>
    <cellStyle name="_Price_DWDM_Huawei_Q309_J032_Note R1_Audit (2)_Note_R1_Aging_Q3_11" xfId="11520"/>
    <cellStyle name="_Price_DWDM_Huawei_Q309_J032_Note R1_Audit (2)_Note_R1_Aging_Q4" xfId="9747"/>
    <cellStyle name="_Price_DWDM_Huawei_Q309_J032_Note R1_Audit (2)_Note_R1_Aging_Q4 2" xfId="12870"/>
    <cellStyle name="_Price_DWDM_Huawei_Q309_J032_Note R1_Audit (2)_Q210_J032_Note R1_Unrealised" xfId="9748"/>
    <cellStyle name="_Price_DWDM_Huawei_Q309_J032_Note R1_Audit (2)_Q210_J032_Note R1_Unrealised 2" xfId="12872"/>
    <cellStyle name="_Price_DWDM_Huawei_Q3-2011_TTT BB_Note R1" xfId="12482"/>
    <cellStyle name="_Price_DWDM_Huawei_R11_Detail cash flow" xfId="703"/>
    <cellStyle name="_Price_DWDM_Huawei_R11_Detail cash flow 2" xfId="10560"/>
    <cellStyle name="_Price_DWDM_Huawei_R11_Detail cash flow_(2)Sum of cash&amp;cash equivalent" xfId="704"/>
    <cellStyle name="_Price_DWDM_Huawei_RD" xfId="11170"/>
    <cellStyle name="_Price_DWDM_Huawei_Y2008_JI Group - Note R11" xfId="6059"/>
    <cellStyle name="_Price_Option_DWDM_TT&amp;T-300K" xfId="705"/>
    <cellStyle name="_Price_Option_DWDM_TT&amp;T-300K 10" xfId="6060"/>
    <cellStyle name="_Price_Option_DWDM_TT&amp;T-300K 11" xfId="6061"/>
    <cellStyle name="_Price_Option_DWDM_TT&amp;T-300K 12" xfId="6062"/>
    <cellStyle name="_Price_Option_DWDM_TT&amp;T-300K 13" xfId="6063"/>
    <cellStyle name="_Price_Option_DWDM_TT&amp;T-300K 14" xfId="6064"/>
    <cellStyle name="_Price_Option_DWDM_TT&amp;T-300K 15" xfId="6065"/>
    <cellStyle name="_Price_Option_DWDM_TT&amp;T-300K 16" xfId="6066"/>
    <cellStyle name="_Price_Option_DWDM_TT&amp;T-300K 17" xfId="6067"/>
    <cellStyle name="_Price_Option_DWDM_TT&amp;T-300K 18" xfId="6068"/>
    <cellStyle name="_Price_Option_DWDM_TT&amp;T-300K 19" xfId="6069"/>
    <cellStyle name="_Price_Option_DWDM_TT&amp;T-300K 2" xfId="2036"/>
    <cellStyle name="_Price_Option_DWDM_TT&amp;T-300K 2 2" xfId="10945"/>
    <cellStyle name="_Price_Option_DWDM_TT&amp;T-300K 20" xfId="6070"/>
    <cellStyle name="_Price_Option_DWDM_TT&amp;T-300K 21" xfId="6071"/>
    <cellStyle name="_Price_Option_DWDM_TT&amp;T-300K 22" xfId="6072"/>
    <cellStyle name="_Price_Option_DWDM_TT&amp;T-300K 23" xfId="6073"/>
    <cellStyle name="_Price_Option_DWDM_TT&amp;T-300K 24" xfId="10561"/>
    <cellStyle name="_Price_Option_DWDM_TT&amp;T-300K 3" xfId="6074"/>
    <cellStyle name="_Price_Option_DWDM_TT&amp;T-300K 4" xfId="6075"/>
    <cellStyle name="_Price_Option_DWDM_TT&amp;T-300K 5" xfId="6076"/>
    <cellStyle name="_Price_Option_DWDM_TT&amp;T-300K 6" xfId="6077"/>
    <cellStyle name="_Price_Option_DWDM_TT&amp;T-300K 7" xfId="6078"/>
    <cellStyle name="_Price_Option_DWDM_TT&amp;T-300K 8" xfId="6079"/>
    <cellStyle name="_Price_Option_DWDM_TT&amp;T-300K 9" xfId="6080"/>
    <cellStyle name="_Price_Option_DWDM_TT&amp;T-300K_(11)unrealised ex.rate" xfId="706"/>
    <cellStyle name="_Price_Option_DWDM_TT&amp;T-300K_(11)unrealised ex.rate 2" xfId="707"/>
    <cellStyle name="_Price_Option_DWDM_TT&amp;T-300K_(11)unrealised ex.rate 3" xfId="708"/>
    <cellStyle name="_Price_Option_DWDM_TT&amp;T-300K_(11)unrealised ex.rate 4" xfId="709"/>
    <cellStyle name="_Price_Option_DWDM_TT&amp;T-300K_(11)unrealised ex.rate 5" xfId="710"/>
    <cellStyle name="_Price_Option_DWDM_TT&amp;T-300K_(11)unrealised ex.rate_(2)Sum of cash&amp;cash equipvalent" xfId="711"/>
    <cellStyle name="_Price_Option_DWDM_TT&amp;T-300K_(11)unrealised ex.rate_(2)Sum of cash&amp;cash equipvalent 2" xfId="712"/>
    <cellStyle name="_Price_Option_DWDM_TT&amp;T-300K_(11)unrealised ex.rate_(2)Sum of cash&amp;cash equipvalent 3" xfId="713"/>
    <cellStyle name="_Price_Option_DWDM_TT&amp;T-300K_(11)unrealised ex.rate_(2)Sum of cash&amp;cash equipvalent 4" xfId="714"/>
    <cellStyle name="_Price_Option_DWDM_TT&amp;T-300K_(11)unrealised ex.rate_(2)Sum of cash&amp;cash equipvalent 5" xfId="715"/>
    <cellStyle name="_Price_Option_DWDM_TT&amp;T-300K_(11)unrealised ex.rate_(3)Aging AR" xfId="716"/>
    <cellStyle name="_Price_Option_DWDM_TT&amp;T-300K_(11)unrealised ex.rate_(3)Aging AR 2" xfId="717"/>
    <cellStyle name="_Price_Option_DWDM_TT&amp;T-300K_(11)unrealised ex.rate_(3)Aging AR 3" xfId="718"/>
    <cellStyle name="_Price_Option_DWDM_TT&amp;T-300K_(11)unrealised ex.rate_(3)Aging AR 4" xfId="719"/>
    <cellStyle name="_Price_Option_DWDM_TT&amp;T-300K_(11)unrealised ex.rate_(3)Aging AR 5" xfId="720"/>
    <cellStyle name="_Price_Option_DWDM_TT&amp;T-300K_(12) Detail cash flow" xfId="10368"/>
    <cellStyle name="_Price_Option_DWDM_TT&amp;T-300K_(3)Selling and admin Q2_Y2009" xfId="9749"/>
    <cellStyle name="_Price_Option_DWDM_TT&amp;T-300K_(3)Selling and admin Q2_Y2009 2" xfId="10369"/>
    <cellStyle name="_Price_Option_DWDM_TT&amp;T-300K_(3)Selling and admin Q2_Y2009_2010_JAS Group_R3_Expenses by nature 2009" xfId="9750"/>
    <cellStyle name="_Price_Option_DWDM_TT&amp;T-300K_(3)Selling and admin Q2_Y2009_Q209_J027_Note group R3" xfId="9751"/>
    <cellStyle name="_Price_Option_DWDM_TT&amp;T-300K_(3)Selling and admin Q2_Y2009_Q209_J027_Note group R3 2" xfId="10370"/>
    <cellStyle name="_Price_Option_DWDM_TT&amp;T-300K_(3)Selling and admin Q2_Y2009_Q209_J027_Note group R3_2010_JAS Group_R3_Expenses by nature 2009" xfId="9752"/>
    <cellStyle name="_Price_Option_DWDM_TT&amp;T-300K_2008Q1_JI Group - Note R11" xfId="721"/>
    <cellStyle name="_Price_Option_DWDM_TT&amp;T-300K_2008Q1_JI Group - Note R11 2" xfId="2037"/>
    <cellStyle name="_Price_Option_DWDM_TT&amp;T-300K_2008Q1_JI Group - Note R11 3" xfId="10562"/>
    <cellStyle name="_Price_Option_DWDM_TT&amp;T-300K_2008Q1_JI Group - Note R11_(11)unrealised ex.rate" xfId="722"/>
    <cellStyle name="_Price_Option_DWDM_TT&amp;T-300K_2008Q1_JI Group - Note R11_(11)unrealised ex.rate 2" xfId="723"/>
    <cellStyle name="_Price_Option_DWDM_TT&amp;T-300K_2008Q1_JI Group - Note R11_(11)unrealised ex.rate 3" xfId="724"/>
    <cellStyle name="_Price_Option_DWDM_TT&amp;T-300K_2008Q1_JI Group - Note R11_(11)unrealised ex.rate 4" xfId="725"/>
    <cellStyle name="_Price_Option_DWDM_TT&amp;T-300K_2008Q1_JI Group - Note R11_(11)unrealised ex.rate 5" xfId="726"/>
    <cellStyle name="_Price_Option_DWDM_TT&amp;T-300K_2008Q1_JI Group - Note R11_(11)unrealised ex.rate_(2)Sum of cash&amp;cash equipvalent" xfId="727"/>
    <cellStyle name="_Price_Option_DWDM_TT&amp;T-300K_2008Q1_JI Group - Note R11_(11)unrealised ex.rate_(2)Sum of cash&amp;cash equipvalent 2" xfId="728"/>
    <cellStyle name="_Price_Option_DWDM_TT&amp;T-300K_2008Q1_JI Group - Note R11_(11)unrealised ex.rate_(2)Sum of cash&amp;cash equipvalent 3" xfId="729"/>
    <cellStyle name="_Price_Option_DWDM_TT&amp;T-300K_2008Q1_JI Group - Note R11_(11)unrealised ex.rate_(2)Sum of cash&amp;cash equipvalent 4" xfId="730"/>
    <cellStyle name="_Price_Option_DWDM_TT&amp;T-300K_2008Q1_JI Group - Note R11_(11)unrealised ex.rate_(2)Sum of cash&amp;cash equipvalent 5" xfId="731"/>
    <cellStyle name="_Price_Option_DWDM_TT&amp;T-300K_2008Q1_JI Group - Note R11_(11)unrealised ex.rate_(3)Aging AR" xfId="732"/>
    <cellStyle name="_Price_Option_DWDM_TT&amp;T-300K_2008Q1_JI Group - Note R11_(11)unrealised ex.rate_(3)Aging AR 2" xfId="733"/>
    <cellStyle name="_Price_Option_DWDM_TT&amp;T-300K_2008Q1_JI Group - Note R11_(11)unrealised ex.rate_(3)Aging AR 3" xfId="734"/>
    <cellStyle name="_Price_Option_DWDM_TT&amp;T-300K_2008Q1_JI Group - Note R11_(11)unrealised ex.rate_(3)Aging AR 4" xfId="735"/>
    <cellStyle name="_Price_Option_DWDM_TT&amp;T-300K_2008Q1_JI Group - Note R11_(11)unrealised ex.rate_(3)Aging AR 5" xfId="736"/>
    <cellStyle name="_Price_Option_DWDM_TT&amp;T-300K_2008Q1_JI Group - Note R11_(12) Detail cash flow" xfId="10371"/>
    <cellStyle name="_Price_Option_DWDM_TT&amp;T-300K_2008Q1_JI Group - Note R11_(3)Selling and admin Q2_Y2009" xfId="9753"/>
    <cellStyle name="_Price_Option_DWDM_TT&amp;T-300K_2008Q1_JI Group - Note R11_(3)Selling and admin Q2_Y2009 2" xfId="10372"/>
    <cellStyle name="_Price_Option_DWDM_TT&amp;T-300K_2008Q1_JI Group - Note R11_(3)Selling and admin Q2_Y2009_2010_JAS Group_R3_Expenses by nature 2009" xfId="9754"/>
    <cellStyle name="_Price_Option_DWDM_TT&amp;T-300K_2008Q1_JI Group - Note R11_(3)Selling and admin Q2_Y2009_Q209_J027_Note group R3" xfId="9755"/>
    <cellStyle name="_Price_Option_DWDM_TT&amp;T-300K_2008Q1_JI Group - Note R11_(3)Selling and admin Q2_Y2009_Q209_J027_Note group R3 2" xfId="10373"/>
    <cellStyle name="_Price_Option_DWDM_TT&amp;T-300K_2008Q1_JI Group - Note R11_(3)Selling and admin Q2_Y2009_Q209_J027_Note group R3_2010_JAS Group_R3_Expenses by nature 2009" xfId="9756"/>
    <cellStyle name="_Price_Option_DWDM_TT&amp;T-300K_2008Q1_JI Group - Note R11_2010_Q3_TTT I_Note R3." xfId="7252"/>
    <cellStyle name="_Price_Option_DWDM_TT&amp;T-300K_2008Q1_JI Group - Note R11_2010_Q4_TTT I_Note R3" xfId="7253"/>
    <cellStyle name="_Price_Option_DWDM_TT&amp;T-300K_2008Q1_JI Group - Note R11_Cashflow_Company only" xfId="4478"/>
    <cellStyle name="_Price_Option_DWDM_TT&amp;T-300K_2008Q1_JI Group - Note R11_detail cash flow" xfId="7102"/>
    <cellStyle name="_Price_Option_DWDM_TT&amp;T-300K_2008Q1_JI Group - Note R11_detail cash flow 2" xfId="11927"/>
    <cellStyle name="_Price_Option_DWDM_TT&amp;T-300K_2008Q1_JI Group - Note R11_Note unrealized (update)" xfId="9757"/>
    <cellStyle name="_Price_Option_DWDM_TT&amp;T-300K_2008Q1_JI Group - Note R11_Note unrealized (update) 2" xfId="12041"/>
    <cellStyle name="_Price_Option_DWDM_TT&amp;T-300K_2008Q1_JI Group - Note R11_Note unrealized (update) 3" xfId="12503"/>
    <cellStyle name="_Price_Option_DWDM_TT&amp;T-300K_2008Q1_JI Group - Note R11_Note unrealized (update)_JTS_Note R1_Q2Y2010" xfId="9758"/>
    <cellStyle name="_Price_Option_DWDM_TT&amp;T-300K_2008Q1_JI Group - Note R11_Note unrealized (update)_JTS_Note R1_Q2Y2010 2" xfId="12508"/>
    <cellStyle name="_Price_Option_DWDM_TT&amp;T-300K_2008Q1_JI Group - Note R11_Note unrealized (update)_Note_R1_Aging_Q2_11" xfId="9759"/>
    <cellStyle name="_Price_Option_DWDM_TT&amp;T-300K_2008Q1_JI Group - Note R11_Note unrealized (update)_Note_R1_Aging_Q2_11 2" xfId="12237"/>
    <cellStyle name="_Price_Option_DWDM_TT&amp;T-300K_2008Q1_JI Group - Note R11_Note unrealized (update)_Note_R1_Aging_Q3_11" xfId="11158"/>
    <cellStyle name="_Price_Option_DWDM_TT&amp;T-300K_2008Q1_JI Group - Note R11_Note unrealized (update)_Note_R1_Aging_Q4" xfId="9760"/>
    <cellStyle name="_Price_Option_DWDM_TT&amp;T-300K_2008Q1_JI Group - Note R11_Note unrealized (update)_Note_R1_Aging_Q4 2" xfId="12353"/>
    <cellStyle name="_Price_Option_DWDM_TT&amp;T-300K_2008Q1_JI Group - Note R11_Note unrealized (update)_Q210_J032_Note R1_Unrealised" xfId="9761"/>
    <cellStyle name="_Price_Option_DWDM_TT&amp;T-300K_2008Q1_JI Group - Note R11_Note unrealized (update)_Q210_J032_Note R1_Unrealised 2" xfId="12104"/>
    <cellStyle name="_Price_Option_DWDM_TT&amp;T-300K_2008Q1_JI Group - Note R11_Note_Cash&amp;Cash equivalent" xfId="2621"/>
    <cellStyle name="_Price_Option_DWDM_TT&amp;T-300K_2008Q1_JI Group - Note R11_Q1_09_JAS Group_Note R2" xfId="9762"/>
    <cellStyle name="_Price_Option_DWDM_TT&amp;T-300K_2008Q1_JI Group - Note R11_Q209_J027_Note group R2" xfId="9763"/>
    <cellStyle name="_Price_Option_DWDM_TT&amp;T-300K_2008Q1_JI Group - Note R11_Q2-2010_TTT I_Note R3" xfId="7254"/>
    <cellStyle name="_Price_Option_DWDM_TT&amp;T-300K_2008Q1_JI Group - Note R11_Q309_J032_Note R1_Audit (2)" xfId="9764"/>
    <cellStyle name="_Price_Option_DWDM_TT&amp;T-300K_2008Q1_JI Group - Note R11_Q309_J032_Note R1_Audit (2) 2" xfId="13046"/>
    <cellStyle name="_Price_Option_DWDM_TT&amp;T-300K_2008Q1_JI Group - Note R11_Q309_J032_Note R1_Audit (2) 3" xfId="11214"/>
    <cellStyle name="_Price_Option_DWDM_TT&amp;T-300K_2008Q1_JI Group - Note R11_Q309_J032_Note R1_Audit (2)_JTS_Note R1_Q2Y2010" xfId="9765"/>
    <cellStyle name="_Price_Option_DWDM_TT&amp;T-300K_2008Q1_JI Group - Note R11_Q309_J032_Note R1_Audit (2)_JTS_Note R1_Q2Y2010 2" xfId="11974"/>
    <cellStyle name="_Price_Option_DWDM_TT&amp;T-300K_2008Q1_JI Group - Note R11_Q309_J032_Note R1_Audit (2)_Note_R1_Aging_Q2_11" xfId="9766"/>
    <cellStyle name="_Price_Option_DWDM_TT&amp;T-300K_2008Q1_JI Group - Note R11_Q309_J032_Note R1_Audit (2)_Note_R1_Aging_Q2_11 2" xfId="13029"/>
    <cellStyle name="_Price_Option_DWDM_TT&amp;T-300K_2008Q1_JI Group - Note R11_Q309_J032_Note R1_Audit (2)_Note_R1_Aging_Q3_11" xfId="12208"/>
    <cellStyle name="_Price_Option_DWDM_TT&amp;T-300K_2008Q1_JI Group - Note R11_Q309_J032_Note R1_Audit (2)_Note_R1_Aging_Q4" xfId="9767"/>
    <cellStyle name="_Price_Option_DWDM_TT&amp;T-300K_2008Q1_JI Group - Note R11_Q309_J032_Note R1_Audit (2)_Note_R1_Aging_Q4 2" xfId="12568"/>
    <cellStyle name="_Price_Option_DWDM_TT&amp;T-300K_2008Q1_JI Group - Note R11_Q309_J032_Note R1_Audit (2)_Q210_J032_Note R1_Unrealised" xfId="9768"/>
    <cellStyle name="_Price_Option_DWDM_TT&amp;T-300K_2008Q1_JI Group - Note R11_Q309_J032_Note R1_Audit (2)_Q210_J032_Note R1_Unrealised 2" xfId="12075"/>
    <cellStyle name="_Price_Option_DWDM_TT&amp;T-300K_2008Q2_JIG_Note R11" xfId="6081"/>
    <cellStyle name="_Price_Option_DWDM_TT&amp;T-300K_2008Q3- J027 - JI Group - Note R1" xfId="6082"/>
    <cellStyle name="_Price_Option_DWDM_TT&amp;T-300K_2008Q3- J027 - JI Group - Note R1 2" xfId="10646"/>
    <cellStyle name="_Price_Option_DWDM_TT&amp;T-300K_2008Q3- J027 - JI Group - Note R1_Q1_09_JAS Group_Note R2" xfId="9769"/>
    <cellStyle name="_Price_Option_DWDM_TT&amp;T-300K_2008Q3- J027 - JI Group - Note R1_Q209_J027_Note group R2" xfId="9770"/>
    <cellStyle name="_Price_Option_DWDM_TT&amp;T-300K_2010_Q3_TTT I_Note R3." xfId="7255"/>
    <cellStyle name="_Price_Option_DWDM_TT&amp;T-300K_2010_Q4_TTT I_Note R3" xfId="7256"/>
    <cellStyle name="_Price_Option_DWDM_TT&amp;T-300K_3-TTTBB Budget 2010 to Dept (2)" xfId="11549"/>
    <cellStyle name="_Price_Option_DWDM_TT&amp;T-300K_Cashflow_Company only" xfId="4479"/>
    <cellStyle name="_Price_Option_DWDM_TT&amp;T-300K_detail cash flow" xfId="7103"/>
    <cellStyle name="_Price_Option_DWDM_TT&amp;T-300K_detail cash flow 2" xfId="11220"/>
    <cellStyle name="_Price_Option_DWDM_TT&amp;T-300K_Movement CIP" xfId="12970"/>
    <cellStyle name="_Price_Option_DWDM_TT&amp;T-300K_Note unrealized (update)" xfId="9771"/>
    <cellStyle name="_Price_Option_DWDM_TT&amp;T-300K_Note unrealized (update) 2" xfId="11341"/>
    <cellStyle name="_Price_Option_DWDM_TT&amp;T-300K_Note unrealized (update) 3" xfId="12019"/>
    <cellStyle name="_Price_Option_DWDM_TT&amp;T-300K_Note unrealized (update)_JTS_Note R1_Q2Y2010" xfId="9772"/>
    <cellStyle name="_Price_Option_DWDM_TT&amp;T-300K_Note unrealized (update)_JTS_Note R1_Q2Y2010 2" xfId="12158"/>
    <cellStyle name="_Price_Option_DWDM_TT&amp;T-300K_Note unrealized (update)_Note_R1_Aging_Q2_11" xfId="9773"/>
    <cellStyle name="_Price_Option_DWDM_TT&amp;T-300K_Note unrealized (update)_Note_R1_Aging_Q2_11 2" xfId="12801"/>
    <cellStyle name="_Price_Option_DWDM_TT&amp;T-300K_Note unrealized (update)_Note_R1_Aging_Q3_11" xfId="12689"/>
    <cellStyle name="_Price_Option_DWDM_TT&amp;T-300K_Note unrealized (update)_Note_R1_Aging_Q4" xfId="9774"/>
    <cellStyle name="_Price_Option_DWDM_TT&amp;T-300K_Note unrealized (update)_Note_R1_Aging_Q4 2" xfId="11198"/>
    <cellStyle name="_Price_Option_DWDM_TT&amp;T-300K_Note unrealized (update)_Q210_J032_Note R1_Unrealised" xfId="9775"/>
    <cellStyle name="_Price_Option_DWDM_TT&amp;T-300K_Note unrealized (update)_Q210_J032_Note R1_Unrealised 2" xfId="11596"/>
    <cellStyle name="_Price_Option_DWDM_TT&amp;T-300K_Note_Cash&amp;Cash equivalent" xfId="2590"/>
    <cellStyle name="_Price_Option_DWDM_TT&amp;T-300K_Q1 2008 - J027 - cash flow conso - WP" xfId="737"/>
    <cellStyle name="_Price_Option_DWDM_TT&amp;T-300K_Q1 2008 - J027 - cash flow conso - WP 2" xfId="2038"/>
    <cellStyle name="_Price_Option_DWDM_TT&amp;T-300K_Q1 2008 - J027 - cash flow conso - WP 3" xfId="10563"/>
    <cellStyle name="_Price_Option_DWDM_TT&amp;T-300K_Q1 2008 - J027 - cash flow conso - WP_(11)unrealised ex.rate" xfId="738"/>
    <cellStyle name="_Price_Option_DWDM_TT&amp;T-300K_Q1 2008 - J027 - cash flow conso - WP_(11)unrealised ex.rate 2" xfId="739"/>
    <cellStyle name="_Price_Option_DWDM_TT&amp;T-300K_Q1 2008 - J027 - cash flow conso - WP_(11)unrealised ex.rate 3" xfId="740"/>
    <cellStyle name="_Price_Option_DWDM_TT&amp;T-300K_Q1 2008 - J027 - cash flow conso - WP_(11)unrealised ex.rate 4" xfId="741"/>
    <cellStyle name="_Price_Option_DWDM_TT&amp;T-300K_Q1 2008 - J027 - cash flow conso - WP_(11)unrealised ex.rate 5" xfId="742"/>
    <cellStyle name="_Price_Option_DWDM_TT&amp;T-300K_Q1 2008 - J027 - cash flow conso - WP_(11)unrealised ex.rate_(2)Sum of cash&amp;cash equipvalent" xfId="743"/>
    <cellStyle name="_Price_Option_DWDM_TT&amp;T-300K_Q1 2008 - J027 - cash flow conso - WP_(11)unrealised ex.rate_(2)Sum of cash&amp;cash equipvalent 2" xfId="744"/>
    <cellStyle name="_Price_Option_DWDM_TT&amp;T-300K_Q1 2008 - J027 - cash flow conso - WP_(11)unrealised ex.rate_(2)Sum of cash&amp;cash equipvalent 3" xfId="745"/>
    <cellStyle name="_Price_Option_DWDM_TT&amp;T-300K_Q1 2008 - J027 - cash flow conso - WP_(11)unrealised ex.rate_(2)Sum of cash&amp;cash equipvalent 4" xfId="746"/>
    <cellStyle name="_Price_Option_DWDM_TT&amp;T-300K_Q1 2008 - J027 - cash flow conso - WP_(11)unrealised ex.rate_(2)Sum of cash&amp;cash equipvalent 5" xfId="747"/>
    <cellStyle name="_Price_Option_DWDM_TT&amp;T-300K_Q1 2008 - J027 - cash flow conso - WP_(11)unrealised ex.rate_(3)Aging AR" xfId="748"/>
    <cellStyle name="_Price_Option_DWDM_TT&amp;T-300K_Q1 2008 - J027 - cash flow conso - WP_(11)unrealised ex.rate_(3)Aging AR 2" xfId="749"/>
    <cellStyle name="_Price_Option_DWDM_TT&amp;T-300K_Q1 2008 - J027 - cash flow conso - WP_(11)unrealised ex.rate_(3)Aging AR 3" xfId="750"/>
    <cellStyle name="_Price_Option_DWDM_TT&amp;T-300K_Q1 2008 - J027 - cash flow conso - WP_(11)unrealised ex.rate_(3)Aging AR 4" xfId="751"/>
    <cellStyle name="_Price_Option_DWDM_TT&amp;T-300K_Q1 2008 - J027 - cash flow conso - WP_(11)unrealised ex.rate_(3)Aging AR 5" xfId="752"/>
    <cellStyle name="_Price_Option_DWDM_TT&amp;T-300K_Q1 2008 - J027 - cash flow conso - WP_(12) Detail cash flow" xfId="10374"/>
    <cellStyle name="_Price_Option_DWDM_TT&amp;T-300K_Q1 2008 - J027 - cash flow conso - WP_(3)Selling and admin Q2_Y2009" xfId="9776"/>
    <cellStyle name="_Price_Option_DWDM_TT&amp;T-300K_Q1 2008 - J027 - cash flow conso - WP_(3)Selling and admin Q2_Y2009 2" xfId="10375"/>
    <cellStyle name="_Price_Option_DWDM_TT&amp;T-300K_Q1 2008 - J027 - cash flow conso - WP_(3)Selling and admin Q2_Y2009_2010_JAS Group_R3_Expenses by nature 2009" xfId="9777"/>
    <cellStyle name="_Price_Option_DWDM_TT&amp;T-300K_Q1 2008 - J027 - cash flow conso - WP_(3)Selling and admin Q2_Y2009_Q209_J027_Note group R3" xfId="9778"/>
    <cellStyle name="_Price_Option_DWDM_TT&amp;T-300K_Q1 2008 - J027 - cash flow conso - WP_(3)Selling and admin Q2_Y2009_Q209_J027_Note group R3 2" xfId="10376"/>
    <cellStyle name="_Price_Option_DWDM_TT&amp;T-300K_Q1 2008 - J027 - cash flow conso - WP_(3)Selling and admin Q2_Y2009_Q209_J027_Note group R3_2010_JAS Group_R3_Expenses by nature 2009" xfId="9779"/>
    <cellStyle name="_Price_Option_DWDM_TT&amp;T-300K_Q1 2008 - J027 - cash flow conso - WP_2010_Q3_TTT I_Note R3." xfId="7257"/>
    <cellStyle name="_Price_Option_DWDM_TT&amp;T-300K_Q1 2008 - J027 - cash flow conso - WP_2010_Q4_TTT I_Note R3" xfId="7258"/>
    <cellStyle name="_Price_Option_DWDM_TT&amp;T-300K_Q1 2008 - J027 - cash flow conso - WP_Cashflow_Company only" xfId="4477"/>
    <cellStyle name="_Price_Option_DWDM_TT&amp;T-300K_Q1 2008 - J027 - cash flow conso - WP_detail cash flow" xfId="7104"/>
    <cellStyle name="_Price_Option_DWDM_TT&amp;T-300K_Q1 2008 - J027 - cash flow conso - WP_detail cash flow 2" xfId="12676"/>
    <cellStyle name="_Price_Option_DWDM_TT&amp;T-300K_Q1 2008 - J027 - cash flow conso - WP_Note unrealized (update)" xfId="9780"/>
    <cellStyle name="_Price_Option_DWDM_TT&amp;T-300K_Q1 2008 - J027 - cash flow conso - WP_Note unrealized (update) 2" xfId="11441"/>
    <cellStyle name="_Price_Option_DWDM_TT&amp;T-300K_Q1 2008 - J027 - cash flow conso - WP_Note unrealized (update) 3" xfId="12649"/>
    <cellStyle name="_Price_Option_DWDM_TT&amp;T-300K_Q1 2008 - J027 - cash flow conso - WP_Note unrealized (update)_JTS_Note R1_Q2Y2010" xfId="9781"/>
    <cellStyle name="_Price_Option_DWDM_TT&amp;T-300K_Q1 2008 - J027 - cash flow conso - WP_Note unrealized (update)_JTS_Note R1_Q2Y2010 2" xfId="12571"/>
    <cellStyle name="_Price_Option_DWDM_TT&amp;T-300K_Q1 2008 - J027 - cash flow conso - WP_Note unrealized (update)_Note_R1_Aging_Q2_11" xfId="9782"/>
    <cellStyle name="_Price_Option_DWDM_TT&amp;T-300K_Q1 2008 - J027 - cash flow conso - WP_Note unrealized (update)_Note_R1_Aging_Q2_11 2" xfId="11639"/>
    <cellStyle name="_Price_Option_DWDM_TT&amp;T-300K_Q1 2008 - J027 - cash flow conso - WP_Note unrealized (update)_Note_R1_Aging_Q3_11" xfId="12517"/>
    <cellStyle name="_Price_Option_DWDM_TT&amp;T-300K_Q1 2008 - J027 - cash flow conso - WP_Note unrealized (update)_Note_R1_Aging_Q4" xfId="9783"/>
    <cellStyle name="_Price_Option_DWDM_TT&amp;T-300K_Q1 2008 - J027 - cash flow conso - WP_Note unrealized (update)_Note_R1_Aging_Q4 2" xfId="11963"/>
    <cellStyle name="_Price_Option_DWDM_TT&amp;T-300K_Q1 2008 - J027 - cash flow conso - WP_Note unrealized (update)_Q210_J032_Note R1_Unrealised" xfId="9784"/>
    <cellStyle name="_Price_Option_DWDM_TT&amp;T-300K_Q1 2008 - J027 - cash flow conso - WP_Note unrealized (update)_Q210_J032_Note R1_Unrealised 2" xfId="12775"/>
    <cellStyle name="_Price_Option_DWDM_TT&amp;T-300K_Q1 2008 - J027 - cash flow conso - WP_Note_Cash&amp;Cash equivalent" xfId="2580"/>
    <cellStyle name="_Price_Option_DWDM_TT&amp;T-300K_Q1 2008 - J027 - cash flow conso - WP_Q1_09_JAS Group_Note R2" xfId="9785"/>
    <cellStyle name="_Price_Option_DWDM_TT&amp;T-300K_Q1 2008 - J027 - cash flow conso - WP_Q209_J027_Note group R2" xfId="9786"/>
    <cellStyle name="_Price_Option_DWDM_TT&amp;T-300K_Q1 2008 - J027 - cash flow conso - WP_Q2-2010_TTT I_Note R3" xfId="7259"/>
    <cellStyle name="_Price_Option_DWDM_TT&amp;T-300K_Q1 2008 - J027 - cash flow conso - WP_Q309_J032_Note R1_Audit (2)" xfId="9787"/>
    <cellStyle name="_Price_Option_DWDM_TT&amp;T-300K_Q1 2008 - J027 - cash flow conso - WP_Q309_J032_Note R1_Audit (2) 2" xfId="11952"/>
    <cellStyle name="_Price_Option_DWDM_TT&amp;T-300K_Q1 2008 - J027 - cash flow conso - WP_Q309_J032_Note R1_Audit (2) 3" xfId="12471"/>
    <cellStyle name="_Price_Option_DWDM_TT&amp;T-300K_Q1 2008 - J027 - cash flow conso - WP_Q309_J032_Note R1_Audit (2)_JTS_Note R1_Q2Y2010" xfId="9788"/>
    <cellStyle name="_Price_Option_DWDM_TT&amp;T-300K_Q1 2008 - J027 - cash flow conso - WP_Q309_J032_Note R1_Audit (2)_JTS_Note R1_Q2Y2010 2" xfId="12802"/>
    <cellStyle name="_Price_Option_DWDM_TT&amp;T-300K_Q1 2008 - J027 - cash flow conso - WP_Q309_J032_Note R1_Audit (2)_Note_R1_Aging_Q2_11" xfId="9789"/>
    <cellStyle name="_Price_Option_DWDM_TT&amp;T-300K_Q1 2008 - J027 - cash flow conso - WP_Q309_J032_Note R1_Audit (2)_Note_R1_Aging_Q2_11 2" xfId="11996"/>
    <cellStyle name="_Price_Option_DWDM_TT&amp;T-300K_Q1 2008 - J027 - cash flow conso - WP_Q309_J032_Note R1_Audit (2)_Note_R1_Aging_Q3_11" xfId="12204"/>
    <cellStyle name="_Price_Option_DWDM_TT&amp;T-300K_Q1 2008 - J027 - cash flow conso - WP_Q309_J032_Note R1_Audit (2)_Note_R1_Aging_Q4" xfId="9790"/>
    <cellStyle name="_Price_Option_DWDM_TT&amp;T-300K_Q1 2008 - J027 - cash flow conso - WP_Q309_J032_Note R1_Audit (2)_Note_R1_Aging_Q4 2" xfId="11626"/>
    <cellStyle name="_Price_Option_DWDM_TT&amp;T-300K_Q1 2008 - J027 - cash flow conso - WP_Q309_J032_Note R1_Audit (2)_Q210_J032_Note R1_Unrealised" xfId="9791"/>
    <cellStyle name="_Price_Option_DWDM_TT&amp;T-300K_Q1 2008 - J027 - cash flow conso - WP_Q309_J032_Note R1_Audit (2)_Q210_J032_Note R1_Unrealised 2" xfId="11252"/>
    <cellStyle name="_Price_Option_DWDM_TT&amp;T-300K_Q1 2008 - J027 - JI Group - Note R11" xfId="753"/>
    <cellStyle name="_Price_Option_DWDM_TT&amp;T-300K_Q1 2008 - J027 - JI Group - Note R11 2" xfId="2039"/>
    <cellStyle name="_Price_Option_DWDM_TT&amp;T-300K_Q1 2008 - J027 - JI Group - Note R11 3" xfId="10564"/>
    <cellStyle name="_Price_Option_DWDM_TT&amp;T-300K_Q1 2008 - J027 - JI Group - Note R11_(11)unrealised ex.rate" xfId="754"/>
    <cellStyle name="_Price_Option_DWDM_TT&amp;T-300K_Q1 2008 - J027 - JI Group - Note R11_(11)unrealised ex.rate 2" xfId="755"/>
    <cellStyle name="_Price_Option_DWDM_TT&amp;T-300K_Q1 2008 - J027 - JI Group - Note R11_(11)unrealised ex.rate 3" xfId="756"/>
    <cellStyle name="_Price_Option_DWDM_TT&amp;T-300K_Q1 2008 - J027 - JI Group - Note R11_(11)unrealised ex.rate 4" xfId="757"/>
    <cellStyle name="_Price_Option_DWDM_TT&amp;T-300K_Q1 2008 - J027 - JI Group - Note R11_(11)unrealised ex.rate 5" xfId="758"/>
    <cellStyle name="_Price_Option_DWDM_TT&amp;T-300K_Q1 2008 - J027 - JI Group - Note R11_(11)unrealised ex.rate_(2)Sum of cash&amp;cash equipvalent" xfId="759"/>
    <cellStyle name="_Price_Option_DWDM_TT&amp;T-300K_Q1 2008 - J027 - JI Group - Note R11_(11)unrealised ex.rate_(2)Sum of cash&amp;cash equipvalent 2" xfId="760"/>
    <cellStyle name="_Price_Option_DWDM_TT&amp;T-300K_Q1 2008 - J027 - JI Group - Note R11_(11)unrealised ex.rate_(2)Sum of cash&amp;cash equipvalent 3" xfId="761"/>
    <cellStyle name="_Price_Option_DWDM_TT&amp;T-300K_Q1 2008 - J027 - JI Group - Note R11_(11)unrealised ex.rate_(2)Sum of cash&amp;cash equipvalent 4" xfId="762"/>
    <cellStyle name="_Price_Option_DWDM_TT&amp;T-300K_Q1 2008 - J027 - JI Group - Note R11_(11)unrealised ex.rate_(2)Sum of cash&amp;cash equipvalent 5" xfId="763"/>
    <cellStyle name="_Price_Option_DWDM_TT&amp;T-300K_Q1 2008 - J027 - JI Group - Note R11_(11)unrealised ex.rate_(3)Aging AR" xfId="764"/>
    <cellStyle name="_Price_Option_DWDM_TT&amp;T-300K_Q1 2008 - J027 - JI Group - Note R11_(11)unrealised ex.rate_(3)Aging AR 2" xfId="765"/>
    <cellStyle name="_Price_Option_DWDM_TT&amp;T-300K_Q1 2008 - J027 - JI Group - Note R11_(11)unrealised ex.rate_(3)Aging AR 3" xfId="766"/>
    <cellStyle name="_Price_Option_DWDM_TT&amp;T-300K_Q1 2008 - J027 - JI Group - Note R11_(11)unrealised ex.rate_(3)Aging AR 4" xfId="767"/>
    <cellStyle name="_Price_Option_DWDM_TT&amp;T-300K_Q1 2008 - J027 - JI Group - Note R11_(11)unrealised ex.rate_(3)Aging AR 5" xfId="768"/>
    <cellStyle name="_Price_Option_DWDM_TT&amp;T-300K_Q1 2008 - J027 - JI Group - Note R11_(12) Detail cash flow" xfId="10377"/>
    <cellStyle name="_Price_Option_DWDM_TT&amp;T-300K_Q1 2008 - J027 - JI Group - Note R11_(3)Selling and admin Q2_Y2009" xfId="9792"/>
    <cellStyle name="_Price_Option_DWDM_TT&amp;T-300K_Q1 2008 - J027 - JI Group - Note R11_(3)Selling and admin Q2_Y2009 2" xfId="10378"/>
    <cellStyle name="_Price_Option_DWDM_TT&amp;T-300K_Q1 2008 - J027 - JI Group - Note R11_(3)Selling and admin Q2_Y2009_2010_JAS Group_R3_Expenses by nature 2009" xfId="9793"/>
    <cellStyle name="_Price_Option_DWDM_TT&amp;T-300K_Q1 2008 - J027 - JI Group - Note R11_(3)Selling and admin Q2_Y2009_Q209_J027_Note group R3" xfId="9794"/>
    <cellStyle name="_Price_Option_DWDM_TT&amp;T-300K_Q1 2008 - J027 - JI Group - Note R11_(3)Selling and admin Q2_Y2009_Q209_J027_Note group R3 2" xfId="10379"/>
    <cellStyle name="_Price_Option_DWDM_TT&amp;T-300K_Q1 2008 - J027 - JI Group - Note R11_(3)Selling and admin Q2_Y2009_Q209_J027_Note group R3_2010_JAS Group_R3_Expenses by nature 2009" xfId="9795"/>
    <cellStyle name="_Price_Option_DWDM_TT&amp;T-300K_Q1 2008 - J027 - JI Group - Note R11_2010_Q3_TTT I_Note R3." xfId="7260"/>
    <cellStyle name="_Price_Option_DWDM_TT&amp;T-300K_Q1 2008 - J027 - JI Group - Note R11_2010_Q4_TTT I_Note R3" xfId="7261"/>
    <cellStyle name="_Price_Option_DWDM_TT&amp;T-300K_Q1 2008 - J027 - JI Group - Note R11_Cashflow_Company only" xfId="4476"/>
    <cellStyle name="_Price_Option_DWDM_TT&amp;T-300K_Q1 2008 - J027 - JI Group - Note R11_detail cash flow" xfId="7105"/>
    <cellStyle name="_Price_Option_DWDM_TT&amp;T-300K_Q1 2008 - J027 - JI Group - Note R11_detail cash flow 2" xfId="11740"/>
    <cellStyle name="_Price_Option_DWDM_TT&amp;T-300K_Q1 2008 - J027 - JI Group - Note R11_Note unrealized (update)" xfId="9796"/>
    <cellStyle name="_Price_Option_DWDM_TT&amp;T-300K_Q1 2008 - J027 - JI Group - Note R11_Note unrealized (update) 2" xfId="11865"/>
    <cellStyle name="_Price_Option_DWDM_TT&amp;T-300K_Q1 2008 - J027 - JI Group - Note R11_Note unrealized (update) 3" xfId="10711"/>
    <cellStyle name="_Price_Option_DWDM_TT&amp;T-300K_Q1 2008 - J027 - JI Group - Note R11_Note unrealized (update)_JTS_Note R1_Q2Y2010" xfId="9797"/>
    <cellStyle name="_Price_Option_DWDM_TT&amp;T-300K_Q1 2008 - J027 - JI Group - Note R11_Note unrealized (update)_JTS_Note R1_Q2Y2010 2" xfId="12725"/>
    <cellStyle name="_Price_Option_DWDM_TT&amp;T-300K_Q1 2008 - J027 - JI Group - Note R11_Note unrealized (update)_Note_R1_Aging_Q2_11" xfId="9798"/>
    <cellStyle name="_Price_Option_DWDM_TT&amp;T-300K_Q1 2008 - J027 - JI Group - Note R11_Note unrealized (update)_Note_R1_Aging_Q2_11 2" xfId="11446"/>
    <cellStyle name="_Price_Option_DWDM_TT&amp;T-300K_Q1 2008 - J027 - JI Group - Note R11_Note unrealized (update)_Note_R1_Aging_Q3_11" xfId="12959"/>
    <cellStyle name="_Price_Option_DWDM_TT&amp;T-300K_Q1 2008 - J027 - JI Group - Note R11_Note unrealized (update)_Note_R1_Aging_Q4" xfId="9799"/>
    <cellStyle name="_Price_Option_DWDM_TT&amp;T-300K_Q1 2008 - J027 - JI Group - Note R11_Note unrealized (update)_Note_R1_Aging_Q4 2" xfId="12057"/>
    <cellStyle name="_Price_Option_DWDM_TT&amp;T-300K_Q1 2008 - J027 - JI Group - Note R11_Note unrealized (update)_Q210_J032_Note R1_Unrealised" xfId="9800"/>
    <cellStyle name="_Price_Option_DWDM_TT&amp;T-300K_Q1 2008 - J027 - JI Group - Note R11_Note unrealized (update)_Q210_J032_Note R1_Unrealised 2" xfId="11741"/>
    <cellStyle name="_Price_Option_DWDM_TT&amp;T-300K_Q1 2008 - J027 - JI Group - Note R11_Note_Cash&amp;Cash equivalent" xfId="2549"/>
    <cellStyle name="_Price_Option_DWDM_TT&amp;T-300K_Q1 2008 - J027 - JI Group - Note R11_Q1_09_JAS Group_Note R2" xfId="9801"/>
    <cellStyle name="_Price_Option_DWDM_TT&amp;T-300K_Q1 2008 - J027 - JI Group - Note R11_Q209_J027_Note group R2" xfId="9802"/>
    <cellStyle name="_Price_Option_DWDM_TT&amp;T-300K_Q1 2008 - J027 - JI Group - Note R11_Q2-2010_TTT I_Note R3" xfId="7262"/>
    <cellStyle name="_Price_Option_DWDM_TT&amp;T-300K_Q1 2008 - J027 - JI Group - Note R11_Q309_J032_Note R1_Audit (2)" xfId="9803"/>
    <cellStyle name="_Price_Option_DWDM_TT&amp;T-300K_Q1 2008 - J027 - JI Group - Note R11_Q309_J032_Note R1_Audit (2) 2" xfId="11235"/>
    <cellStyle name="_Price_Option_DWDM_TT&amp;T-300K_Q1 2008 - J027 - JI Group - Note R11_Q309_J032_Note R1_Audit (2) 3" xfId="12574"/>
    <cellStyle name="_Price_Option_DWDM_TT&amp;T-300K_Q1 2008 - J027 - JI Group - Note R11_Q309_J032_Note R1_Audit (2)_JTS_Note R1_Q2Y2010" xfId="9804"/>
    <cellStyle name="_Price_Option_DWDM_TT&amp;T-300K_Q1 2008 - J027 - JI Group - Note R11_Q309_J032_Note R1_Audit (2)_JTS_Note R1_Q2Y2010 2" xfId="12983"/>
    <cellStyle name="_Price_Option_DWDM_TT&amp;T-300K_Q1 2008 - J027 - JI Group - Note R11_Q309_J032_Note R1_Audit (2)_Note_R1_Aging_Q2_11" xfId="9805"/>
    <cellStyle name="_Price_Option_DWDM_TT&amp;T-300K_Q1 2008 - J027 - JI Group - Note R11_Q309_J032_Note R1_Audit (2)_Note_R1_Aging_Q2_11 2" xfId="12813"/>
    <cellStyle name="_Price_Option_DWDM_TT&amp;T-300K_Q1 2008 - J027 - JI Group - Note R11_Q309_J032_Note R1_Audit (2)_Note_R1_Aging_Q3_11" xfId="12267"/>
    <cellStyle name="_Price_Option_DWDM_TT&amp;T-300K_Q1 2008 - J027 - JI Group - Note R11_Q309_J032_Note R1_Audit (2)_Note_R1_Aging_Q4" xfId="9806"/>
    <cellStyle name="_Price_Option_DWDM_TT&amp;T-300K_Q1 2008 - J027 - JI Group - Note R11_Q309_J032_Note R1_Audit (2)_Note_R1_Aging_Q4 2" xfId="11197"/>
    <cellStyle name="_Price_Option_DWDM_TT&amp;T-300K_Q1 2008 - J027 - JI Group - Note R11_Q309_J032_Note R1_Audit (2)_Q210_J032_Note R1_Unrealised" xfId="9807"/>
    <cellStyle name="_Price_Option_DWDM_TT&amp;T-300K_Q1 2008 - J027 - JI Group - Note R11_Q309_J032_Note R1_Audit (2)_Q210_J032_Note R1_Unrealised 2" xfId="12399"/>
    <cellStyle name="_Price_Option_DWDM_TT&amp;T-300K_Q1_09_JAS Group_Note R2" xfId="9808"/>
    <cellStyle name="_Price_Option_DWDM_TT&amp;T-300K_Q2 2008 - J027 - JI Group - Note R11" xfId="6083"/>
    <cellStyle name="_Price_Option_DWDM_TT&amp;T-300K_Q209_J027_Note group R2" xfId="9809"/>
    <cellStyle name="_Price_Option_DWDM_TT&amp;T-300K_Q2-2010_TTT I_Note R3" xfId="7263"/>
    <cellStyle name="_Price_Option_DWDM_TT&amp;T-300K_Q3 2008 - J027 - JI Group - Note R1" xfId="6084"/>
    <cellStyle name="_Price_Option_DWDM_TT&amp;T-300K_Q3 2008 - J027 - JI Group - Note R11" xfId="6085"/>
    <cellStyle name="_Price_Option_DWDM_TT&amp;T-300K_Q309_J032_Note R1_Audit (2)" xfId="9810"/>
    <cellStyle name="_Price_Option_DWDM_TT&amp;T-300K_Q309_J032_Note R1_Audit (2) 2" xfId="12747"/>
    <cellStyle name="_Price_Option_DWDM_TT&amp;T-300K_Q309_J032_Note R1_Audit (2) 3" xfId="12381"/>
    <cellStyle name="_Price_Option_DWDM_TT&amp;T-300K_Q309_J032_Note R1_Audit (2)_JTS_Note R1_Q2Y2010" xfId="9811"/>
    <cellStyle name="_Price_Option_DWDM_TT&amp;T-300K_Q309_J032_Note R1_Audit (2)_JTS_Note R1_Q2Y2010 2" xfId="12758"/>
    <cellStyle name="_Price_Option_DWDM_TT&amp;T-300K_Q309_J032_Note R1_Audit (2)_Note_R1_Aging_Q2_11" xfId="9812"/>
    <cellStyle name="_Price_Option_DWDM_TT&amp;T-300K_Q309_J032_Note R1_Audit (2)_Note_R1_Aging_Q2_11 2" xfId="12172"/>
    <cellStyle name="_Price_Option_DWDM_TT&amp;T-300K_Q309_J032_Note R1_Audit (2)_Note_R1_Aging_Q3_11" xfId="12223"/>
    <cellStyle name="_Price_Option_DWDM_TT&amp;T-300K_Q309_J032_Note R1_Audit (2)_Note_R1_Aging_Q4" xfId="9813"/>
    <cellStyle name="_Price_Option_DWDM_TT&amp;T-300K_Q309_J032_Note R1_Audit (2)_Note_R1_Aging_Q4 2" xfId="12230"/>
    <cellStyle name="_Price_Option_DWDM_TT&amp;T-300K_Q309_J032_Note R1_Audit (2)_Q210_J032_Note R1_Unrealised" xfId="9814"/>
    <cellStyle name="_Price_Option_DWDM_TT&amp;T-300K_Q309_J032_Note R1_Audit (2)_Q210_J032_Note R1_Unrealised 2" xfId="12606"/>
    <cellStyle name="_Price_Option_DWDM_TT&amp;T-300K_Q3-2011_TTT BB_Note R1" xfId="12293"/>
    <cellStyle name="_Price_Option_DWDM_TT&amp;T-300K_R11_Detail cash flow" xfId="769"/>
    <cellStyle name="_Price_Option_DWDM_TT&amp;T-300K_R11_Detail cash flow 2" xfId="10565"/>
    <cellStyle name="_Price_Option_DWDM_TT&amp;T-300K_R11_Detail cash flow_(2)Sum of cash&amp;cash equivalent" xfId="770"/>
    <cellStyle name="_Price_Option_DWDM_TT&amp;T-300K_RD" xfId="12332"/>
    <cellStyle name="_Price_Option_DWDM_TT&amp;T-300K_Y2008_JI Group - Note R11" xfId="6086"/>
    <cellStyle name="_Price_Training_Huawei_4Apr06" xfId="771"/>
    <cellStyle name="_Price_Training_Huawei_4Apr06 10" xfId="6087"/>
    <cellStyle name="_Price_Training_Huawei_4Apr06 11" xfId="6088"/>
    <cellStyle name="_Price_Training_Huawei_4Apr06 12" xfId="6089"/>
    <cellStyle name="_Price_Training_Huawei_4Apr06 13" xfId="6090"/>
    <cellStyle name="_Price_Training_Huawei_4Apr06 14" xfId="6091"/>
    <cellStyle name="_Price_Training_Huawei_4Apr06 15" xfId="6092"/>
    <cellStyle name="_Price_Training_Huawei_4Apr06 16" xfId="6093"/>
    <cellStyle name="_Price_Training_Huawei_4Apr06 17" xfId="6094"/>
    <cellStyle name="_Price_Training_Huawei_4Apr06 18" xfId="6095"/>
    <cellStyle name="_Price_Training_Huawei_4Apr06 19" xfId="6096"/>
    <cellStyle name="_Price_Training_Huawei_4Apr06 2" xfId="2269"/>
    <cellStyle name="_Price_Training_Huawei_4Apr06 2 2" xfId="10894"/>
    <cellStyle name="_Price_Training_Huawei_4Apr06 2 3" xfId="12011"/>
    <cellStyle name="_Price_Training_Huawei_4Apr06 20" xfId="6097"/>
    <cellStyle name="_Price_Training_Huawei_4Apr06 21" xfId="6098"/>
    <cellStyle name="_Price_Training_Huawei_4Apr06 22" xfId="6099"/>
    <cellStyle name="_Price_Training_Huawei_4Apr06 23" xfId="6100"/>
    <cellStyle name="_Price_Training_Huawei_4Apr06 24" xfId="10566"/>
    <cellStyle name="_Price_Training_Huawei_4Apr06 3" xfId="2040"/>
    <cellStyle name="_Price_Training_Huawei_4Apr06 3 2" xfId="10946"/>
    <cellStyle name="_Price_Training_Huawei_4Apr06 4" xfId="6101"/>
    <cellStyle name="_Price_Training_Huawei_4Apr06 5" xfId="6102"/>
    <cellStyle name="_Price_Training_Huawei_4Apr06 6" xfId="6103"/>
    <cellStyle name="_Price_Training_Huawei_4Apr06 7" xfId="6104"/>
    <cellStyle name="_Price_Training_Huawei_4Apr06 8" xfId="6105"/>
    <cellStyle name="_Price_Training_Huawei_4Apr06 9" xfId="6106"/>
    <cellStyle name="_Price_Training_Huawei_4Apr06_(11)unrealised ex.rate" xfId="772"/>
    <cellStyle name="_Price_Training_Huawei_4Apr06_(11)unrealised ex.rate 2" xfId="773"/>
    <cellStyle name="_Price_Training_Huawei_4Apr06_(11)unrealised ex.rate 3" xfId="774"/>
    <cellStyle name="_Price_Training_Huawei_4Apr06_(11)unrealised ex.rate 4" xfId="775"/>
    <cellStyle name="_Price_Training_Huawei_4Apr06_(11)unrealised ex.rate 5" xfId="776"/>
    <cellStyle name="_Price_Training_Huawei_4Apr06_(11)unrealised ex.rate_(2)Sum of cash&amp;cash equipvalent" xfId="777"/>
    <cellStyle name="_Price_Training_Huawei_4Apr06_(11)unrealised ex.rate_(2)Sum of cash&amp;cash equipvalent 2" xfId="778"/>
    <cellStyle name="_Price_Training_Huawei_4Apr06_(11)unrealised ex.rate_(2)Sum of cash&amp;cash equipvalent 3" xfId="779"/>
    <cellStyle name="_Price_Training_Huawei_4Apr06_(11)unrealised ex.rate_(2)Sum of cash&amp;cash equipvalent 4" xfId="780"/>
    <cellStyle name="_Price_Training_Huawei_4Apr06_(11)unrealised ex.rate_(2)Sum of cash&amp;cash equipvalent 5" xfId="781"/>
    <cellStyle name="_Price_Training_Huawei_4Apr06_(11)unrealised ex.rate_(3)Aging AR" xfId="782"/>
    <cellStyle name="_Price_Training_Huawei_4Apr06_(11)unrealised ex.rate_(3)Aging AR 2" xfId="783"/>
    <cellStyle name="_Price_Training_Huawei_4Apr06_(11)unrealised ex.rate_(3)Aging AR 3" xfId="784"/>
    <cellStyle name="_Price_Training_Huawei_4Apr06_(11)unrealised ex.rate_(3)Aging AR 4" xfId="785"/>
    <cellStyle name="_Price_Training_Huawei_4Apr06_(11)unrealised ex.rate_(3)Aging AR 5" xfId="786"/>
    <cellStyle name="_Price_Training_Huawei_4Apr06_(12) Detail cash flow" xfId="10380"/>
    <cellStyle name="_Price_Training_Huawei_4Apr06_(3)Selling and admin Q2_Y2009" xfId="9815"/>
    <cellStyle name="_Price_Training_Huawei_4Apr06_(3)Selling and admin Q2_Y2009 2" xfId="10381"/>
    <cellStyle name="_Price_Training_Huawei_4Apr06_(3)Selling and admin Q2_Y2009_2010_JAS Group_R3_Expenses by nature 2009" xfId="9816"/>
    <cellStyle name="_Price_Training_Huawei_4Apr06_(3)Selling and admin Q2_Y2009_Q209_J027_Note group R3" xfId="9817"/>
    <cellStyle name="_Price_Training_Huawei_4Apr06_(3)Selling and admin Q2_Y2009_Q209_J027_Note group R3 2" xfId="10382"/>
    <cellStyle name="_Price_Training_Huawei_4Apr06_(3)Selling and admin Q2_Y2009_Q209_J027_Note group R3_2010_JAS Group_R3_Expenses by nature 2009" xfId="9818"/>
    <cellStyle name="_Price_Training_Huawei_4Apr06_2008Q1_JI Group - Note R11" xfId="787"/>
    <cellStyle name="_Price_Training_Huawei_4Apr06_2008Q1_JI Group - Note R11 2" xfId="2041"/>
    <cellStyle name="_Price_Training_Huawei_4Apr06_2008Q1_JI Group - Note R11 3" xfId="10567"/>
    <cellStyle name="_Price_Training_Huawei_4Apr06_2008Q1_JI Group - Note R11_(11)unrealised ex.rate" xfId="788"/>
    <cellStyle name="_Price_Training_Huawei_4Apr06_2008Q1_JI Group - Note R11_(11)unrealised ex.rate 2" xfId="789"/>
    <cellStyle name="_Price_Training_Huawei_4Apr06_2008Q1_JI Group - Note R11_(11)unrealised ex.rate 3" xfId="790"/>
    <cellStyle name="_Price_Training_Huawei_4Apr06_2008Q1_JI Group - Note R11_(11)unrealised ex.rate 4" xfId="791"/>
    <cellStyle name="_Price_Training_Huawei_4Apr06_2008Q1_JI Group - Note R11_(11)unrealised ex.rate 5" xfId="792"/>
    <cellStyle name="_Price_Training_Huawei_4Apr06_2008Q1_JI Group - Note R11_(11)unrealised ex.rate_(2)Sum of cash&amp;cash equipvalent" xfId="793"/>
    <cellStyle name="_Price_Training_Huawei_4Apr06_2008Q1_JI Group - Note R11_(11)unrealised ex.rate_(2)Sum of cash&amp;cash equipvalent 2" xfId="794"/>
    <cellStyle name="_Price_Training_Huawei_4Apr06_2008Q1_JI Group - Note R11_(11)unrealised ex.rate_(2)Sum of cash&amp;cash equipvalent 3" xfId="795"/>
    <cellStyle name="_Price_Training_Huawei_4Apr06_2008Q1_JI Group - Note R11_(11)unrealised ex.rate_(2)Sum of cash&amp;cash equipvalent 4" xfId="796"/>
    <cellStyle name="_Price_Training_Huawei_4Apr06_2008Q1_JI Group - Note R11_(11)unrealised ex.rate_(2)Sum of cash&amp;cash equipvalent 5" xfId="797"/>
    <cellStyle name="_Price_Training_Huawei_4Apr06_2008Q1_JI Group - Note R11_(11)unrealised ex.rate_(3)Aging AR" xfId="798"/>
    <cellStyle name="_Price_Training_Huawei_4Apr06_2008Q1_JI Group - Note R11_(11)unrealised ex.rate_(3)Aging AR 2" xfId="799"/>
    <cellStyle name="_Price_Training_Huawei_4Apr06_2008Q1_JI Group - Note R11_(11)unrealised ex.rate_(3)Aging AR 3" xfId="800"/>
    <cellStyle name="_Price_Training_Huawei_4Apr06_2008Q1_JI Group - Note R11_(11)unrealised ex.rate_(3)Aging AR 4" xfId="801"/>
    <cellStyle name="_Price_Training_Huawei_4Apr06_2008Q1_JI Group - Note R11_(11)unrealised ex.rate_(3)Aging AR 5" xfId="802"/>
    <cellStyle name="_Price_Training_Huawei_4Apr06_2008Q1_JI Group - Note R11_(12) Detail cash flow" xfId="10383"/>
    <cellStyle name="_Price_Training_Huawei_4Apr06_2008Q1_JI Group - Note R11_(3)Selling and admin Q2_Y2009" xfId="9819"/>
    <cellStyle name="_Price_Training_Huawei_4Apr06_2008Q1_JI Group - Note R11_(3)Selling and admin Q2_Y2009 2" xfId="10384"/>
    <cellStyle name="_Price_Training_Huawei_4Apr06_2008Q1_JI Group - Note R11_(3)Selling and admin Q2_Y2009_2010_JAS Group_R3_Expenses by nature 2009" xfId="9820"/>
    <cellStyle name="_Price_Training_Huawei_4Apr06_2008Q1_JI Group - Note R11_(3)Selling and admin Q2_Y2009_Q209_J027_Note group R3" xfId="9821"/>
    <cellStyle name="_Price_Training_Huawei_4Apr06_2008Q1_JI Group - Note R11_(3)Selling and admin Q2_Y2009_Q209_J027_Note group R3 2" xfId="10385"/>
    <cellStyle name="_Price_Training_Huawei_4Apr06_2008Q1_JI Group - Note R11_(3)Selling and admin Q2_Y2009_Q209_J027_Note group R3_2010_JAS Group_R3_Expenses by nature 2009" xfId="9822"/>
    <cellStyle name="_Price_Training_Huawei_4Apr06_2008Q1_JI Group - Note R11_2010_Q3_TTT I_Note R3." xfId="7264"/>
    <cellStyle name="_Price_Training_Huawei_4Apr06_2008Q1_JI Group - Note R11_2010_Q4_TTT I_Note R3" xfId="7265"/>
    <cellStyle name="_Price_Training_Huawei_4Apr06_2008Q1_JI Group - Note R11_Cashflow_Company only" xfId="4474"/>
    <cellStyle name="_Price_Training_Huawei_4Apr06_2008Q1_JI Group - Note R11_detail cash flow" xfId="7106"/>
    <cellStyle name="_Price_Training_Huawei_4Apr06_2008Q1_JI Group - Note R11_detail cash flow 2" xfId="12085"/>
    <cellStyle name="_Price_Training_Huawei_4Apr06_2008Q1_JI Group - Note R11_Note unrealized (update)" xfId="9823"/>
    <cellStyle name="_Price_Training_Huawei_4Apr06_2008Q1_JI Group - Note R11_Note unrealized (update) 2" xfId="12338"/>
    <cellStyle name="_Price_Training_Huawei_4Apr06_2008Q1_JI Group - Note R11_Note unrealized (update) 3" xfId="10676"/>
    <cellStyle name="_Price_Training_Huawei_4Apr06_2008Q1_JI Group - Note R11_Note unrealized (update)_JTS_Note R1_Q2Y2010" xfId="9824"/>
    <cellStyle name="_Price_Training_Huawei_4Apr06_2008Q1_JI Group - Note R11_Note unrealized (update)_JTS_Note R1_Q2Y2010 2" xfId="11770"/>
    <cellStyle name="_Price_Training_Huawei_4Apr06_2008Q1_JI Group - Note R11_Note unrealized (update)_Note_R1_Aging_Q2_11" xfId="9825"/>
    <cellStyle name="_Price_Training_Huawei_4Apr06_2008Q1_JI Group - Note R11_Note unrealized (update)_Note_R1_Aging_Q2_11 2" xfId="11457"/>
    <cellStyle name="_Price_Training_Huawei_4Apr06_2008Q1_JI Group - Note R11_Note unrealized (update)_Note_R1_Aging_Q3_11" xfId="12329"/>
    <cellStyle name="_Price_Training_Huawei_4Apr06_2008Q1_JI Group - Note R11_Note unrealized (update)_Note_R1_Aging_Q4" xfId="9826"/>
    <cellStyle name="_Price_Training_Huawei_4Apr06_2008Q1_JI Group - Note R11_Note unrealized (update)_Note_R1_Aging_Q4 2" xfId="12700"/>
    <cellStyle name="_Price_Training_Huawei_4Apr06_2008Q1_JI Group - Note R11_Note unrealized (update)_Q210_J032_Note R1_Unrealised" xfId="9827"/>
    <cellStyle name="_Price_Training_Huawei_4Apr06_2008Q1_JI Group - Note R11_Note unrealized (update)_Q210_J032_Note R1_Unrealised 2" xfId="12493"/>
    <cellStyle name="_Price_Training_Huawei_4Apr06_2008Q1_JI Group - Note R11_Note_Cash&amp;Cash equivalent" xfId="2600"/>
    <cellStyle name="_Price_Training_Huawei_4Apr06_2008Q1_JI Group - Note R11_Q1_09_JAS Group_Note R2" xfId="9828"/>
    <cellStyle name="_Price_Training_Huawei_4Apr06_2008Q1_JI Group - Note R11_Q209_J027_Note group R2" xfId="9829"/>
    <cellStyle name="_Price_Training_Huawei_4Apr06_2008Q1_JI Group - Note R11_Q2-2010_TTT I_Note R3" xfId="7266"/>
    <cellStyle name="_Price_Training_Huawei_4Apr06_2008Q1_JI Group - Note R11_Q309_J032_Note R1_Audit (2)" xfId="9830"/>
    <cellStyle name="_Price_Training_Huawei_4Apr06_2008Q1_JI Group - Note R11_Q309_J032_Note R1_Audit (2) 2" xfId="12257"/>
    <cellStyle name="_Price_Training_Huawei_4Apr06_2008Q1_JI Group - Note R11_Q309_J032_Note R1_Audit (2) 3" xfId="11886"/>
    <cellStyle name="_Price_Training_Huawei_4Apr06_2008Q1_JI Group - Note R11_Q309_J032_Note R1_Audit (2)_JTS_Note R1_Q2Y2010" xfId="9831"/>
    <cellStyle name="_Price_Training_Huawei_4Apr06_2008Q1_JI Group - Note R11_Q309_J032_Note R1_Audit (2)_JTS_Note R1_Q2Y2010 2" xfId="12663"/>
    <cellStyle name="_Price_Training_Huawei_4Apr06_2008Q1_JI Group - Note R11_Q309_J032_Note R1_Audit (2)_Note_R1_Aging_Q2_11" xfId="9832"/>
    <cellStyle name="_Price_Training_Huawei_4Apr06_2008Q1_JI Group - Note R11_Q309_J032_Note R1_Audit (2)_Note_R1_Aging_Q2_11 2" xfId="12849"/>
    <cellStyle name="_Price_Training_Huawei_4Apr06_2008Q1_JI Group - Note R11_Q309_J032_Note R1_Audit (2)_Note_R1_Aging_Q3_11" xfId="11364"/>
    <cellStyle name="_Price_Training_Huawei_4Apr06_2008Q1_JI Group - Note R11_Q309_J032_Note R1_Audit (2)_Note_R1_Aging_Q4" xfId="9833"/>
    <cellStyle name="_Price_Training_Huawei_4Apr06_2008Q1_JI Group - Note R11_Q309_J032_Note R1_Audit (2)_Note_R1_Aging_Q4 2" xfId="12371"/>
    <cellStyle name="_Price_Training_Huawei_4Apr06_2008Q1_JI Group - Note R11_Q309_J032_Note R1_Audit (2)_Q210_J032_Note R1_Unrealised" xfId="9834"/>
    <cellStyle name="_Price_Training_Huawei_4Apr06_2008Q1_JI Group - Note R11_Q309_J032_Note R1_Audit (2)_Q210_J032_Note R1_Unrealised 2" xfId="11894"/>
    <cellStyle name="_Price_Training_Huawei_4Apr06_2008Q2_JIG_Note R11" xfId="6107"/>
    <cellStyle name="_Price_Training_Huawei_4Apr06_2008Q3- J027 - JI Group - Note R1" xfId="6108"/>
    <cellStyle name="_Price_Training_Huawei_4Apr06_2008Q3- J027 - JI Group - Note R1 2" xfId="11697"/>
    <cellStyle name="_Price_Training_Huawei_4Apr06_2008Q3- J027 - JI Group - Note R1_Q1_09_JAS Group_Note R2" xfId="9835"/>
    <cellStyle name="_Price_Training_Huawei_4Apr06_2008Q3- J027 - JI Group - Note R1_Q209_J027_Note group R2" xfId="9836"/>
    <cellStyle name="_Price_Training_Huawei_4Apr06_2010_Q3_TTT I_Note R3." xfId="7267"/>
    <cellStyle name="_Price_Training_Huawei_4Apr06_2010_Q4_TTT I_Note R3" xfId="7268"/>
    <cellStyle name="_Price_Training_Huawei_4Apr06_3-TTTBB Budget 2010 to Dept (2)" xfId="12327"/>
    <cellStyle name="_Price_Training_Huawei_4Apr06_BS (T)" xfId="5803"/>
    <cellStyle name="_Price_Training_Huawei_4Apr06_Cashflow_Company only" xfId="4475"/>
    <cellStyle name="_Price_Training_Huawei_4Apr06_detail cash flow" xfId="7107"/>
    <cellStyle name="_Price_Training_Huawei_4Apr06_detail cash flow 2" xfId="12620"/>
    <cellStyle name="_Price_Training_Huawei_4Apr06_Movement CIP" xfId="11166"/>
    <cellStyle name="_Price_Training_Huawei_4Apr06_Note unrealized (update)" xfId="9837"/>
    <cellStyle name="_Price_Training_Huawei_4Apr06_Note unrealized (update) 2" xfId="12967"/>
    <cellStyle name="_Price_Training_Huawei_4Apr06_Note unrealized (update) 3" xfId="11449"/>
    <cellStyle name="_Price_Training_Huawei_4Apr06_Note unrealized (update)_JTS_Note R1_Q2Y2010" xfId="9838"/>
    <cellStyle name="_Price_Training_Huawei_4Apr06_Note unrealized (update)_JTS_Note R1_Q2Y2010 2" xfId="12979"/>
    <cellStyle name="_Price_Training_Huawei_4Apr06_Note unrealized (update)_Note_R1_Aging_Q2_11" xfId="9839"/>
    <cellStyle name="_Price_Training_Huawei_4Apr06_Note unrealized (update)_Note_R1_Aging_Q2_11 2" xfId="11915"/>
    <cellStyle name="_Price_Training_Huawei_4Apr06_Note unrealized (update)_Note_R1_Aging_Q3_11" xfId="12231"/>
    <cellStyle name="_Price_Training_Huawei_4Apr06_Note unrealized (update)_Note_R1_Aging_Q4" xfId="9840"/>
    <cellStyle name="_Price_Training_Huawei_4Apr06_Note unrealized (update)_Note_R1_Aging_Q4 2" xfId="11966"/>
    <cellStyle name="_Price_Training_Huawei_4Apr06_Note unrealized (update)_Q210_J032_Note R1_Unrealised" xfId="9841"/>
    <cellStyle name="_Price_Training_Huawei_4Apr06_Note unrealized (update)_Q210_J032_Note R1_Unrealised 2" xfId="11398"/>
    <cellStyle name="_Price_Training_Huawei_4Apr06_Note_Cash&amp;Cash equivalent" xfId="2557"/>
    <cellStyle name="_Price_Training_Huawei_4Apr06_only" xfId="2473"/>
    <cellStyle name="_Price_Training_Huawei_4Apr06_PL" xfId="2489"/>
    <cellStyle name="_Price_Training_Huawei_4Apr06_Q1 2008 - J027 - cash flow conso - WP" xfId="803"/>
    <cellStyle name="_Price_Training_Huawei_4Apr06_Q1 2008 - J027 - cash flow conso - WP 2" xfId="2042"/>
    <cellStyle name="_Price_Training_Huawei_4Apr06_Q1 2008 - J027 - cash flow conso - WP 3" xfId="10568"/>
    <cellStyle name="_Price_Training_Huawei_4Apr06_Q1 2008 - J027 - cash flow conso - WP_(11)unrealised ex.rate" xfId="804"/>
    <cellStyle name="_Price_Training_Huawei_4Apr06_Q1 2008 - J027 - cash flow conso - WP_(11)unrealised ex.rate 2" xfId="805"/>
    <cellStyle name="_Price_Training_Huawei_4Apr06_Q1 2008 - J027 - cash flow conso - WP_(11)unrealised ex.rate 3" xfId="806"/>
    <cellStyle name="_Price_Training_Huawei_4Apr06_Q1 2008 - J027 - cash flow conso - WP_(11)unrealised ex.rate 4" xfId="807"/>
    <cellStyle name="_Price_Training_Huawei_4Apr06_Q1 2008 - J027 - cash flow conso - WP_(11)unrealised ex.rate 5" xfId="808"/>
    <cellStyle name="_Price_Training_Huawei_4Apr06_Q1 2008 - J027 - cash flow conso - WP_(11)unrealised ex.rate_(2)Sum of cash&amp;cash equipvalent" xfId="809"/>
    <cellStyle name="_Price_Training_Huawei_4Apr06_Q1 2008 - J027 - cash flow conso - WP_(11)unrealised ex.rate_(2)Sum of cash&amp;cash equipvalent 2" xfId="810"/>
    <cellStyle name="_Price_Training_Huawei_4Apr06_Q1 2008 - J027 - cash flow conso - WP_(11)unrealised ex.rate_(2)Sum of cash&amp;cash equipvalent 3" xfId="811"/>
    <cellStyle name="_Price_Training_Huawei_4Apr06_Q1 2008 - J027 - cash flow conso - WP_(11)unrealised ex.rate_(2)Sum of cash&amp;cash equipvalent 4" xfId="812"/>
    <cellStyle name="_Price_Training_Huawei_4Apr06_Q1 2008 - J027 - cash flow conso - WP_(11)unrealised ex.rate_(2)Sum of cash&amp;cash equipvalent 5" xfId="813"/>
    <cellStyle name="_Price_Training_Huawei_4Apr06_Q1 2008 - J027 - cash flow conso - WP_(11)unrealised ex.rate_(3)Aging AR" xfId="814"/>
    <cellStyle name="_Price_Training_Huawei_4Apr06_Q1 2008 - J027 - cash flow conso - WP_(11)unrealised ex.rate_(3)Aging AR 2" xfId="815"/>
    <cellStyle name="_Price_Training_Huawei_4Apr06_Q1 2008 - J027 - cash flow conso - WP_(11)unrealised ex.rate_(3)Aging AR 3" xfId="816"/>
    <cellStyle name="_Price_Training_Huawei_4Apr06_Q1 2008 - J027 - cash flow conso - WP_(11)unrealised ex.rate_(3)Aging AR 4" xfId="817"/>
    <cellStyle name="_Price_Training_Huawei_4Apr06_Q1 2008 - J027 - cash flow conso - WP_(11)unrealised ex.rate_(3)Aging AR 5" xfId="818"/>
    <cellStyle name="_Price_Training_Huawei_4Apr06_Q1 2008 - J027 - cash flow conso - WP_(12) Detail cash flow" xfId="10386"/>
    <cellStyle name="_Price_Training_Huawei_4Apr06_Q1 2008 - J027 - cash flow conso - WP_(3)Selling and admin Q2_Y2009" xfId="9842"/>
    <cellStyle name="_Price_Training_Huawei_4Apr06_Q1 2008 - J027 - cash flow conso - WP_(3)Selling and admin Q2_Y2009 2" xfId="10387"/>
    <cellStyle name="_Price_Training_Huawei_4Apr06_Q1 2008 - J027 - cash flow conso - WP_(3)Selling and admin Q2_Y2009_2010_JAS Group_R3_Expenses by nature 2009" xfId="9843"/>
    <cellStyle name="_Price_Training_Huawei_4Apr06_Q1 2008 - J027 - cash flow conso - WP_(3)Selling and admin Q2_Y2009_Q209_J027_Note group R3" xfId="9844"/>
    <cellStyle name="_Price_Training_Huawei_4Apr06_Q1 2008 - J027 - cash flow conso - WP_(3)Selling and admin Q2_Y2009_Q209_J027_Note group R3 2" xfId="10388"/>
    <cellStyle name="_Price_Training_Huawei_4Apr06_Q1 2008 - J027 - cash flow conso - WP_(3)Selling and admin Q2_Y2009_Q209_J027_Note group R3_2010_JAS Group_R3_Expenses by nature 2009" xfId="9845"/>
    <cellStyle name="_Price_Training_Huawei_4Apr06_Q1 2008 - J027 - cash flow conso - WP_2010_Q3_TTT I_Note R3." xfId="7269"/>
    <cellStyle name="_Price_Training_Huawei_4Apr06_Q1 2008 - J027 - cash flow conso - WP_2010_Q4_TTT I_Note R3" xfId="7270"/>
    <cellStyle name="_Price_Training_Huawei_4Apr06_Q1 2008 - J027 - cash flow conso - WP_Cashflow_Company only" xfId="4473"/>
    <cellStyle name="_Price_Training_Huawei_4Apr06_Q1 2008 - J027 - cash flow conso - WP_detail cash flow" xfId="7108"/>
    <cellStyle name="_Price_Training_Huawei_4Apr06_Q1 2008 - J027 - cash flow conso - WP_detail cash flow 2" xfId="11796"/>
    <cellStyle name="_Price_Training_Huawei_4Apr06_Q1 2008 - J027 - cash flow conso - WP_Note unrealized (update)" xfId="9846"/>
    <cellStyle name="_Price_Training_Huawei_4Apr06_Q1 2008 - J027 - cash flow conso - WP_Note unrealized (update) 2" xfId="12569"/>
    <cellStyle name="_Price_Training_Huawei_4Apr06_Q1 2008 - J027 - cash flow conso - WP_Note unrealized (update) 3" xfId="12563"/>
    <cellStyle name="_Price_Training_Huawei_4Apr06_Q1 2008 - J027 - cash flow conso - WP_Note unrealized (update)_JTS_Note R1_Q2Y2010" xfId="9847"/>
    <cellStyle name="_Price_Training_Huawei_4Apr06_Q1 2008 - J027 - cash flow conso - WP_Note unrealized (update)_JTS_Note R1_Q2Y2010 2" xfId="11303"/>
    <cellStyle name="_Price_Training_Huawei_4Apr06_Q1 2008 - J027 - cash flow conso - WP_Note unrealized (update)_Note_R1_Aging_Q2_11" xfId="9848"/>
    <cellStyle name="_Price_Training_Huawei_4Apr06_Q1 2008 - J027 - cash flow conso - WP_Note unrealized (update)_Note_R1_Aging_Q2_11 2" xfId="11536"/>
    <cellStyle name="_Price_Training_Huawei_4Apr06_Q1 2008 - J027 - cash flow conso - WP_Note unrealized (update)_Note_R1_Aging_Q3_11" xfId="11159"/>
    <cellStyle name="_Price_Training_Huawei_4Apr06_Q1 2008 - J027 - cash flow conso - WP_Note unrealized (update)_Note_R1_Aging_Q4" xfId="9849"/>
    <cellStyle name="_Price_Training_Huawei_4Apr06_Q1 2008 - J027 - cash flow conso - WP_Note unrealized (update)_Note_R1_Aging_Q4 2" xfId="12609"/>
    <cellStyle name="_Price_Training_Huawei_4Apr06_Q1 2008 - J027 - cash flow conso - WP_Note unrealized (update)_Q210_J032_Note R1_Unrealised" xfId="9850"/>
    <cellStyle name="_Price_Training_Huawei_4Apr06_Q1 2008 - J027 - cash flow conso - WP_Note unrealized (update)_Q210_J032_Note R1_Unrealised 2" xfId="12588"/>
    <cellStyle name="_Price_Training_Huawei_4Apr06_Q1 2008 - J027 - cash flow conso - WP_Note_Cash&amp;Cash equivalent" xfId="2599"/>
    <cellStyle name="_Price_Training_Huawei_4Apr06_Q1 2008 - J027 - cash flow conso - WP_Q1_09_JAS Group_Note R2" xfId="9851"/>
    <cellStyle name="_Price_Training_Huawei_4Apr06_Q1 2008 - J027 - cash flow conso - WP_Q209_J027_Note group R2" xfId="9852"/>
    <cellStyle name="_Price_Training_Huawei_4Apr06_Q1 2008 - J027 - cash flow conso - WP_Q2-2010_TTT I_Note R3" xfId="7271"/>
    <cellStyle name="_Price_Training_Huawei_4Apr06_Q1 2008 - J027 - cash flow conso - WP_Q309_J032_Note R1_Audit (2)" xfId="9853"/>
    <cellStyle name="_Price_Training_Huawei_4Apr06_Q1 2008 - J027 - cash flow conso - WP_Q309_J032_Note R1_Audit (2) 2" xfId="11806"/>
    <cellStyle name="_Price_Training_Huawei_4Apr06_Q1 2008 - J027 - cash flow conso - WP_Q309_J032_Note R1_Audit (2) 3" xfId="10801"/>
    <cellStyle name="_Price_Training_Huawei_4Apr06_Q1 2008 - J027 - cash flow conso - WP_Q309_J032_Note R1_Audit (2)_JTS_Note R1_Q2Y2010" xfId="9854"/>
    <cellStyle name="_Price_Training_Huawei_4Apr06_Q1 2008 - J027 - cash flow conso - WP_Q309_J032_Note R1_Audit (2)_JTS_Note R1_Q2Y2010 2" xfId="12847"/>
    <cellStyle name="_Price_Training_Huawei_4Apr06_Q1 2008 - J027 - cash flow conso - WP_Q309_J032_Note R1_Audit (2)_Note_R1_Aging_Q2_11" xfId="9855"/>
    <cellStyle name="_Price_Training_Huawei_4Apr06_Q1 2008 - J027 - cash flow conso - WP_Q309_J032_Note R1_Audit (2)_Note_R1_Aging_Q2_11 2" xfId="12343"/>
    <cellStyle name="_Price_Training_Huawei_4Apr06_Q1 2008 - J027 - cash flow conso - WP_Q309_J032_Note R1_Audit (2)_Note_R1_Aging_Q3_11" xfId="12037"/>
    <cellStyle name="_Price_Training_Huawei_4Apr06_Q1 2008 - J027 - cash flow conso - WP_Q309_J032_Note R1_Audit (2)_Note_R1_Aging_Q4" xfId="9856"/>
    <cellStyle name="_Price_Training_Huawei_4Apr06_Q1 2008 - J027 - cash flow conso - WP_Q309_J032_Note R1_Audit (2)_Note_R1_Aging_Q4 2" xfId="12561"/>
    <cellStyle name="_Price_Training_Huawei_4Apr06_Q1 2008 - J027 - cash flow conso - WP_Q309_J032_Note R1_Audit (2)_Q210_J032_Note R1_Unrealised" xfId="9857"/>
    <cellStyle name="_Price_Training_Huawei_4Apr06_Q1 2008 - J027 - cash flow conso - WP_Q309_J032_Note R1_Audit (2)_Q210_J032_Note R1_Unrealised 2" xfId="10644"/>
    <cellStyle name="_Price_Training_Huawei_4Apr06_Q1 2008 - J027 - JI Group - Note R11" xfId="819"/>
    <cellStyle name="_Price_Training_Huawei_4Apr06_Q1 2008 - J027 - JI Group - Note R11 2" xfId="2043"/>
    <cellStyle name="_Price_Training_Huawei_4Apr06_Q1 2008 - J027 - JI Group - Note R11 3" xfId="10569"/>
    <cellStyle name="_Price_Training_Huawei_4Apr06_Q1 2008 - J027 - JI Group - Note R11_(11)unrealised ex.rate" xfId="820"/>
    <cellStyle name="_Price_Training_Huawei_4Apr06_Q1 2008 - J027 - JI Group - Note R11_(11)unrealised ex.rate 2" xfId="821"/>
    <cellStyle name="_Price_Training_Huawei_4Apr06_Q1 2008 - J027 - JI Group - Note R11_(11)unrealised ex.rate 3" xfId="822"/>
    <cellStyle name="_Price_Training_Huawei_4Apr06_Q1 2008 - J027 - JI Group - Note R11_(11)unrealised ex.rate 4" xfId="823"/>
    <cellStyle name="_Price_Training_Huawei_4Apr06_Q1 2008 - J027 - JI Group - Note R11_(11)unrealised ex.rate 5" xfId="824"/>
    <cellStyle name="_Price_Training_Huawei_4Apr06_Q1 2008 - J027 - JI Group - Note R11_(11)unrealised ex.rate_(2)Sum of cash&amp;cash equipvalent" xfId="825"/>
    <cellStyle name="_Price_Training_Huawei_4Apr06_Q1 2008 - J027 - JI Group - Note R11_(11)unrealised ex.rate_(2)Sum of cash&amp;cash equipvalent 2" xfId="826"/>
    <cellStyle name="_Price_Training_Huawei_4Apr06_Q1 2008 - J027 - JI Group - Note R11_(11)unrealised ex.rate_(2)Sum of cash&amp;cash equipvalent 3" xfId="827"/>
    <cellStyle name="_Price_Training_Huawei_4Apr06_Q1 2008 - J027 - JI Group - Note R11_(11)unrealised ex.rate_(2)Sum of cash&amp;cash equipvalent 4" xfId="828"/>
    <cellStyle name="_Price_Training_Huawei_4Apr06_Q1 2008 - J027 - JI Group - Note R11_(11)unrealised ex.rate_(2)Sum of cash&amp;cash equipvalent 5" xfId="829"/>
    <cellStyle name="_Price_Training_Huawei_4Apr06_Q1 2008 - J027 - JI Group - Note R11_(11)unrealised ex.rate_(3)Aging AR" xfId="830"/>
    <cellStyle name="_Price_Training_Huawei_4Apr06_Q1 2008 - J027 - JI Group - Note R11_(11)unrealised ex.rate_(3)Aging AR 2" xfId="831"/>
    <cellStyle name="_Price_Training_Huawei_4Apr06_Q1 2008 - J027 - JI Group - Note R11_(11)unrealised ex.rate_(3)Aging AR 3" xfId="832"/>
    <cellStyle name="_Price_Training_Huawei_4Apr06_Q1 2008 - J027 - JI Group - Note R11_(11)unrealised ex.rate_(3)Aging AR 4" xfId="833"/>
    <cellStyle name="_Price_Training_Huawei_4Apr06_Q1 2008 - J027 - JI Group - Note R11_(11)unrealised ex.rate_(3)Aging AR 5" xfId="834"/>
    <cellStyle name="_Price_Training_Huawei_4Apr06_Q1 2008 - J027 - JI Group - Note R11_(12) Detail cash flow" xfId="10389"/>
    <cellStyle name="_Price_Training_Huawei_4Apr06_Q1 2008 - J027 - JI Group - Note R11_(3)Selling and admin Q2_Y2009" xfId="9858"/>
    <cellStyle name="_Price_Training_Huawei_4Apr06_Q1 2008 - J027 - JI Group - Note R11_(3)Selling and admin Q2_Y2009 2" xfId="10390"/>
    <cellStyle name="_Price_Training_Huawei_4Apr06_Q1 2008 - J027 - JI Group - Note R11_(3)Selling and admin Q2_Y2009_2010_JAS Group_R3_Expenses by nature 2009" xfId="9859"/>
    <cellStyle name="_Price_Training_Huawei_4Apr06_Q1 2008 - J027 - JI Group - Note R11_(3)Selling and admin Q2_Y2009_Q209_J027_Note group R3" xfId="9860"/>
    <cellStyle name="_Price_Training_Huawei_4Apr06_Q1 2008 - J027 - JI Group - Note R11_(3)Selling and admin Q2_Y2009_Q209_J027_Note group R3 2" xfId="10391"/>
    <cellStyle name="_Price_Training_Huawei_4Apr06_Q1 2008 - J027 - JI Group - Note R11_(3)Selling and admin Q2_Y2009_Q209_J027_Note group R3_2010_JAS Group_R3_Expenses by nature 2009" xfId="9861"/>
    <cellStyle name="_Price_Training_Huawei_4Apr06_Q1 2008 - J027 - JI Group - Note R11_2010_Q3_TTT I_Note R3." xfId="7272"/>
    <cellStyle name="_Price_Training_Huawei_4Apr06_Q1 2008 - J027 - JI Group - Note R11_2010_Q4_TTT I_Note R3" xfId="7273"/>
    <cellStyle name="_Price_Training_Huawei_4Apr06_Q1 2008 - J027 - JI Group - Note R11_Cashflow_Company only" xfId="4472"/>
    <cellStyle name="_Price_Training_Huawei_4Apr06_Q1 2008 - J027 - JI Group - Note R11_detail cash flow" xfId="7109"/>
    <cellStyle name="_Price_Training_Huawei_4Apr06_Q1 2008 - J027 - JI Group - Note R11_detail cash flow 2" xfId="11692"/>
    <cellStyle name="_Price_Training_Huawei_4Apr06_Q1 2008 - J027 - JI Group - Note R11_Note unrealized (update)" xfId="9862"/>
    <cellStyle name="_Price_Training_Huawei_4Apr06_Q1 2008 - J027 - JI Group - Note R11_Note unrealized (update) 2" xfId="12965"/>
    <cellStyle name="_Price_Training_Huawei_4Apr06_Q1 2008 - J027 - JI Group - Note R11_Note unrealized (update) 3" xfId="11973"/>
    <cellStyle name="_Price_Training_Huawei_4Apr06_Q1 2008 - J027 - JI Group - Note R11_Note unrealized (update)_JTS_Note R1_Q2Y2010" xfId="9863"/>
    <cellStyle name="_Price_Training_Huawei_4Apr06_Q1 2008 - J027 - JI Group - Note R11_Note unrealized (update)_JTS_Note R1_Q2Y2010 2" xfId="11699"/>
    <cellStyle name="_Price_Training_Huawei_4Apr06_Q1 2008 - J027 - JI Group - Note R11_Note unrealized (update)_Note_R1_Aging_Q2_11" xfId="9864"/>
    <cellStyle name="_Price_Training_Huawei_4Apr06_Q1 2008 - J027 - JI Group - Note R11_Note unrealized (update)_Note_R1_Aging_Q2_11 2" xfId="11340"/>
    <cellStyle name="_Price_Training_Huawei_4Apr06_Q1 2008 - J027 - JI Group - Note R11_Note unrealized (update)_Note_R1_Aging_Q3_11" xfId="12446"/>
    <cellStyle name="_Price_Training_Huawei_4Apr06_Q1 2008 - J027 - JI Group - Note R11_Note unrealized (update)_Note_R1_Aging_Q4" xfId="9865"/>
    <cellStyle name="_Price_Training_Huawei_4Apr06_Q1 2008 - J027 - JI Group - Note R11_Note unrealized (update)_Note_R1_Aging_Q4 2" xfId="12910"/>
    <cellStyle name="_Price_Training_Huawei_4Apr06_Q1 2008 - J027 - JI Group - Note R11_Note unrealized (update)_Q210_J032_Note R1_Unrealised" xfId="9866"/>
    <cellStyle name="_Price_Training_Huawei_4Apr06_Q1 2008 - J027 - JI Group - Note R11_Note unrealized (update)_Q210_J032_Note R1_Unrealised 2" xfId="12000"/>
    <cellStyle name="_Price_Training_Huawei_4Apr06_Q1 2008 - J027 - JI Group - Note R11_Note_Cash&amp;Cash equivalent" xfId="2563"/>
    <cellStyle name="_Price_Training_Huawei_4Apr06_Q1 2008 - J027 - JI Group - Note R11_Q1_09_JAS Group_Note R2" xfId="9867"/>
    <cellStyle name="_Price_Training_Huawei_4Apr06_Q1 2008 - J027 - JI Group - Note R11_Q209_J027_Note group R2" xfId="9868"/>
    <cellStyle name="_Price_Training_Huawei_4Apr06_Q1 2008 - J027 - JI Group - Note R11_Q2-2010_TTT I_Note R3" xfId="7274"/>
    <cellStyle name="_Price_Training_Huawei_4Apr06_Q1 2008 - J027 - JI Group - Note R11_Q309_J032_Note R1_Audit (2)" xfId="9869"/>
    <cellStyle name="_Price_Training_Huawei_4Apr06_Q1 2008 - J027 - JI Group - Note R11_Q309_J032_Note R1_Audit (2) 2" xfId="12214"/>
    <cellStyle name="_Price_Training_Huawei_4Apr06_Q1 2008 - J027 - JI Group - Note R11_Q309_J032_Note R1_Audit (2) 3" xfId="12413"/>
    <cellStyle name="_Price_Training_Huawei_4Apr06_Q1 2008 - J027 - JI Group - Note R11_Q309_J032_Note R1_Audit (2)_JTS_Note R1_Q2Y2010" xfId="9870"/>
    <cellStyle name="_Price_Training_Huawei_4Apr06_Q1 2008 - J027 - JI Group - Note R11_Q309_J032_Note R1_Audit (2)_JTS_Note R1_Q2Y2010 2" xfId="12284"/>
    <cellStyle name="_Price_Training_Huawei_4Apr06_Q1 2008 - J027 - JI Group - Note R11_Q309_J032_Note R1_Audit (2)_Note_R1_Aging_Q2_11" xfId="9871"/>
    <cellStyle name="_Price_Training_Huawei_4Apr06_Q1 2008 - J027 - JI Group - Note R11_Q309_J032_Note R1_Audit (2)_Note_R1_Aging_Q2_11 2" xfId="13009"/>
    <cellStyle name="_Price_Training_Huawei_4Apr06_Q1 2008 - J027 - JI Group - Note R11_Q309_J032_Note R1_Audit (2)_Note_R1_Aging_Q3_11" xfId="12895"/>
    <cellStyle name="_Price_Training_Huawei_4Apr06_Q1 2008 - J027 - JI Group - Note R11_Q309_J032_Note R1_Audit (2)_Note_R1_Aging_Q4" xfId="9872"/>
    <cellStyle name="_Price_Training_Huawei_4Apr06_Q1 2008 - J027 - JI Group - Note R11_Q309_J032_Note R1_Audit (2)_Note_R1_Aging_Q4 2" xfId="12696"/>
    <cellStyle name="_Price_Training_Huawei_4Apr06_Q1 2008 - J027 - JI Group - Note R11_Q309_J032_Note R1_Audit (2)_Q210_J032_Note R1_Unrealised" xfId="9873"/>
    <cellStyle name="_Price_Training_Huawei_4Apr06_Q1 2008 - J027 - JI Group - Note R11_Q309_J032_Note R1_Audit (2)_Q210_J032_Note R1_Unrealised 2" xfId="11531"/>
    <cellStyle name="_Price_Training_Huawei_4Apr06_Q1_09_JAS Group_Note R2" xfId="9874"/>
    <cellStyle name="_Price_Training_Huawei_4Apr06_Q2 2008 - J027 - JI Group - Note R11" xfId="6109"/>
    <cellStyle name="_Price_Training_Huawei_4Apr06_Q209_J027_Note group R2" xfId="9875"/>
    <cellStyle name="_Price_Training_Huawei_4Apr06_Q2-2010_TTT I_Note R3" xfId="7275"/>
    <cellStyle name="_Price_Training_Huawei_4Apr06_Q3 2008 - J027 - JI Group - Note R1" xfId="6110"/>
    <cellStyle name="_Price_Training_Huawei_4Apr06_Q3 2008 - J027 - JI Group - Note R11" xfId="6111"/>
    <cellStyle name="_Price_Training_Huawei_4Apr06_Q309_J032_Note R1_Audit (2)" xfId="9876"/>
    <cellStyle name="_Price_Training_Huawei_4Apr06_Q309_J032_Note R1_Audit (2) 2" xfId="11378"/>
    <cellStyle name="_Price_Training_Huawei_4Apr06_Q309_J032_Note R1_Audit (2) 3" xfId="12286"/>
    <cellStyle name="_Price_Training_Huawei_4Apr06_Q309_J032_Note R1_Audit (2)_JTS_Note R1_Q2Y2010" xfId="9877"/>
    <cellStyle name="_Price_Training_Huawei_4Apr06_Q309_J032_Note R1_Audit (2)_JTS_Note R1_Q2Y2010 2" xfId="11354"/>
    <cellStyle name="_Price_Training_Huawei_4Apr06_Q309_J032_Note R1_Audit (2)_Note_R1_Aging_Q2_11" xfId="9878"/>
    <cellStyle name="_Price_Training_Huawei_4Apr06_Q309_J032_Note R1_Audit (2)_Note_R1_Aging_Q2_11 2" xfId="12656"/>
    <cellStyle name="_Price_Training_Huawei_4Apr06_Q309_J032_Note R1_Audit (2)_Note_R1_Aging_Q3_11" xfId="11783"/>
    <cellStyle name="_Price_Training_Huawei_4Apr06_Q309_J032_Note R1_Audit (2)_Note_R1_Aging_Q4" xfId="9879"/>
    <cellStyle name="_Price_Training_Huawei_4Apr06_Q309_J032_Note R1_Audit (2)_Note_R1_Aging_Q4 2" xfId="11985"/>
    <cellStyle name="_Price_Training_Huawei_4Apr06_Q309_J032_Note R1_Audit (2)_Q210_J032_Note R1_Unrealised" xfId="9880"/>
    <cellStyle name="_Price_Training_Huawei_4Apr06_Q309_J032_Note R1_Audit (2)_Q210_J032_Note R1_Unrealised 2" xfId="12554"/>
    <cellStyle name="_Price_Training_Huawei_4Apr06_Q3-2011_TTT BB_Note R1" xfId="11215"/>
    <cellStyle name="_Price_Training_Huawei_4Apr06_R11_Detail cash flow" xfId="835"/>
    <cellStyle name="_Price_Training_Huawei_4Apr06_R11_Detail cash flow 2" xfId="10570"/>
    <cellStyle name="_Price_Training_Huawei_4Apr06_R11_Detail cash flow_(2)Sum of cash&amp;cash equivalent" xfId="836"/>
    <cellStyle name="_Price_Training_Huawei_4Apr06_RD" xfId="10487"/>
    <cellStyle name="_Price_Training_Huawei_4Apr06_Y2008_JI Group - Note R11" xfId="6112"/>
    <cellStyle name="_price_tt&amp;t-25_480407" xfId="837"/>
    <cellStyle name="_price_tt&amp;t-25_480407 10" xfId="6113"/>
    <cellStyle name="_price_tt&amp;t-25_480407 11" xfId="6114"/>
    <cellStyle name="_price_tt&amp;t-25_480407 12" xfId="6115"/>
    <cellStyle name="_price_tt&amp;t-25_480407 13" xfId="6116"/>
    <cellStyle name="_price_tt&amp;t-25_480407 14" xfId="6117"/>
    <cellStyle name="_price_tt&amp;t-25_480407 15" xfId="6118"/>
    <cellStyle name="_price_tt&amp;t-25_480407 16" xfId="6119"/>
    <cellStyle name="_price_tt&amp;t-25_480407 17" xfId="6120"/>
    <cellStyle name="_price_tt&amp;t-25_480407 18" xfId="6121"/>
    <cellStyle name="_price_tt&amp;t-25_480407 19" xfId="6122"/>
    <cellStyle name="_price_tt&amp;t-25_480407 2" xfId="2281"/>
    <cellStyle name="_price_tt&amp;t-25_480407 2 2" xfId="10898"/>
    <cellStyle name="_price_tt&amp;t-25_480407 2 3" xfId="11546"/>
    <cellStyle name="_price_tt&amp;t-25_480407 20" xfId="6123"/>
    <cellStyle name="_price_tt&amp;t-25_480407 21" xfId="6124"/>
    <cellStyle name="_price_tt&amp;t-25_480407 22" xfId="6125"/>
    <cellStyle name="_price_tt&amp;t-25_480407 23" xfId="6126"/>
    <cellStyle name="_price_tt&amp;t-25_480407 24" xfId="10571"/>
    <cellStyle name="_price_tt&amp;t-25_480407 3" xfId="2044"/>
    <cellStyle name="_price_tt&amp;t-25_480407 3 2" xfId="10947"/>
    <cellStyle name="_price_tt&amp;t-25_480407 4" xfId="6127"/>
    <cellStyle name="_price_tt&amp;t-25_480407 5" xfId="6128"/>
    <cellStyle name="_price_tt&amp;t-25_480407 6" xfId="6129"/>
    <cellStyle name="_price_tt&amp;t-25_480407 7" xfId="6130"/>
    <cellStyle name="_price_tt&amp;t-25_480407 8" xfId="6131"/>
    <cellStyle name="_price_tt&amp;t-25_480407 9" xfId="6132"/>
    <cellStyle name="_price_tt&amp;t-25_480407_(11)unrealised ex.rate" xfId="838"/>
    <cellStyle name="_price_tt&amp;t-25_480407_(11)unrealised ex.rate 2" xfId="839"/>
    <cellStyle name="_price_tt&amp;t-25_480407_(11)unrealised ex.rate 3" xfId="840"/>
    <cellStyle name="_price_tt&amp;t-25_480407_(11)unrealised ex.rate 4" xfId="841"/>
    <cellStyle name="_price_tt&amp;t-25_480407_(11)unrealised ex.rate 5" xfId="842"/>
    <cellStyle name="_price_tt&amp;t-25_480407_(11)unrealised ex.rate_(2)Sum of cash&amp;cash equipvalent" xfId="843"/>
    <cellStyle name="_price_tt&amp;t-25_480407_(11)unrealised ex.rate_(2)Sum of cash&amp;cash equipvalent 2" xfId="844"/>
    <cellStyle name="_price_tt&amp;t-25_480407_(11)unrealised ex.rate_(2)Sum of cash&amp;cash equipvalent 3" xfId="845"/>
    <cellStyle name="_price_tt&amp;t-25_480407_(11)unrealised ex.rate_(2)Sum of cash&amp;cash equipvalent 4" xfId="846"/>
    <cellStyle name="_price_tt&amp;t-25_480407_(11)unrealised ex.rate_(2)Sum of cash&amp;cash equipvalent 5" xfId="847"/>
    <cellStyle name="_price_tt&amp;t-25_480407_(11)unrealised ex.rate_(3)Aging AR" xfId="848"/>
    <cellStyle name="_price_tt&amp;t-25_480407_(11)unrealised ex.rate_(3)Aging AR 2" xfId="849"/>
    <cellStyle name="_price_tt&amp;t-25_480407_(11)unrealised ex.rate_(3)Aging AR 3" xfId="850"/>
    <cellStyle name="_price_tt&amp;t-25_480407_(11)unrealised ex.rate_(3)Aging AR 4" xfId="851"/>
    <cellStyle name="_price_tt&amp;t-25_480407_(11)unrealised ex.rate_(3)Aging AR 5" xfId="852"/>
    <cellStyle name="_price_tt&amp;t-25_480407_(12) Detail cash flow" xfId="10392"/>
    <cellStyle name="_price_tt&amp;t-25_480407_(3)Selling and admin Q2_Y2009" xfId="9881"/>
    <cellStyle name="_price_tt&amp;t-25_480407_(3)Selling and admin Q2_Y2009 2" xfId="10393"/>
    <cellStyle name="_price_tt&amp;t-25_480407_(3)Selling and admin Q2_Y2009_2010_JAS Group_R3_Expenses by nature 2009" xfId="9882"/>
    <cellStyle name="_price_tt&amp;t-25_480407_(3)Selling and admin Q2_Y2009_Q209_J027_Note group R3" xfId="9883"/>
    <cellStyle name="_price_tt&amp;t-25_480407_(3)Selling and admin Q2_Y2009_Q209_J027_Note group R3 2" xfId="10394"/>
    <cellStyle name="_price_tt&amp;t-25_480407_(3)Selling and admin Q2_Y2009_Q209_J027_Note group R3_2010_JAS Group_R3_Expenses by nature 2009" xfId="9884"/>
    <cellStyle name="_price_tt&amp;t-25_480407_2008Q1_JI Group - Note R11" xfId="853"/>
    <cellStyle name="_price_tt&amp;t-25_480407_2008Q1_JI Group - Note R11 2" xfId="2045"/>
    <cellStyle name="_price_tt&amp;t-25_480407_2008Q1_JI Group - Note R11 3" xfId="10572"/>
    <cellStyle name="_price_tt&amp;t-25_480407_2008Q1_JI Group - Note R11_(11)unrealised ex.rate" xfId="854"/>
    <cellStyle name="_price_tt&amp;t-25_480407_2008Q1_JI Group - Note R11_(11)unrealised ex.rate 2" xfId="855"/>
    <cellStyle name="_price_tt&amp;t-25_480407_2008Q1_JI Group - Note R11_(11)unrealised ex.rate 3" xfId="856"/>
    <cellStyle name="_price_tt&amp;t-25_480407_2008Q1_JI Group - Note R11_(11)unrealised ex.rate 4" xfId="857"/>
    <cellStyle name="_price_tt&amp;t-25_480407_2008Q1_JI Group - Note R11_(11)unrealised ex.rate 5" xfId="858"/>
    <cellStyle name="_price_tt&amp;t-25_480407_2008Q1_JI Group - Note R11_(11)unrealised ex.rate_(2)Sum of cash&amp;cash equipvalent" xfId="859"/>
    <cellStyle name="_price_tt&amp;t-25_480407_2008Q1_JI Group - Note R11_(11)unrealised ex.rate_(2)Sum of cash&amp;cash equipvalent 2" xfId="860"/>
    <cellStyle name="_price_tt&amp;t-25_480407_2008Q1_JI Group - Note R11_(11)unrealised ex.rate_(2)Sum of cash&amp;cash equipvalent 3" xfId="861"/>
    <cellStyle name="_price_tt&amp;t-25_480407_2008Q1_JI Group - Note R11_(11)unrealised ex.rate_(2)Sum of cash&amp;cash equipvalent 4" xfId="862"/>
    <cellStyle name="_price_tt&amp;t-25_480407_2008Q1_JI Group - Note R11_(11)unrealised ex.rate_(2)Sum of cash&amp;cash equipvalent 5" xfId="863"/>
    <cellStyle name="_price_tt&amp;t-25_480407_2008Q1_JI Group - Note R11_(11)unrealised ex.rate_(3)Aging AR" xfId="864"/>
    <cellStyle name="_price_tt&amp;t-25_480407_2008Q1_JI Group - Note R11_(11)unrealised ex.rate_(3)Aging AR 2" xfId="865"/>
    <cellStyle name="_price_tt&amp;t-25_480407_2008Q1_JI Group - Note R11_(11)unrealised ex.rate_(3)Aging AR 2_Cashflow_Company only" xfId="4469"/>
    <cellStyle name="_price_tt&amp;t-25_480407_2008Q1_JI Group - Note R11_(11)unrealised ex.rate_(3)Aging AR 3" xfId="866"/>
    <cellStyle name="_price_tt&amp;t-25_480407_2008Q1_JI Group - Note R11_(11)unrealised ex.rate_(3)Aging AR 3_Cashflow_Company only" xfId="4468"/>
    <cellStyle name="_price_tt&amp;t-25_480407_2008Q1_JI Group - Note R11_(11)unrealised ex.rate_(3)Aging AR 4" xfId="867"/>
    <cellStyle name="_price_tt&amp;t-25_480407_2008Q1_JI Group - Note R11_(11)unrealised ex.rate_(3)Aging AR 4_Cashflow_Company only" xfId="4467"/>
    <cellStyle name="_price_tt&amp;t-25_480407_2008Q1_JI Group - Note R11_(11)unrealised ex.rate_(3)Aging AR 5" xfId="868"/>
    <cellStyle name="_price_tt&amp;t-25_480407_2008Q1_JI Group - Note R11_(11)unrealised ex.rate_(3)Aging AR 5_Cashflow_Company only" xfId="4466"/>
    <cellStyle name="_price_tt&amp;t-25_480407_2008Q1_JI Group - Note R11_(11)unrealised ex.rate_(3)Aging AR_Cashflow_Company only" xfId="4470"/>
    <cellStyle name="_price_tt&amp;t-25_480407_2008Q1_JI Group - Note R11_(12) Detail cash flow" xfId="10395"/>
    <cellStyle name="_price_tt&amp;t-25_480407_2008Q1_JI Group - Note R11_(12) Detail cash flow_Cashflow_Company only" xfId="4465"/>
    <cellStyle name="_price_tt&amp;t-25_480407_2008Q1_JI Group - Note R11_(3)Selling and admin Q2_Y2009" xfId="9885"/>
    <cellStyle name="_price_tt&amp;t-25_480407_2008Q1_JI Group - Note R11_(3)Selling and admin Q2_Y2009 2" xfId="10396"/>
    <cellStyle name="_price_tt&amp;t-25_480407_2008Q1_JI Group - Note R11_(3)Selling and admin Q2_Y2009 2_Cashflow_Company only" xfId="4612"/>
    <cellStyle name="_price_tt&amp;t-25_480407_2008Q1_JI Group - Note R11_(3)Selling and admin Q2_Y2009_2010_JAS Group_R3_Expenses by nature 2009" xfId="9886"/>
    <cellStyle name="_price_tt&amp;t-25_480407_2008Q1_JI Group - Note R11_(3)Selling and admin Q2_Y2009_2010_JAS Group_R3_Expenses by nature 2009_Cashflow_Company only" xfId="4464"/>
    <cellStyle name="_price_tt&amp;t-25_480407_2008Q1_JI Group - Note R11_(3)Selling and admin Q2_Y2009_Cashflow_Company only" xfId="4601"/>
    <cellStyle name="_price_tt&amp;t-25_480407_2008Q1_JI Group - Note R11_(3)Selling and admin Q2_Y2009_Q209_J027_Note group R3" xfId="9887"/>
    <cellStyle name="_price_tt&amp;t-25_480407_2008Q1_JI Group - Note R11_(3)Selling and admin Q2_Y2009_Q209_J027_Note group R3 2" xfId="10397"/>
    <cellStyle name="_price_tt&amp;t-25_480407_2008Q1_JI Group - Note R11_(3)Selling and admin Q2_Y2009_Q209_J027_Note group R3 2_Cashflow_Company only" xfId="4516"/>
    <cellStyle name="_price_tt&amp;t-25_480407_2008Q1_JI Group - Note R11_(3)Selling and admin Q2_Y2009_Q209_J027_Note group R3_2010_JAS Group_R3_Expenses by nature 2009" xfId="9888"/>
    <cellStyle name="_price_tt&amp;t-25_480407_2008Q1_JI Group - Note R11_(3)Selling and admin Q2_Y2009_Q209_J027_Note group R3_2010_JAS Group_R3_Expenses by nature 2009_Cashflow_Company only" xfId="4463"/>
    <cellStyle name="_price_tt&amp;t-25_480407_2008Q1_JI Group - Note R11_(3)Selling and admin Q2_Y2009_Q209_J027_Note group R3_Cashflow_Company only" xfId="4955"/>
    <cellStyle name="_price_tt&amp;t-25_480407_2008Q1_JI Group - Note R11_2010_Q3_TTT I_Note R3." xfId="7276"/>
    <cellStyle name="_price_tt&amp;t-25_480407_2008Q1_JI Group - Note R11_2010_Q3_TTT I_Note R3._Cashflow_Company only" xfId="4462"/>
    <cellStyle name="_price_tt&amp;t-25_480407_2008Q1_JI Group - Note R11_2010_Q4_TTT I_Note R3" xfId="7277"/>
    <cellStyle name="_price_tt&amp;t-25_480407_2008Q1_JI Group - Note R11_2010_Q4_TTT I_Note R3_Cashflow_Company only" xfId="4461"/>
    <cellStyle name="_price_tt&amp;t-25_480407_2008Q1_JI Group - Note R11_Cashflow_Company only" xfId="4471"/>
    <cellStyle name="_price_tt&amp;t-25_480407_2008Q1_JI Group - Note R11_detail cash flow" xfId="7110"/>
    <cellStyle name="_price_tt&amp;t-25_480407_2008Q1_JI Group - Note R11_detail cash flow 2" xfId="12525"/>
    <cellStyle name="_price_tt&amp;t-25_480407_2008Q1_JI Group - Note R11_detail cash flow 2_Cashflow_Company only" xfId="4459"/>
    <cellStyle name="_price_tt&amp;t-25_480407_2008Q1_JI Group - Note R11_detail cash flow_Cashflow_Company only" xfId="4460"/>
    <cellStyle name="_price_tt&amp;t-25_480407_2008Q1_JI Group - Note R11_Note unrealized (update)" xfId="9889"/>
    <cellStyle name="_price_tt&amp;t-25_480407_2008Q1_JI Group - Note R11_Note unrealized (update) 2" xfId="11962"/>
    <cellStyle name="_price_tt&amp;t-25_480407_2008Q1_JI Group - Note R11_Note unrealized (update) 2_Cashflow_Company only" xfId="4600"/>
    <cellStyle name="_price_tt&amp;t-25_480407_2008Q1_JI Group - Note R11_Note unrealized (update) 3" xfId="11675"/>
    <cellStyle name="_price_tt&amp;t-25_480407_2008Q1_JI Group - Note R11_Note unrealized (update) 3_Cashflow_Company only" xfId="4708"/>
    <cellStyle name="_price_tt&amp;t-25_480407_2008Q1_JI Group - Note R11_Note unrealized (update)_Cashflow_Company only" xfId="4458"/>
    <cellStyle name="_price_tt&amp;t-25_480407_2008Q1_JI Group - Note R11_Note unrealized (update)_JTS_Note R1_Q2Y2010" xfId="9890"/>
    <cellStyle name="_price_tt&amp;t-25_480407_2008Q1_JI Group - Note R11_Note unrealized (update)_JTS_Note R1_Q2Y2010 2" xfId="12040"/>
    <cellStyle name="_price_tt&amp;t-25_480407_2008Q1_JI Group - Note R11_Note unrealized (update)_JTS_Note R1_Q2Y2010 2_Cashflow_Company only" xfId="4599"/>
    <cellStyle name="_price_tt&amp;t-25_480407_2008Q1_JI Group - Note R11_Note unrealized (update)_JTS_Note R1_Q2Y2010_Cashflow_Company only" xfId="4457"/>
    <cellStyle name="_price_tt&amp;t-25_480407_2008Q1_JI Group - Note R11_Note unrealized (update)_Note_R1_Aging_Q2_11" xfId="9891"/>
    <cellStyle name="_price_tt&amp;t-25_480407_2008Q1_JI Group - Note R11_Note unrealized (update)_Note_R1_Aging_Q2_11 2" xfId="12228"/>
    <cellStyle name="_price_tt&amp;t-25_480407_2008Q1_JI Group - Note R11_Note unrealized (update)_Note_R1_Aging_Q2_11 2_Cashflow_Company only" xfId="4728"/>
    <cellStyle name="_price_tt&amp;t-25_480407_2008Q1_JI Group - Note R11_Note unrealized (update)_Note_R1_Aging_Q2_11_Cashflow_Company only" xfId="4703"/>
    <cellStyle name="_price_tt&amp;t-25_480407_2008Q1_JI Group - Note R11_Note unrealized (update)_Note_R1_Aging_Q3_11" xfId="11656"/>
    <cellStyle name="_price_tt&amp;t-25_480407_2008Q1_JI Group - Note R11_Note unrealized (update)_Note_R1_Aging_Q3_11_Cashflow_Company only" xfId="4456"/>
    <cellStyle name="_price_tt&amp;t-25_480407_2008Q1_JI Group - Note R11_Note unrealized (update)_Note_R1_Aging_Q4" xfId="9892"/>
    <cellStyle name="_price_tt&amp;t-25_480407_2008Q1_JI Group - Note R11_Note unrealized (update)_Note_R1_Aging_Q4 2" xfId="12462"/>
    <cellStyle name="_price_tt&amp;t-25_480407_2008Q1_JI Group - Note R11_Note unrealized (update)_Note_R1_Aging_Q4 2_Cashflow_Company only" xfId="4454"/>
    <cellStyle name="_price_tt&amp;t-25_480407_2008Q1_JI Group - Note R11_Note unrealized (update)_Note_R1_Aging_Q4_Cashflow_Company only" xfId="4455"/>
    <cellStyle name="_price_tt&amp;t-25_480407_2008Q1_JI Group - Note R11_Note unrealized (update)_Q210_J032_Note R1_Unrealised" xfId="9893"/>
    <cellStyle name="_price_tt&amp;t-25_480407_2008Q1_JI Group - Note R11_Note unrealized (update)_Q210_J032_Note R1_Unrealised 2" xfId="12865"/>
    <cellStyle name="_price_tt&amp;t-25_480407_2008Q1_JI Group - Note R11_Note unrealized (update)_Q210_J032_Note R1_Unrealised 2_Cashflow_Company only" xfId="4452"/>
    <cellStyle name="_price_tt&amp;t-25_480407_2008Q1_JI Group - Note R11_Note unrealized (update)_Q210_J032_Note R1_Unrealised_Cashflow_Company only" xfId="4453"/>
    <cellStyle name="_price_tt&amp;t-25_480407_2008Q1_JI Group - Note R11_Note_Cash&amp;Cash equivalent" xfId="2119"/>
    <cellStyle name="_price_tt&amp;t-25_480407_2008Q1_JI Group - Note R11_Note_Cash&amp;Cash equivalent_Cashflow_Company only" xfId="4451"/>
    <cellStyle name="_price_tt&amp;t-25_480407_2008Q1_JI Group - Note R11_Q1_09_JAS Group_Note R2" xfId="9894"/>
    <cellStyle name="_price_tt&amp;t-25_480407_2008Q1_JI Group - Note R11_Q1_09_JAS Group_Note R2_Cashflow_Company only" xfId="4450"/>
    <cellStyle name="_price_tt&amp;t-25_480407_2008Q1_JI Group - Note R11_Q209_J027_Note group R2" xfId="9895"/>
    <cellStyle name="_price_tt&amp;t-25_480407_2008Q1_JI Group - Note R11_Q209_J027_Note group R2_Cashflow_Company only" xfId="4449"/>
    <cellStyle name="_price_tt&amp;t-25_480407_2008Q1_JI Group - Note R11_Q2-2010_TTT I_Note R3" xfId="7278"/>
    <cellStyle name="_price_tt&amp;t-25_480407_2008Q1_JI Group - Note R11_Q2-2010_TTT I_Note R3_Cashflow_Company only" xfId="4448"/>
    <cellStyle name="_price_tt&amp;t-25_480407_2008Q1_JI Group - Note R11_Q309_J032_Note R1_Audit (2)" xfId="9896"/>
    <cellStyle name="_price_tt&amp;t-25_480407_2008Q1_JI Group - Note R11_Q309_J032_Note R1_Audit (2) 2" xfId="12008"/>
    <cellStyle name="_price_tt&amp;t-25_480407_2008Q1_JI Group - Note R11_Q309_J032_Note R1_Audit (2) 2_Cashflow_Company only" xfId="4727"/>
    <cellStyle name="_price_tt&amp;t-25_480407_2008Q1_JI Group - Note R11_Q309_J032_Note R1_Audit (2) 3" xfId="12589"/>
    <cellStyle name="_price_tt&amp;t-25_480407_2008Q1_JI Group - Note R11_Q309_J032_Note R1_Audit (2) 3_Cashflow_Company only" xfId="4447"/>
    <cellStyle name="_price_tt&amp;t-25_480407_2008Q1_JI Group - Note R11_Q309_J032_Note R1_Audit (2)_Cashflow_Company only" xfId="4598"/>
    <cellStyle name="_price_tt&amp;t-25_480407_2008Q1_JI Group - Note R11_Q309_J032_Note R1_Audit (2)_JTS_Note R1_Q2Y2010" xfId="9897"/>
    <cellStyle name="_price_tt&amp;t-25_480407_2008Q1_JI Group - Note R11_Q309_J032_Note R1_Audit (2)_JTS_Note R1_Q2Y2010 2" xfId="11268"/>
    <cellStyle name="_price_tt&amp;t-25_480407_2008Q1_JI Group - Note R11_Q309_J032_Note R1_Audit (2)_JTS_Note R1_Q2Y2010 2_Cashflow_Company only" xfId="5088"/>
    <cellStyle name="_price_tt&amp;t-25_480407_2008Q1_JI Group - Note R11_Q309_J032_Note R1_Audit (2)_JTS_Note R1_Q2Y2010_Cashflow_Company only" xfId="4966"/>
    <cellStyle name="_price_tt&amp;t-25_480407_2008Q1_JI Group - Note R11_Q309_J032_Note R1_Audit (2)_Note_R1_Aging_Q2_11" xfId="9898"/>
    <cellStyle name="_price_tt&amp;t-25_480407_2008Q1_JI Group - Note R11_Q309_J032_Note R1_Audit (2)_Note_R1_Aging_Q2_11 2" xfId="11162"/>
    <cellStyle name="_price_tt&amp;t-25_480407_2008Q1_JI Group - Note R11_Q309_J032_Note R1_Audit (2)_Note_R1_Aging_Q2_11 2_Cashflow_Company only" xfId="5087"/>
    <cellStyle name="_price_tt&amp;t-25_480407_2008Q1_JI Group - Note R11_Q309_J032_Note R1_Audit (2)_Note_R1_Aging_Q2_11_Cashflow_Company only" xfId="4989"/>
    <cellStyle name="_price_tt&amp;t-25_480407_2008Q1_JI Group - Note R11_Q309_J032_Note R1_Audit (2)_Note_R1_Aging_Q3_11" xfId="10497"/>
    <cellStyle name="_price_tt&amp;t-25_480407_2008Q1_JI Group - Note R11_Q309_J032_Note R1_Audit (2)_Note_R1_Aging_Q3_11_Cashflow_Company only" xfId="4971"/>
    <cellStyle name="_price_tt&amp;t-25_480407_2008Q1_JI Group - Note R11_Q309_J032_Note R1_Audit (2)_Note_R1_Aging_Q4" xfId="9899"/>
    <cellStyle name="_price_tt&amp;t-25_480407_2008Q1_JI Group - Note R11_Q309_J032_Note R1_Audit (2)_Note_R1_Aging_Q4 2" xfId="11506"/>
    <cellStyle name="_price_tt&amp;t-25_480407_2008Q1_JI Group - Note R11_Q309_J032_Note R1_Audit (2)_Note_R1_Aging_Q4 2_Cashflow_Company only" xfId="4597"/>
    <cellStyle name="_price_tt&amp;t-25_480407_2008Q1_JI Group - Note R11_Q309_J032_Note R1_Audit (2)_Note_R1_Aging_Q4_Cashflow_Company only" xfId="4446"/>
    <cellStyle name="_price_tt&amp;t-25_480407_2008Q1_JI Group - Note R11_Q309_J032_Note R1_Audit (2)_Q210_J032_Note R1_Unrealised" xfId="9900"/>
    <cellStyle name="_price_tt&amp;t-25_480407_2008Q1_JI Group - Note R11_Q309_J032_Note R1_Audit (2)_Q210_J032_Note R1_Unrealised 2" xfId="12777"/>
    <cellStyle name="_price_tt&amp;t-25_480407_2008Q1_JI Group - Note R11_Q309_J032_Note R1_Audit (2)_Q210_J032_Note R1_Unrealised 2_Cashflow_Company only" xfId="4444"/>
    <cellStyle name="_price_tt&amp;t-25_480407_2008Q1_JI Group - Note R11_Q309_J032_Note R1_Audit (2)_Q210_J032_Note R1_Unrealised_Cashflow_Company only" xfId="4445"/>
    <cellStyle name="_price_tt&amp;t-25_480407_2008Q2_JIG_Note R11" xfId="6133"/>
    <cellStyle name="_price_tt&amp;t-25_480407_2008Q2_JIG_Note R11_Cashflow_Company only" xfId="4443"/>
    <cellStyle name="_price_tt&amp;t-25_480407_2008Q3- J027 - JI Group - Note R1" xfId="6134"/>
    <cellStyle name="_price_tt&amp;t-25_480407_2008Q3- J027 - JI Group - Note R1 2" xfId="12307"/>
    <cellStyle name="_price_tt&amp;t-25_480407_2008Q3- J027 - JI Group - Note R1 2_Cashflow_Company only" xfId="4596"/>
    <cellStyle name="_price_tt&amp;t-25_480407_2008Q3- J027 - JI Group - Note R1_Cashflow_Company only" xfId="4442"/>
    <cellStyle name="_price_tt&amp;t-25_480407_2008Q3- J027 - JI Group - Note R1_Q1_09_JAS Group_Note R2" xfId="9901"/>
    <cellStyle name="_price_tt&amp;t-25_480407_2008Q3- J027 - JI Group - Note R1_Q1_09_JAS Group_Note R2_Cashflow_Company only" xfId="4441"/>
    <cellStyle name="_price_tt&amp;t-25_480407_2008Q3- J027 - JI Group - Note R1_Q209_J027_Note group R2" xfId="9902"/>
    <cellStyle name="_price_tt&amp;t-25_480407_2008Q3- J027 - JI Group - Note R1_Q209_J027_Note group R2_Cashflow_Company only" xfId="4440"/>
    <cellStyle name="_price_tt&amp;t-25_480407_2010_Q3_TTT I_Note R3." xfId="7279"/>
    <cellStyle name="_price_tt&amp;t-25_480407_2010_Q3_TTT I_Note R3._Cashflow_Company only" xfId="4439"/>
    <cellStyle name="_price_tt&amp;t-25_480407_2010_Q4_TTT I_Note R3" xfId="7280"/>
    <cellStyle name="_price_tt&amp;t-25_480407_2010_Q4_TTT I_Note R3_Cashflow_Company only" xfId="4595"/>
    <cellStyle name="_price_tt&amp;t-25_480407_3-TTTBB Budget 2010 to Dept (2)" xfId="12452"/>
    <cellStyle name="_price_tt&amp;t-25_480407_3-TTTBB Budget 2010 to Dept (2)_Cashflow_Company only" xfId="4438"/>
    <cellStyle name="_price_tt&amp;t-25_480407_BS (T)" xfId="5804"/>
    <cellStyle name="_price_tt&amp;t-25_480407_BS (T)_Cashflow_Company only" xfId="4437"/>
    <cellStyle name="_price_tt&amp;t-25_480407_Cashflow_Company only" xfId="4603"/>
    <cellStyle name="_price_tt&amp;t-25_480407_detail cash flow" xfId="7111"/>
    <cellStyle name="_price_tt&amp;t-25_480407_detail cash flow 2" xfId="12314"/>
    <cellStyle name="_price_tt&amp;t-25_480407_detail cash flow 2_Cashflow_Company only" xfId="4594"/>
    <cellStyle name="_price_tt&amp;t-25_480407_detail cash flow_Cashflow_Company only" xfId="4436"/>
    <cellStyle name="_price_tt&amp;t-25_480407_Movement CIP" xfId="11781"/>
    <cellStyle name="_price_tt&amp;t-25_480407_Movement CIP_Cashflow_Company only" xfId="4435"/>
    <cellStyle name="_price_tt&amp;t-25_480407_Note unrealized (update)" xfId="9903"/>
    <cellStyle name="_price_tt&amp;t-25_480407_Note unrealized (update) 2" xfId="11841"/>
    <cellStyle name="_price_tt&amp;t-25_480407_Note unrealized (update) 2_Cashflow_Company only" xfId="4433"/>
    <cellStyle name="_price_tt&amp;t-25_480407_Note unrealized (update) 3" xfId="12856"/>
    <cellStyle name="_price_tt&amp;t-25_480407_Note unrealized (update) 3_Cashflow_Company only" xfId="4954"/>
    <cellStyle name="_price_tt&amp;t-25_480407_Note unrealized (update)_Cashflow_Company only" xfId="4434"/>
    <cellStyle name="_price_tt&amp;t-25_480407_Note unrealized (update)_JTS_Note R1_Q2Y2010" xfId="9904"/>
    <cellStyle name="_price_tt&amp;t-25_480407_Note unrealized (update)_JTS_Note R1_Q2Y2010 2" xfId="11352"/>
    <cellStyle name="_price_tt&amp;t-25_480407_Note unrealized (update)_JTS_Note R1_Q2Y2010 2_Cashflow_Company only" xfId="4432"/>
    <cellStyle name="_price_tt&amp;t-25_480407_Note unrealized (update)_JTS_Note R1_Q2Y2010_Cashflow_Company only" xfId="4709"/>
    <cellStyle name="_price_tt&amp;t-25_480407_Note unrealized (update)_Note_R1_Aging_Q2_11" xfId="9905"/>
    <cellStyle name="_price_tt&amp;t-25_480407_Note unrealized (update)_Note_R1_Aging_Q2_11 2" xfId="11579"/>
    <cellStyle name="_price_tt&amp;t-25_480407_Note unrealized (update)_Note_R1_Aging_Q2_11 2_Cashflow_Company only" xfId="4644"/>
    <cellStyle name="_price_tt&amp;t-25_480407_Note unrealized (update)_Note_R1_Aging_Q2_11_Cashflow_Company only" xfId="4953"/>
    <cellStyle name="_price_tt&amp;t-25_480407_Note unrealized (update)_Note_R1_Aging_Q3_11" xfId="12529"/>
    <cellStyle name="_price_tt&amp;t-25_480407_Note unrealized (update)_Note_R1_Aging_Q3_11_Cashflow_Company only" xfId="4431"/>
    <cellStyle name="_price_tt&amp;t-25_480407_Note unrealized (update)_Note_R1_Aging_Q4" xfId="9906"/>
    <cellStyle name="_price_tt&amp;t-25_480407_Note unrealized (update)_Note_R1_Aging_Q4 2" xfId="10693"/>
    <cellStyle name="_price_tt&amp;t-25_480407_Note unrealized (update)_Note_R1_Aging_Q4 2_Cashflow_Company only" xfId="4691"/>
    <cellStyle name="_price_tt&amp;t-25_480407_Note unrealized (update)_Note_R1_Aging_Q4_Cashflow_Company only" xfId="4952"/>
    <cellStyle name="_price_tt&amp;t-25_480407_Note unrealized (update)_Q210_J032_Note R1_Unrealised" xfId="9907"/>
    <cellStyle name="_price_tt&amp;t-25_480407_Note unrealized (update)_Q210_J032_Note R1_Unrealised 2" xfId="11971"/>
    <cellStyle name="_price_tt&amp;t-25_480407_Note unrealized (update)_Q210_J032_Note R1_Unrealised 2_Cashflow_Company only" xfId="4593"/>
    <cellStyle name="_price_tt&amp;t-25_480407_Note unrealized (update)_Q210_J032_Note R1_Unrealised_Cashflow_Company only" xfId="4430"/>
    <cellStyle name="_price_tt&amp;t-25_480407_Note_Cash&amp;Cash equivalent" xfId="2609"/>
    <cellStyle name="_price_tt&amp;t-25_480407_Note_Cash&amp;Cash equivalent_Cashflow_Company only" xfId="4429"/>
    <cellStyle name="_price_tt&amp;t-25_480407_only" xfId="2188"/>
    <cellStyle name="_price_tt&amp;t-25_480407_only_Cashflow_Company only" xfId="4428"/>
    <cellStyle name="_price_tt&amp;t-25_480407_PL" xfId="2200"/>
    <cellStyle name="_price_tt&amp;t-25_480407_PL_Cashflow_Company only" xfId="4427"/>
    <cellStyle name="_price_tt&amp;t-25_480407_Q1 2008 - J027 - cash flow conso - WP" xfId="869"/>
    <cellStyle name="_price_tt&amp;t-25_480407_Q1 2008 - J027 - cash flow conso - WP 2" xfId="2046"/>
    <cellStyle name="_price_tt&amp;t-25_480407_Q1 2008 - J027 - cash flow conso - WP 2_Cashflow_Company only" xfId="4707"/>
    <cellStyle name="_price_tt&amp;t-25_480407_Q1 2008 - J027 - cash flow conso - WP 3" xfId="10573"/>
    <cellStyle name="_price_tt&amp;t-25_480407_Q1 2008 - J027 - cash flow conso - WP 3_Cashflow_Company only" xfId="4426"/>
    <cellStyle name="_price_tt&amp;t-25_480407_Q1 2008 - J027 - cash flow conso - WP_(11)unrealised ex.rate" xfId="870"/>
    <cellStyle name="_price_tt&amp;t-25_480407_Q1 2008 - J027 - cash flow conso - WP_(11)unrealised ex.rate 2" xfId="871"/>
    <cellStyle name="_price_tt&amp;t-25_480407_Q1 2008 - J027 - cash flow conso - WP_(11)unrealised ex.rate 2_Cashflow_Company only" xfId="4950"/>
    <cellStyle name="_price_tt&amp;t-25_480407_Q1 2008 - J027 - cash flow conso - WP_(11)unrealised ex.rate 3" xfId="872"/>
    <cellStyle name="_price_tt&amp;t-25_480407_Q1 2008 - J027 - cash flow conso - WP_(11)unrealised ex.rate 3_Cashflow_Company only" xfId="4613"/>
    <cellStyle name="_price_tt&amp;t-25_480407_Q1 2008 - J027 - cash flow conso - WP_(11)unrealised ex.rate 4" xfId="873"/>
    <cellStyle name="_price_tt&amp;t-25_480407_Q1 2008 - J027 - cash flow conso - WP_(11)unrealised ex.rate 4_Cashflow_Company only" xfId="4425"/>
    <cellStyle name="_price_tt&amp;t-25_480407_Q1 2008 - J027 - cash flow conso - WP_(11)unrealised ex.rate 5" xfId="874"/>
    <cellStyle name="_price_tt&amp;t-25_480407_Q1 2008 - J027 - cash flow conso - WP_(11)unrealised ex.rate 5_Cashflow_Company only" xfId="4424"/>
    <cellStyle name="_price_tt&amp;t-25_480407_Q1 2008 - J027 - cash flow conso - WP_(11)unrealised ex.rate_(2)Sum of cash&amp;cash equipvalent" xfId="875"/>
    <cellStyle name="_price_tt&amp;t-25_480407_Q1 2008 - J027 - cash flow conso - WP_(11)unrealised ex.rate_(2)Sum of cash&amp;cash equipvalent 2" xfId="876"/>
    <cellStyle name="_price_tt&amp;t-25_480407_Q1 2008 - J027 - cash flow conso - WP_(11)unrealised ex.rate_(2)Sum of cash&amp;cash equipvalent 2_Cashflow_Company only" xfId="4423"/>
    <cellStyle name="_price_tt&amp;t-25_480407_Q1 2008 - J027 - cash flow conso - WP_(11)unrealised ex.rate_(2)Sum of cash&amp;cash equipvalent 3" xfId="877"/>
    <cellStyle name="_price_tt&amp;t-25_480407_Q1 2008 - J027 - cash flow conso - WP_(11)unrealised ex.rate_(2)Sum of cash&amp;cash equipvalent 3_Cashflow_Company only" xfId="4422"/>
    <cellStyle name="_price_tt&amp;t-25_480407_Q1 2008 - J027 - cash flow conso - WP_(11)unrealised ex.rate_(2)Sum of cash&amp;cash equipvalent 4" xfId="878"/>
    <cellStyle name="_price_tt&amp;t-25_480407_Q1 2008 - J027 - cash flow conso - WP_(11)unrealised ex.rate_(2)Sum of cash&amp;cash equipvalent 4_Cashflow_Company only" xfId="4421"/>
    <cellStyle name="_price_tt&amp;t-25_480407_Q1 2008 - J027 - cash flow conso - WP_(11)unrealised ex.rate_(2)Sum of cash&amp;cash equipvalent 5" xfId="879"/>
    <cellStyle name="_price_tt&amp;t-25_480407_Q1 2008 - J027 - cash flow conso - WP_(11)unrealised ex.rate_(2)Sum of cash&amp;cash equipvalent 5_Cashflow_Company only" xfId="4948"/>
    <cellStyle name="_price_tt&amp;t-25_480407_Q1 2008 - J027 - cash flow conso - WP_(11)unrealised ex.rate_(2)Sum of cash&amp;cash equipvalent_Cashflow_Company only" xfId="4949"/>
    <cellStyle name="_price_tt&amp;t-25_480407_Q1 2008 - J027 - cash flow conso - WP_(11)unrealised ex.rate_(3)Aging AR" xfId="880"/>
    <cellStyle name="_price_tt&amp;t-25_480407_Q1 2008 - J027 - cash flow conso - WP_(11)unrealised ex.rate_(3)Aging AR 2" xfId="881"/>
    <cellStyle name="_price_tt&amp;t-25_480407_Q1 2008 - J027 - cash flow conso - WP_(11)unrealised ex.rate_(3)Aging AR 2_Cashflow_Company only" xfId="4420"/>
    <cellStyle name="_price_tt&amp;t-25_480407_Q1 2008 - J027 - cash flow conso - WP_(11)unrealised ex.rate_(3)Aging AR 3" xfId="882"/>
    <cellStyle name="_price_tt&amp;t-25_480407_Q1 2008 - J027 - cash flow conso - WP_(11)unrealised ex.rate_(3)Aging AR 3_Cashflow_Company only" xfId="4419"/>
    <cellStyle name="_price_tt&amp;t-25_480407_Q1 2008 - J027 - cash flow conso - WP_(11)unrealised ex.rate_(3)Aging AR 4" xfId="883"/>
    <cellStyle name="_price_tt&amp;t-25_480407_Q1 2008 - J027 - cash flow conso - WP_(11)unrealised ex.rate_(3)Aging AR 4_Cashflow_Company only" xfId="4418"/>
    <cellStyle name="_price_tt&amp;t-25_480407_Q1 2008 - J027 - cash flow conso - WP_(11)unrealised ex.rate_(3)Aging AR 5" xfId="884"/>
    <cellStyle name="_price_tt&amp;t-25_480407_Q1 2008 - J027 - cash flow conso - WP_(11)unrealised ex.rate_(3)Aging AR 5_Cashflow_Company only" xfId="4947"/>
    <cellStyle name="_price_tt&amp;t-25_480407_Q1 2008 - J027 - cash flow conso - WP_(11)unrealised ex.rate_(3)Aging AR_Cashflow_Company only" xfId="4726"/>
    <cellStyle name="_price_tt&amp;t-25_480407_Q1 2008 - J027 - cash flow conso - WP_(11)unrealised ex.rate_Cashflow_Company only" xfId="4592"/>
    <cellStyle name="_price_tt&amp;t-25_480407_Q1 2008 - J027 - cash flow conso - WP_(12) Detail cash flow" xfId="10398"/>
    <cellStyle name="_price_tt&amp;t-25_480407_Q1 2008 - J027 - cash flow conso - WP_(12) Detail cash flow_Cashflow_Company only" xfId="4611"/>
    <cellStyle name="_price_tt&amp;t-25_480407_Q1 2008 - J027 - cash flow conso - WP_(3)Selling and admin Q2_Y2009" xfId="9908"/>
    <cellStyle name="_price_tt&amp;t-25_480407_Q1 2008 - J027 - cash flow conso - WP_(3)Selling and admin Q2_Y2009 2" xfId="10399"/>
    <cellStyle name="_price_tt&amp;t-25_480407_Q1 2008 - J027 - cash flow conso - WP_(3)Selling and admin Q2_Y2009 2_Cashflow_Company only" xfId="4946"/>
    <cellStyle name="_price_tt&amp;t-25_480407_Q1 2008 - J027 - cash flow conso - WP_(3)Selling and admin Q2_Y2009_2010_JAS Group_R3_Expenses by nature 2009" xfId="9909"/>
    <cellStyle name="_price_tt&amp;t-25_480407_Q1 2008 - J027 - cash flow conso - WP_(3)Selling and admin Q2_Y2009_2010_JAS Group_R3_Expenses by nature 2009_Cashflow_Company only" xfId="4729"/>
    <cellStyle name="_price_tt&amp;t-25_480407_Q1 2008 - J027 - cash flow conso - WP_(3)Selling and admin Q2_Y2009_Cashflow_Company only" xfId="4417"/>
    <cellStyle name="_price_tt&amp;t-25_480407_Q1 2008 - J027 - cash flow conso - WP_(3)Selling and admin Q2_Y2009_Q209_J027_Note group R3" xfId="9910"/>
    <cellStyle name="_price_tt&amp;t-25_480407_Q1 2008 - J027 - cash flow conso - WP_(3)Selling and admin Q2_Y2009_Q209_J027_Note group R3 2" xfId="10400"/>
    <cellStyle name="_price_tt&amp;t-25_480407_Q1 2008 - J027 - cash flow conso - WP_(3)Selling and admin Q2_Y2009_Q209_J027_Note group R3 2_Cashflow_Company only" xfId="4945"/>
    <cellStyle name="_price_tt&amp;t-25_480407_Q1 2008 - J027 - cash flow conso - WP_(3)Selling and admin Q2_Y2009_Q209_J027_Note group R3_2010_JAS Group_R3_Expenses by nature 2009" xfId="9911"/>
    <cellStyle name="_price_tt&amp;t-25_480407_Q1 2008 - J027 - cash flow conso - WP_(3)Selling and admin Q2_Y2009_Q209_J027_Note group R3_2010_JAS Group_R3_Expenses by nature 2009_Cashflow_Company only" xfId="4705"/>
    <cellStyle name="_price_tt&amp;t-25_480407_Q1 2008 - J027 - cash flow conso - WP_(3)Selling and admin Q2_Y2009_Q209_J027_Note group R3_Cashflow_Company only" xfId="4416"/>
    <cellStyle name="_price_tt&amp;t-25_480407_Q1 2008 - J027 - cash flow conso - WP_2010_Q3_TTT I_Note R3." xfId="7281"/>
    <cellStyle name="_price_tt&amp;t-25_480407_Q1 2008 - J027 - cash flow conso - WP_2010_Q3_TTT I_Note R3._Cashflow_Company only" xfId="4415"/>
    <cellStyle name="_price_tt&amp;t-25_480407_Q1 2008 - J027 - cash flow conso - WP_2010_Q4_TTT I_Note R3" xfId="7282"/>
    <cellStyle name="_price_tt&amp;t-25_480407_Q1 2008 - J027 - cash flow conso - WP_2010_Q4_TTT I_Note R3_Cashflow_Company only" xfId="4944"/>
    <cellStyle name="_price_tt&amp;t-25_480407_Q1 2008 - J027 - cash flow conso - WP_Cashflow_Company only" xfId="4951"/>
    <cellStyle name="_price_tt&amp;t-25_480407_Q1 2008 - J027 - cash flow conso - WP_detail cash flow" xfId="7112"/>
    <cellStyle name="_price_tt&amp;t-25_480407_Q1 2008 - J027 - cash flow conso - WP_detail cash flow 2" xfId="11551"/>
    <cellStyle name="_price_tt&amp;t-25_480407_Q1 2008 - J027 - cash flow conso - WP_detail cash flow 2_Cashflow_Company only" xfId="4943"/>
    <cellStyle name="_price_tt&amp;t-25_480407_Q1 2008 - J027 - cash flow conso - WP_detail cash flow_Cashflow_Company only" xfId="4414"/>
    <cellStyle name="_price_tt&amp;t-25_480407_Q1 2008 - J027 - cash flow conso - WP_Note unrealized (update)" xfId="9912"/>
    <cellStyle name="_price_tt&amp;t-25_480407_Q1 2008 - J027 - cash flow conso - WP_Note unrealized (update) 2" xfId="12274"/>
    <cellStyle name="_price_tt&amp;t-25_480407_Q1 2008 - J027 - cash flow conso - WP_Note unrealized (update) 2_Cashflow_Company only" xfId="4413"/>
    <cellStyle name="_price_tt&amp;t-25_480407_Q1 2008 - J027 - cash flow conso - WP_Note unrealized (update) 3" xfId="11999"/>
    <cellStyle name="_price_tt&amp;t-25_480407_Q1 2008 - J027 - cash flow conso - WP_Note unrealized (update) 3_Cashflow_Company only" xfId="4942"/>
    <cellStyle name="_price_tt&amp;t-25_480407_Q1 2008 - J027 - cash flow conso - WP_Note unrealized (update)_Cashflow_Company only" xfId="4720"/>
    <cellStyle name="_price_tt&amp;t-25_480407_Q1 2008 - J027 - cash flow conso - WP_Note unrealized (update)_JTS_Note R1_Q2Y2010" xfId="9913"/>
    <cellStyle name="_price_tt&amp;t-25_480407_Q1 2008 - J027 - cash flow conso - WP_Note unrealized (update)_JTS_Note R1_Q2Y2010 2" xfId="11227"/>
    <cellStyle name="_price_tt&amp;t-25_480407_Q1 2008 - J027 - cash flow conso - WP_Note unrealized (update)_JTS_Note R1_Q2Y2010 2_Cashflow_Company only" xfId="4411"/>
    <cellStyle name="_price_tt&amp;t-25_480407_Q1 2008 - J027 - cash flow conso - WP_Note unrealized (update)_JTS_Note R1_Q2Y2010_Cashflow_Company only" xfId="4412"/>
    <cellStyle name="_price_tt&amp;t-25_480407_Q1 2008 - J027 - cash flow conso - WP_Note unrealized (update)_Note_R1_Aging_Q2_11" xfId="9914"/>
    <cellStyle name="_price_tt&amp;t-25_480407_Q1 2008 - J027 - cash flow conso - WP_Note unrealized (update)_Note_R1_Aging_Q2_11 2" xfId="11181"/>
    <cellStyle name="_price_tt&amp;t-25_480407_Q1 2008 - J027 - cash flow conso - WP_Note unrealized (update)_Note_R1_Aging_Q2_11 2_Cashflow_Company only" xfId="4941"/>
    <cellStyle name="_price_tt&amp;t-25_480407_Q1 2008 - J027 - cash flow conso - WP_Note unrealized (update)_Note_R1_Aging_Q2_11_Cashflow_Company only" xfId="4410"/>
    <cellStyle name="_price_tt&amp;t-25_480407_Q1 2008 - J027 - cash flow conso - WP_Note unrealized (update)_Note_R1_Aging_Q3_11" xfId="12330"/>
    <cellStyle name="_price_tt&amp;t-25_480407_Q1 2008 - J027 - cash flow conso - WP_Note unrealized (update)_Note_R1_Aging_Q3_11_Cashflow_Company only" xfId="4409"/>
    <cellStyle name="_price_tt&amp;t-25_480407_Q1 2008 - J027 - cash flow conso - WP_Note unrealized (update)_Note_R1_Aging_Q4" xfId="9915"/>
    <cellStyle name="_price_tt&amp;t-25_480407_Q1 2008 - J027 - cash flow conso - WP_Note unrealized (update)_Note_R1_Aging_Q4 2" xfId="12078"/>
    <cellStyle name="_price_tt&amp;t-25_480407_Q1 2008 - J027 - cash flow conso - WP_Note unrealized (update)_Note_R1_Aging_Q4 2_Cashflow_Company only" xfId="4752"/>
    <cellStyle name="_price_tt&amp;t-25_480407_Q1 2008 - J027 - cash flow conso - WP_Note unrealized (update)_Note_R1_Aging_Q4_Cashflow_Company only" xfId="4699"/>
    <cellStyle name="_price_tt&amp;t-25_480407_Q1 2008 - J027 - cash flow conso - WP_Note unrealized (update)_Q210_J032_Note R1_Unrealised" xfId="9916"/>
    <cellStyle name="_price_tt&amp;t-25_480407_Q1 2008 - J027 - cash flow conso - WP_Note unrealized (update)_Q210_J032_Note R1_Unrealised 2" xfId="12971"/>
    <cellStyle name="_price_tt&amp;t-25_480407_Q1 2008 - J027 - cash flow conso - WP_Note unrealized (update)_Q210_J032_Note R1_Unrealised 2_Cashflow_Company only" xfId="4407"/>
    <cellStyle name="_price_tt&amp;t-25_480407_Q1 2008 - J027 - cash flow conso - WP_Note unrealized (update)_Q210_J032_Note R1_Unrealised_Cashflow_Company only" xfId="4408"/>
    <cellStyle name="_price_tt&amp;t-25_480407_Q1 2008 - J027 - cash flow conso - WP_Note_Cash&amp;Cash equivalent" xfId="2091"/>
    <cellStyle name="_price_tt&amp;t-25_480407_Q1 2008 - J027 - cash flow conso - WP_Note_Cash&amp;Cash equivalent_Cashflow_Company only" xfId="4406"/>
    <cellStyle name="_price_tt&amp;t-25_480407_Q1 2008 - J027 - cash flow conso - WP_Q1_09_JAS Group_Note R2" xfId="9917"/>
    <cellStyle name="_price_tt&amp;t-25_480407_Q1 2008 - J027 - cash flow conso - WP_Q1_09_JAS Group_Note R2_Cashflow_Company only" xfId="4795"/>
    <cellStyle name="_price_tt&amp;t-25_480407_Q1 2008 - J027 - cash flow conso - WP_Q209_J027_Note group R2" xfId="9918"/>
    <cellStyle name="_price_tt&amp;t-25_480407_Q1 2008 - J027 - cash flow conso - WP_Q209_J027_Note group R2_Cashflow_Company only" xfId="4405"/>
    <cellStyle name="_price_tt&amp;t-25_480407_Q1 2008 - J027 - cash flow conso - WP_Q2-2010_TTT I_Note R3" xfId="7283"/>
    <cellStyle name="_price_tt&amp;t-25_480407_Q1 2008 - J027 - cash flow conso - WP_Q2-2010_TTT I_Note R3_Cashflow_Company only" xfId="4404"/>
    <cellStyle name="_price_tt&amp;t-25_480407_Q1 2008 - J027 - cash flow conso - WP_Q309_J032_Note R1_Audit (2)" xfId="9919"/>
    <cellStyle name="_price_tt&amp;t-25_480407_Q1 2008 - J027 - cash flow conso - WP_Q309_J032_Note R1_Audit (2) 2" xfId="11440"/>
    <cellStyle name="_price_tt&amp;t-25_480407_Q1 2008 - J027 - cash flow conso - WP_Q309_J032_Note R1_Audit (2) 2_Cashflow_Company only" xfId="4741"/>
    <cellStyle name="_price_tt&amp;t-25_480407_Q1 2008 - J027 - cash flow conso - WP_Q309_J032_Note R1_Audit (2) 3" xfId="12978"/>
    <cellStyle name="_price_tt&amp;t-25_480407_Q1 2008 - J027 - cash flow conso - WP_Q309_J032_Note R1_Audit (2) 3_Cashflow_Company only" xfId="4402"/>
    <cellStyle name="_price_tt&amp;t-25_480407_Q1 2008 - J027 - cash flow conso - WP_Q309_J032_Note R1_Audit (2)_Cashflow_Company only" xfId="4403"/>
    <cellStyle name="_price_tt&amp;t-25_480407_Q1 2008 - J027 - cash flow conso - WP_Q309_J032_Note R1_Audit (2)_JTS_Note R1_Q2Y2010" xfId="9920"/>
    <cellStyle name="_price_tt&amp;t-25_480407_Q1 2008 - J027 - cash flow conso - WP_Q309_J032_Note R1_Audit (2)_JTS_Note R1_Q2Y2010 2" xfId="12181"/>
    <cellStyle name="_price_tt&amp;t-25_480407_Q1 2008 - J027 - cash flow conso - WP_Q309_J032_Note R1_Audit (2)_JTS_Note R1_Q2Y2010 2_Cashflow_Company only" xfId="4400"/>
    <cellStyle name="_price_tt&amp;t-25_480407_Q1 2008 - J027 - cash flow conso - WP_Q309_J032_Note R1_Audit (2)_JTS_Note R1_Q2Y2010_Cashflow_Company only" xfId="4401"/>
    <cellStyle name="_price_tt&amp;t-25_480407_Q1 2008 - J027 - cash flow conso - WP_Q309_J032_Note R1_Audit (2)_Note_R1_Aging_Q2_11" xfId="9921"/>
    <cellStyle name="_price_tt&amp;t-25_480407_Q1 2008 - J027 - cash flow conso - WP_Q309_J032_Note R1_Audit (2)_Note_R1_Aging_Q2_11 2" xfId="12276"/>
    <cellStyle name="_price_tt&amp;t-25_480407_Q1 2008 - J027 - cash flow conso - WP_Q309_J032_Note R1_Audit (2)_Note_R1_Aging_Q2_11 2_Cashflow_Company only" xfId="4399"/>
    <cellStyle name="_price_tt&amp;t-25_480407_Q1 2008 - J027 - cash flow conso - WP_Q309_J032_Note R1_Audit (2)_Note_R1_Aging_Q2_11_Cashflow_Company only" xfId="4798"/>
    <cellStyle name="_price_tt&amp;t-25_480407_Q1 2008 - J027 - cash flow conso - WP_Q309_J032_Note R1_Audit (2)_Note_R1_Aging_Q3_11" xfId="11482"/>
    <cellStyle name="_price_tt&amp;t-25_480407_Q1 2008 - J027 - cash flow conso - WP_Q309_J032_Note R1_Audit (2)_Note_R1_Aging_Q3_11_Cashflow_Company only" xfId="4398"/>
    <cellStyle name="_price_tt&amp;t-25_480407_Q1 2008 - J027 - cash flow conso - WP_Q309_J032_Note R1_Audit (2)_Note_R1_Aging_Q4" xfId="9922"/>
    <cellStyle name="_price_tt&amp;t-25_480407_Q1 2008 - J027 - cash flow conso - WP_Q309_J032_Note R1_Audit (2)_Note_R1_Aging_Q4 2" xfId="11991"/>
    <cellStyle name="_price_tt&amp;t-25_480407_Q1 2008 - J027 - cash flow conso - WP_Q309_J032_Note R1_Audit (2)_Note_R1_Aging_Q4 2_Cashflow_Company only" xfId="4814"/>
    <cellStyle name="_price_tt&amp;t-25_480407_Q1 2008 - J027 - cash flow conso - WP_Q309_J032_Note R1_Audit (2)_Note_R1_Aging_Q4_Cashflow_Company only" xfId="4397"/>
    <cellStyle name="_price_tt&amp;t-25_480407_Q1 2008 - J027 - cash flow conso - WP_Q309_J032_Note R1_Audit (2)_Q210_J032_Note R1_Unrealised" xfId="9923"/>
    <cellStyle name="_price_tt&amp;t-25_480407_Q1 2008 - J027 - cash flow conso - WP_Q309_J032_Note R1_Audit (2)_Q210_J032_Note R1_Unrealised 2" xfId="11516"/>
    <cellStyle name="_price_tt&amp;t-25_480407_Q1 2008 - J027 - cash flow conso - WP_Q309_J032_Note R1_Audit (2)_Q210_J032_Note R1_Unrealised 2_Cashflow_Company only" xfId="4395"/>
    <cellStyle name="_price_tt&amp;t-25_480407_Q1 2008 - J027 - cash flow conso - WP_Q309_J032_Note R1_Audit (2)_Q210_J032_Note R1_Unrealised_Cashflow_Company only" xfId="4396"/>
    <cellStyle name="_price_tt&amp;t-25_480407_Q1 2008 - J027 - JI Group - Note R11" xfId="885"/>
    <cellStyle name="_price_tt&amp;t-25_480407_Q1 2008 - J027 - JI Group - Note R11 2" xfId="2047"/>
    <cellStyle name="_price_tt&amp;t-25_480407_Q1 2008 - J027 - JI Group - Note R11 2_Cashflow_Company only" xfId="4393"/>
    <cellStyle name="_price_tt&amp;t-25_480407_Q1 2008 - J027 - JI Group - Note R11 3" xfId="10574"/>
    <cellStyle name="_price_tt&amp;t-25_480407_Q1 2008 - J027 - JI Group - Note R11 3_Cashflow_Company only" xfId="4392"/>
    <cellStyle name="_price_tt&amp;t-25_480407_Q1 2008 - J027 - JI Group - Note R11_(11)unrealised ex.rate" xfId="886"/>
    <cellStyle name="_price_tt&amp;t-25_480407_Q1 2008 - J027 - JI Group - Note R11_(11)unrealised ex.rate 2" xfId="887"/>
    <cellStyle name="_price_tt&amp;t-25_480407_Q1 2008 - J027 - JI Group - Note R11_(11)unrealised ex.rate 2_Cashflow_Company only" xfId="4390"/>
    <cellStyle name="_price_tt&amp;t-25_480407_Q1 2008 - J027 - JI Group - Note R11_(11)unrealised ex.rate 3" xfId="888"/>
    <cellStyle name="_price_tt&amp;t-25_480407_Q1 2008 - J027 - JI Group - Note R11_(11)unrealised ex.rate 3_Cashflow_Company only" xfId="4389"/>
    <cellStyle name="_price_tt&amp;t-25_480407_Q1 2008 - J027 - JI Group - Note R11_(11)unrealised ex.rate 4" xfId="889"/>
    <cellStyle name="_price_tt&amp;t-25_480407_Q1 2008 - J027 - JI Group - Note R11_(11)unrealised ex.rate 4_Cashflow_Company only" xfId="4591"/>
    <cellStyle name="_price_tt&amp;t-25_480407_Q1 2008 - J027 - JI Group - Note R11_(11)unrealised ex.rate 5" xfId="890"/>
    <cellStyle name="_price_tt&amp;t-25_480407_Q1 2008 - J027 - JI Group - Note R11_(11)unrealised ex.rate 5_Cashflow_Company only" xfId="4651"/>
    <cellStyle name="_price_tt&amp;t-25_480407_Q1 2008 - J027 - JI Group - Note R11_(11)unrealised ex.rate_(2)Sum of cash&amp;cash equipvalent" xfId="891"/>
    <cellStyle name="_price_tt&amp;t-25_480407_Q1 2008 - J027 - JI Group - Note R11_(11)unrealised ex.rate_(2)Sum of cash&amp;cash equipvalent 2" xfId="892"/>
    <cellStyle name="_price_tt&amp;t-25_480407_Q1 2008 - J027 - JI Group - Note R11_(11)unrealised ex.rate_(2)Sum of cash&amp;cash equipvalent 2_Cashflow_Company only" xfId="4796"/>
    <cellStyle name="_price_tt&amp;t-25_480407_Q1 2008 - J027 - JI Group - Note R11_(11)unrealised ex.rate_(2)Sum of cash&amp;cash equipvalent 3" xfId="893"/>
    <cellStyle name="_price_tt&amp;t-25_480407_Q1 2008 - J027 - JI Group - Note R11_(11)unrealised ex.rate_(2)Sum of cash&amp;cash equipvalent 3_Cashflow_Company only" xfId="4694"/>
    <cellStyle name="_price_tt&amp;t-25_480407_Q1 2008 - J027 - JI Group - Note R11_(11)unrealised ex.rate_(2)Sum of cash&amp;cash equipvalent 4" xfId="894"/>
    <cellStyle name="_price_tt&amp;t-25_480407_Q1 2008 - J027 - JI Group - Note R11_(11)unrealised ex.rate_(2)Sum of cash&amp;cash equipvalent 4_Cashflow_Company only" xfId="4387"/>
    <cellStyle name="_price_tt&amp;t-25_480407_Q1 2008 - J027 - JI Group - Note R11_(11)unrealised ex.rate_(2)Sum of cash&amp;cash equipvalent 5" xfId="895"/>
    <cellStyle name="_price_tt&amp;t-25_480407_Q1 2008 - J027 - JI Group - Note R11_(11)unrealised ex.rate_(2)Sum of cash&amp;cash equipvalent 5_Cashflow_Company only" xfId="4648"/>
    <cellStyle name="_price_tt&amp;t-25_480407_Q1 2008 - J027 - JI Group - Note R11_(11)unrealised ex.rate_(2)Sum of cash&amp;cash equipvalent_Cashflow_Company only" xfId="4388"/>
    <cellStyle name="_price_tt&amp;t-25_480407_Q1 2008 - J027 - JI Group - Note R11_(11)unrealised ex.rate_(3)Aging AR" xfId="896"/>
    <cellStyle name="_price_tt&amp;t-25_480407_Q1 2008 - J027 - JI Group - Note R11_(11)unrealised ex.rate_(3)Aging AR 2" xfId="897"/>
    <cellStyle name="_price_tt&amp;t-25_480407_Q1 2008 - J027 - JI Group - Note R11_(11)unrealised ex.rate_(3)Aging AR 2_Cashflow_Company only" xfId="4386"/>
    <cellStyle name="_price_tt&amp;t-25_480407_Q1 2008 - J027 - JI Group - Note R11_(11)unrealised ex.rate_(3)Aging AR 3" xfId="898"/>
    <cellStyle name="_price_tt&amp;t-25_480407_Q1 2008 - J027 - JI Group - Note R11_(11)unrealised ex.rate_(3)Aging AR 3_Cashflow_Company only" xfId="4816"/>
    <cellStyle name="_price_tt&amp;t-25_480407_Q1 2008 - J027 - JI Group - Note R11_(11)unrealised ex.rate_(3)Aging AR 4" xfId="899"/>
    <cellStyle name="_price_tt&amp;t-25_480407_Q1 2008 - J027 - JI Group - Note R11_(11)unrealised ex.rate_(3)Aging AR 4_Cashflow_Company only" xfId="4753"/>
    <cellStyle name="_price_tt&amp;t-25_480407_Q1 2008 - J027 - JI Group - Note R11_(11)unrealised ex.rate_(3)Aging AR 5" xfId="900"/>
    <cellStyle name="_price_tt&amp;t-25_480407_Q1 2008 - J027 - JI Group - Note R11_(11)unrealised ex.rate_(3)Aging AR 5_Cashflow_Company only" xfId="4786"/>
    <cellStyle name="_price_tt&amp;t-25_480407_Q1 2008 - J027 - JI Group - Note R11_(11)unrealised ex.rate_(3)Aging AR_Cashflow_Company only" xfId="4518"/>
    <cellStyle name="_price_tt&amp;t-25_480407_Q1 2008 - J027 - JI Group - Note R11_(11)unrealised ex.rate_Cashflow_Company only" xfId="4391"/>
    <cellStyle name="_price_tt&amp;t-25_480407_Q1 2008 - J027 - JI Group - Note R11_(12) Detail cash flow" xfId="10401"/>
    <cellStyle name="_price_tt&amp;t-25_480407_Q1 2008 - J027 - JI Group - Note R11_(12) Detail cash flow_Cashflow_Company only" xfId="4566"/>
    <cellStyle name="_price_tt&amp;t-25_480407_Q1 2008 - J027 - JI Group - Note R11_(3)Selling and admin Q2_Y2009" xfId="9924"/>
    <cellStyle name="_price_tt&amp;t-25_480407_Q1 2008 - J027 - JI Group - Note R11_(3)Selling and admin Q2_Y2009 2" xfId="10402"/>
    <cellStyle name="_price_tt&amp;t-25_480407_Q1 2008 - J027 - JI Group - Note R11_(3)Selling and admin Q2_Y2009 2_Cashflow_Company only" xfId="4385"/>
    <cellStyle name="_price_tt&amp;t-25_480407_Q1 2008 - J027 - JI Group - Note R11_(3)Selling and admin Q2_Y2009_2010_JAS Group_R3_Expenses by nature 2009" xfId="9925"/>
    <cellStyle name="_price_tt&amp;t-25_480407_Q1 2008 - J027 - JI Group - Note R11_(3)Selling and admin Q2_Y2009_2010_JAS Group_R3_Expenses by nature 2009_Cashflow_Company only" xfId="4384"/>
    <cellStyle name="_price_tt&amp;t-25_480407_Q1 2008 - J027 - JI Group - Note R11_(3)Selling and admin Q2_Y2009_Cashflow_Company only" xfId="4734"/>
    <cellStyle name="_price_tt&amp;t-25_480407_Q1 2008 - J027 - JI Group - Note R11_(3)Selling and admin Q2_Y2009_Q209_J027_Note group R3" xfId="9926"/>
    <cellStyle name="_price_tt&amp;t-25_480407_Q1 2008 - J027 - JI Group - Note R11_(3)Selling and admin Q2_Y2009_Q209_J027_Note group R3 2" xfId="10403"/>
    <cellStyle name="_price_tt&amp;t-25_480407_Q1 2008 - J027 - JI Group - Note R11_(3)Selling and admin Q2_Y2009_Q209_J027_Note group R3 2_Cashflow_Company only" xfId="4661"/>
    <cellStyle name="_price_tt&amp;t-25_480407_Q1 2008 - J027 - JI Group - Note R11_(3)Selling and admin Q2_Y2009_Q209_J027_Note group R3_2010_JAS Group_R3_Expenses by nature 2009" xfId="9927"/>
    <cellStyle name="_price_tt&amp;t-25_480407_Q1 2008 - J027 - JI Group - Note R11_(3)Selling and admin Q2_Y2009_Q209_J027_Note group R3_2010_JAS Group_R3_Expenses by nature 2009_Cashflow_Company only" xfId="4382"/>
    <cellStyle name="_price_tt&amp;t-25_480407_Q1 2008 - J027 - JI Group - Note R11_(3)Selling and admin Q2_Y2009_Q209_J027_Note group R3_Cashflow_Company only" xfId="4383"/>
    <cellStyle name="_price_tt&amp;t-25_480407_Q1 2008 - J027 - JI Group - Note R11_2010_Q3_TTT I_Note R3." xfId="7284"/>
    <cellStyle name="_price_tt&amp;t-25_480407_Q1 2008 - J027 - JI Group - Note R11_2010_Q3_TTT I_Note R3._Cashflow_Company only" xfId="4381"/>
    <cellStyle name="_price_tt&amp;t-25_480407_Q1 2008 - J027 - JI Group - Note R11_2010_Q4_TTT I_Note R3" xfId="7285"/>
    <cellStyle name="_price_tt&amp;t-25_480407_Q1 2008 - J027 - JI Group - Note R11_2010_Q4_TTT I_Note R3_Cashflow_Company only" xfId="4380"/>
    <cellStyle name="_price_tt&amp;t-25_480407_Q1 2008 - J027 - JI Group - Note R11_Cashflow_Company only" xfId="4394"/>
    <cellStyle name="_price_tt&amp;t-25_480407_Q1 2008 - J027 - JI Group - Note R11_detail cash flow" xfId="7113"/>
    <cellStyle name="_price_tt&amp;t-25_480407_Q1 2008 - J027 - JI Group - Note R11_detail cash flow 2" xfId="12311"/>
    <cellStyle name="_price_tt&amp;t-25_480407_Q1 2008 - J027 - JI Group - Note R11_detail cash flow 2_Cashflow_Company only" xfId="4378"/>
    <cellStyle name="_price_tt&amp;t-25_480407_Q1 2008 - J027 - JI Group - Note R11_detail cash flow_Cashflow_Company only" xfId="4379"/>
    <cellStyle name="_price_tt&amp;t-25_480407_Q1 2008 - J027 - JI Group - Note R11_Note unrealized (update)" xfId="9928"/>
    <cellStyle name="_price_tt&amp;t-25_480407_Q1 2008 - J027 - JI Group - Note R11_Note unrealized (update) 2" xfId="12681"/>
    <cellStyle name="_price_tt&amp;t-25_480407_Q1 2008 - J027 - JI Group - Note R11_Note unrealized (update) 2_Cashflow_Company only" xfId="4376"/>
    <cellStyle name="_price_tt&amp;t-25_480407_Q1 2008 - J027 - JI Group - Note R11_Note unrealized (update) 3" xfId="12205"/>
    <cellStyle name="_price_tt&amp;t-25_480407_Q1 2008 - J027 - JI Group - Note R11_Note unrealized (update) 3_Cashflow_Company only" xfId="4375"/>
    <cellStyle name="_price_tt&amp;t-25_480407_Q1 2008 - J027 - JI Group - Note R11_Note unrealized (update)_Cashflow_Company only" xfId="4377"/>
    <cellStyle name="_price_tt&amp;t-25_480407_Q1 2008 - J027 - JI Group - Note R11_Note unrealized (update)_JTS_Note R1_Q2Y2010" xfId="9929"/>
    <cellStyle name="_price_tt&amp;t-25_480407_Q1 2008 - J027 - JI Group - Note R11_Note unrealized (update)_JTS_Note R1_Q2Y2010 2" xfId="11429"/>
    <cellStyle name="_price_tt&amp;t-25_480407_Q1 2008 - J027 - JI Group - Note R11_Note unrealized (update)_JTS_Note R1_Q2Y2010 2_Cashflow_Company only" xfId="4373"/>
    <cellStyle name="_price_tt&amp;t-25_480407_Q1 2008 - J027 - JI Group - Note R11_Note unrealized (update)_JTS_Note R1_Q2Y2010_Cashflow_Company only" xfId="4374"/>
    <cellStyle name="_price_tt&amp;t-25_480407_Q1 2008 - J027 - JI Group - Note R11_Note unrealized (update)_Note_R1_Aging_Q2_11" xfId="9930"/>
    <cellStyle name="_price_tt&amp;t-25_480407_Q1 2008 - J027 - JI Group - Note R11_Note unrealized (update)_Note_R1_Aging_Q2_11 2" xfId="11855"/>
    <cellStyle name="_price_tt&amp;t-25_480407_Q1 2008 - J027 - JI Group - Note R11_Note unrealized (update)_Note_R1_Aging_Q2_11 2_Cashflow_Company only" xfId="4517"/>
    <cellStyle name="_price_tt&amp;t-25_480407_Q1 2008 - J027 - JI Group - Note R11_Note unrealized (update)_Note_R1_Aging_Q2_11_Cashflow_Company only" xfId="4940"/>
    <cellStyle name="_price_tt&amp;t-25_480407_Q1 2008 - J027 - JI Group - Note R11_Note unrealized (update)_Note_R1_Aging_Q3_11" xfId="10715"/>
    <cellStyle name="_price_tt&amp;t-25_480407_Q1 2008 - J027 - JI Group - Note R11_Note unrealized (update)_Note_R1_Aging_Q3_11_Cashflow_Company only" xfId="4372"/>
    <cellStyle name="_price_tt&amp;t-25_480407_Q1 2008 - J027 - JI Group - Note R11_Note unrealized (update)_Note_R1_Aging_Q4" xfId="9931"/>
    <cellStyle name="_price_tt&amp;t-25_480407_Q1 2008 - J027 - JI Group - Note R11_Note unrealized (update)_Note_R1_Aging_Q4 2" xfId="11682"/>
    <cellStyle name="_price_tt&amp;t-25_480407_Q1 2008 - J027 - JI Group - Note R11_Note unrealized (update)_Note_R1_Aging_Q4 2_Cashflow_Company only" xfId="4370"/>
    <cellStyle name="_price_tt&amp;t-25_480407_Q1 2008 - J027 - JI Group - Note R11_Note unrealized (update)_Note_R1_Aging_Q4_Cashflow_Company only" xfId="4371"/>
    <cellStyle name="_price_tt&amp;t-25_480407_Q1 2008 - J027 - JI Group - Note R11_Note unrealized (update)_Q210_J032_Note R1_Unrealised" xfId="9932"/>
    <cellStyle name="_price_tt&amp;t-25_480407_Q1 2008 - J027 - JI Group - Note R11_Note unrealized (update)_Q210_J032_Note R1_Unrealised 2" xfId="11150"/>
    <cellStyle name="_price_tt&amp;t-25_480407_Q1 2008 - J027 - JI Group - Note R11_Note unrealized (update)_Q210_J032_Note R1_Unrealised 2_Cashflow_Company only" xfId="4369"/>
    <cellStyle name="_price_tt&amp;t-25_480407_Q1 2008 - J027 - JI Group - Note R11_Note unrealized (update)_Q210_J032_Note R1_Unrealised_Cashflow_Company only" xfId="4563"/>
    <cellStyle name="_price_tt&amp;t-25_480407_Q1 2008 - J027 - JI Group - Note R11_Note_Cash&amp;Cash equivalent" xfId="2589"/>
    <cellStyle name="_price_tt&amp;t-25_480407_Q1 2008 - J027 - JI Group - Note R11_Note_Cash&amp;Cash equivalent_Cashflow_Company only" xfId="4368"/>
    <cellStyle name="_price_tt&amp;t-25_480407_Q1 2008 - J027 - JI Group - Note R11_Q1_09_JAS Group_Note R2" xfId="9933"/>
    <cellStyle name="_price_tt&amp;t-25_480407_Q1 2008 - J027 - JI Group - Note R11_Q1_09_JAS Group_Note R2_Cashflow_Company only" xfId="4367"/>
    <cellStyle name="_price_tt&amp;t-25_480407_Q1 2008 - J027 - JI Group - Note R11_Q209_J027_Note group R2" xfId="9934"/>
    <cellStyle name="_price_tt&amp;t-25_480407_Q1 2008 - J027 - JI Group - Note R11_Q209_J027_Note group R2_Cashflow_Company only" xfId="4590"/>
    <cellStyle name="_price_tt&amp;t-25_480407_Q1 2008 - J027 - JI Group - Note R11_Q2-2010_TTT I_Note R3" xfId="7286"/>
    <cellStyle name="_price_tt&amp;t-25_480407_Q1 2008 - J027 - JI Group - Note R11_Q2-2010_TTT I_Note R3_Cashflow_Company only" xfId="4366"/>
    <cellStyle name="_price_tt&amp;t-25_480407_Q1 2008 - J027 - JI Group - Note R11_Q309_J032_Note R1_Audit (2)" xfId="9935"/>
    <cellStyle name="_price_tt&amp;t-25_480407_Q1 2008 - J027 - JI Group - Note R11_Q309_J032_Note R1_Audit (2) 2" xfId="12743"/>
    <cellStyle name="_price_tt&amp;t-25_480407_Q1 2008 - J027 - JI Group - Note R11_Q309_J032_Note R1_Audit (2) 2_Cashflow_Company only" xfId="4364"/>
    <cellStyle name="_price_tt&amp;t-25_480407_Q1 2008 - J027 - JI Group - Note R11_Q309_J032_Note R1_Audit (2) 3" xfId="12467"/>
    <cellStyle name="_price_tt&amp;t-25_480407_Q1 2008 - J027 - JI Group - Note R11_Q309_J032_Note R1_Audit (2) 3_Cashflow_Company only" xfId="4939"/>
    <cellStyle name="_price_tt&amp;t-25_480407_Q1 2008 - J027 - JI Group - Note R11_Q309_J032_Note R1_Audit (2)_Cashflow_Company only" xfId="4365"/>
    <cellStyle name="_price_tt&amp;t-25_480407_Q1 2008 - J027 - JI Group - Note R11_Q309_J032_Note R1_Audit (2)_JTS_Note R1_Q2Y2010" xfId="9936"/>
    <cellStyle name="_price_tt&amp;t-25_480407_Q1 2008 - J027 - JI Group - Note R11_Q309_J032_Note R1_Audit (2)_JTS_Note R1_Q2Y2010 2" xfId="11391"/>
    <cellStyle name="_price_tt&amp;t-25_480407_Q1 2008 - J027 - JI Group - Note R11_Q309_J032_Note R1_Audit (2)_JTS_Note R1_Q2Y2010 2_Cashflow_Company only" xfId="2675"/>
    <cellStyle name="_price_tt&amp;t-25_480407_Q1 2008 - J027 - JI Group - Note R11_Q309_J032_Note R1_Audit (2)_JTS_Note R1_Q2Y2010_Cashflow_Company only" xfId="4363"/>
    <cellStyle name="_price_tt&amp;t-25_480407_Q1 2008 - J027 - JI Group - Note R11_Q309_J032_Note R1_Audit (2)_Note_R1_Aging_Q2_11" xfId="9937"/>
    <cellStyle name="_price_tt&amp;t-25_480407_Q1 2008 - J027 - JI Group - Note R11_Q309_J032_Note R1_Audit (2)_Note_R1_Aging_Q2_11 2" xfId="11503"/>
    <cellStyle name="_price_tt&amp;t-25_480407_Q1 2008 - J027 - JI Group - Note R11_Q309_J032_Note R1_Audit (2)_Note_R1_Aging_Q2_11 2_Cashflow_Company only" xfId="4361"/>
    <cellStyle name="_price_tt&amp;t-25_480407_Q1 2008 - J027 - JI Group - Note R11_Q309_J032_Note R1_Audit (2)_Note_R1_Aging_Q2_11_Cashflow_Company only" xfId="4362"/>
    <cellStyle name="_price_tt&amp;t-25_480407_Q1 2008 - J027 - JI Group - Note R11_Q309_J032_Note R1_Audit (2)_Note_R1_Aging_Q3_11" xfId="12941"/>
    <cellStyle name="_price_tt&amp;t-25_480407_Q1 2008 - J027 - JI Group - Note R11_Q309_J032_Note R1_Audit (2)_Note_R1_Aging_Q3_11_Cashflow_Company only" xfId="4360"/>
    <cellStyle name="_price_tt&amp;t-25_480407_Q1 2008 - J027 - JI Group - Note R11_Q309_J032_Note R1_Audit (2)_Note_R1_Aging_Q4" xfId="9938"/>
    <cellStyle name="_price_tt&amp;t-25_480407_Q1 2008 - J027 - JI Group - Note R11_Q309_J032_Note R1_Audit (2)_Note_R1_Aging_Q4 2" xfId="13041"/>
    <cellStyle name="_price_tt&amp;t-25_480407_Q1 2008 - J027 - JI Group - Note R11_Q309_J032_Note R1_Audit (2)_Note_R1_Aging_Q4 2_Cashflow_Company only" xfId="4797"/>
    <cellStyle name="_price_tt&amp;t-25_480407_Q1 2008 - J027 - JI Group - Note R11_Q309_J032_Note R1_Audit (2)_Note_R1_Aging_Q4_Cashflow_Company only" xfId="4359"/>
    <cellStyle name="_price_tt&amp;t-25_480407_Q1 2008 - J027 - JI Group - Note R11_Q309_J032_Note R1_Audit (2)_Q210_J032_Note R1_Unrealised" xfId="9939"/>
    <cellStyle name="_price_tt&amp;t-25_480407_Q1 2008 - J027 - JI Group - Note R11_Q309_J032_Note R1_Audit (2)_Q210_J032_Note R1_Unrealised 2" xfId="12141"/>
    <cellStyle name="_price_tt&amp;t-25_480407_Q1 2008 - J027 - JI Group - Note R11_Q309_J032_Note R1_Audit (2)_Q210_J032_Note R1_Unrealised 2_Cashflow_Company only" xfId="4358"/>
    <cellStyle name="_price_tt&amp;t-25_480407_Q1 2008 - J027 - JI Group - Note R11_Q309_J032_Note R1_Audit (2)_Q210_J032_Note R1_Unrealised_Cashflow_Company only" xfId="4722"/>
    <cellStyle name="_price_tt&amp;t-25_480407_Q1_09_JAS Group_Note R2" xfId="9940"/>
    <cellStyle name="_price_tt&amp;t-25_480407_Q1_09_JAS Group_Note R2_Cashflow_Company only" xfId="4357"/>
    <cellStyle name="_price_tt&amp;t-25_480407_Q2 2008 - J027 - JI Group - Note R11" xfId="6135"/>
    <cellStyle name="_price_tt&amp;t-25_480407_Q2 2008 - J027 - JI Group - Note R11_Cashflow_Company only" xfId="4356"/>
    <cellStyle name="_price_tt&amp;t-25_480407_Q209_J027_Note group R2" xfId="9941"/>
    <cellStyle name="_price_tt&amp;t-25_480407_Q209_J027_Note group R2_Cashflow_Company only" xfId="4355"/>
    <cellStyle name="_price_tt&amp;t-25_480407_Q2-2010_TTT I_Note R3" xfId="7287"/>
    <cellStyle name="_price_tt&amp;t-25_480407_Q2-2010_TTT I_Note R3_Cashflow_Company only" xfId="4614"/>
    <cellStyle name="_price_tt&amp;t-25_480407_Q3 2008 - J027 - JI Group - Note R1" xfId="6136"/>
    <cellStyle name="_price_tt&amp;t-25_480407_Q3 2008 - J027 - JI Group - Note R1_Cashflow_Company only" xfId="4354"/>
    <cellStyle name="_price_tt&amp;t-25_480407_Q3 2008 - J027 - JI Group - Note R11" xfId="6137"/>
    <cellStyle name="_price_tt&amp;t-25_480407_Q3 2008 - J027 - JI Group - Note R11_Cashflow_Company only" xfId="4353"/>
    <cellStyle name="_price_tt&amp;t-25_480407_Q309_J032_Note R1_Audit (2)" xfId="9942"/>
    <cellStyle name="_price_tt&amp;t-25_480407_Q309_J032_Note R1_Audit (2) 2" xfId="11748"/>
    <cellStyle name="_price_tt&amp;t-25_480407_Q309_J032_Note R1_Audit (2) 2_Cashflow_Company only" xfId="4710"/>
    <cellStyle name="_price_tt&amp;t-25_480407_Q309_J032_Note R1_Audit (2) 3" xfId="13007"/>
    <cellStyle name="_price_tt&amp;t-25_480407_Q309_J032_Note R1_Audit (2) 3_Cashflow_Company only" xfId="4352"/>
    <cellStyle name="_price_tt&amp;t-25_480407_Q309_J032_Note R1_Audit (2)_Cashflow_Company only" xfId="4650"/>
    <cellStyle name="_price_tt&amp;t-25_480407_Q309_J032_Note R1_Audit (2)_JTS_Note R1_Q2Y2010" xfId="9943"/>
    <cellStyle name="_price_tt&amp;t-25_480407_Q309_J032_Note R1_Audit (2)_JTS_Note R1_Q2Y2010 2" xfId="12796"/>
    <cellStyle name="_price_tt&amp;t-25_480407_Q309_J032_Note R1_Audit (2)_JTS_Note R1_Q2Y2010 2_Cashflow_Company only" xfId="4351"/>
    <cellStyle name="_price_tt&amp;t-25_480407_Q309_J032_Note R1_Audit (2)_JTS_Note R1_Q2Y2010_Cashflow_Company only" xfId="4615"/>
    <cellStyle name="_price_tt&amp;t-25_480407_Q309_J032_Note R1_Audit (2)_Note_R1_Aging_Q2_11" xfId="9944"/>
    <cellStyle name="_price_tt&amp;t-25_480407_Q309_J032_Note R1_Audit (2)_Note_R1_Aging_Q2_11 2" xfId="11202"/>
    <cellStyle name="_price_tt&amp;t-25_480407_Q309_J032_Note R1_Audit (2)_Note_R1_Aging_Q2_11 2_Cashflow_Company only" xfId="4519"/>
    <cellStyle name="_price_tt&amp;t-25_480407_Q309_J032_Note R1_Audit (2)_Note_R1_Aging_Q2_11_Cashflow_Company only" xfId="4580"/>
    <cellStyle name="_price_tt&amp;t-25_480407_Q309_J032_Note R1_Audit (2)_Note_R1_Aging_Q3_11" xfId="12240"/>
    <cellStyle name="_price_tt&amp;t-25_480407_Q309_J032_Note R1_Audit (2)_Note_R1_Aging_Q3_11_Cashflow_Company only" xfId="4350"/>
    <cellStyle name="_price_tt&amp;t-25_480407_Q309_J032_Note R1_Audit (2)_Note_R1_Aging_Q4" xfId="9945"/>
    <cellStyle name="_price_tt&amp;t-25_480407_Q309_J032_Note R1_Audit (2)_Note_R1_Aging_Q4 2" xfId="11342"/>
    <cellStyle name="_price_tt&amp;t-25_480407_Q309_J032_Note R1_Audit (2)_Note_R1_Aging_Q4 2_Cashflow_Company only" xfId="4349"/>
    <cellStyle name="_price_tt&amp;t-25_480407_Q309_J032_Note R1_Audit (2)_Note_R1_Aging_Q4_Cashflow_Company only" xfId="4782"/>
    <cellStyle name="_price_tt&amp;t-25_480407_Q309_J032_Note R1_Audit (2)_Q210_J032_Note R1_Unrealised" xfId="9946"/>
    <cellStyle name="_price_tt&amp;t-25_480407_Q309_J032_Note R1_Audit (2)_Q210_J032_Note R1_Unrealised 2" xfId="11666"/>
    <cellStyle name="_price_tt&amp;t-25_480407_Q309_J032_Note R1_Audit (2)_Q210_J032_Note R1_Unrealised 2_Cashflow_Company only" xfId="4348"/>
    <cellStyle name="_price_tt&amp;t-25_480407_Q309_J032_Note R1_Audit (2)_Q210_J032_Note R1_Unrealised_Cashflow_Company only" xfId="4662"/>
    <cellStyle name="_price_tt&amp;t-25_480407_Q3-2011_TTT BB_Note R1" xfId="12285"/>
    <cellStyle name="_price_tt&amp;t-25_480407_Q3-2011_TTT BB_Note R1_Cashflow_Company only" xfId="4347"/>
    <cellStyle name="_price_tt&amp;t-25_480407_R11_Detail cash flow" xfId="901"/>
    <cellStyle name="_price_tt&amp;t-25_480407_R11_Detail cash flow 2" xfId="10575"/>
    <cellStyle name="_price_tt&amp;t-25_480407_R11_Detail cash flow 2_Cashflow_Company only" xfId="4345"/>
    <cellStyle name="_price_tt&amp;t-25_480407_R11_Detail cash flow_(2)Sum of cash&amp;cash equivalent" xfId="902"/>
    <cellStyle name="_price_tt&amp;t-25_480407_R11_Detail cash flow_(2)Sum of cash&amp;cash equivalent_Cashflow_Company only" xfId="4344"/>
    <cellStyle name="_price_tt&amp;t-25_480407_R11_Detail cash flow_Cashflow_Company only" xfId="4346"/>
    <cellStyle name="_price_tt&amp;t-25_480407_RD" xfId="12017"/>
    <cellStyle name="_price_tt&amp;t-25_480407_RD_Cashflow_Company only" xfId="4343"/>
    <cellStyle name="_price_tt&amp;t-25_480407_Y2008_JI Group - Note R11" xfId="6138"/>
    <cellStyle name="_price_tt&amp;t-25_480407_Y2008_JI Group - Note R11_Cashflow_Company only" xfId="4342"/>
    <cellStyle name="_Price_TTT- DDN 2007 lot 2" xfId="2326"/>
    <cellStyle name="_Price_TTT- DDN 2007 lot 2 2" xfId="10917"/>
    <cellStyle name="_Price_TTT- DDN 2007 lot 2 2_Cashflow_Company only" xfId="4340"/>
    <cellStyle name="_Price_TTT- DDN 2007 lot 2_Cashflow_Company only" xfId="4341"/>
    <cellStyle name="_Price_TTT- DDN 2007 lot 3" xfId="2217"/>
    <cellStyle name="_Price_TTT- DDN 2007 lot 3 2" xfId="10870"/>
    <cellStyle name="_Price_TTT- DDN 2007 lot 3 2_Cashflow_Company only" xfId="4338"/>
    <cellStyle name="_Price_TTT- DDN 2007 lot 3_Cashflow_Company only" xfId="4339"/>
    <cellStyle name="_PriceBOQ Huawei_2June06" xfId="2322"/>
    <cellStyle name="_PriceBOQ Huawei_2June06 2" xfId="10914"/>
    <cellStyle name="_PriceBOQ Huawei_2June06 2_Cashflow_Company only" xfId="4336"/>
    <cellStyle name="_PriceBOQ Huawei_2June06_Cashflow_Company only" xfId="4337"/>
    <cellStyle name="_price-tt&amp;t-06_C1_FOC_NMS&amp;TE_Vavlue" xfId="903"/>
    <cellStyle name="_price-tt&amp;t-06_C1_FOC_NMS&amp;TE_Vavlue 10" xfId="6139"/>
    <cellStyle name="_price-tt&amp;t-06_C1_FOC_NMS&amp;TE_Vavlue 10_Cashflow_Company only" xfId="4532"/>
    <cellStyle name="_price-tt&amp;t-06_C1_FOC_NMS&amp;TE_Vavlue 11" xfId="6140"/>
    <cellStyle name="_price-tt&amp;t-06_C1_FOC_NMS&amp;TE_Vavlue 11_Cashflow_Company only" xfId="4335"/>
    <cellStyle name="_price-tt&amp;t-06_C1_FOC_NMS&amp;TE_Vavlue 12" xfId="6141"/>
    <cellStyle name="_price-tt&amp;t-06_C1_FOC_NMS&amp;TE_Vavlue 12_Cashflow_Company only" xfId="4793"/>
    <cellStyle name="_price-tt&amp;t-06_C1_FOC_NMS&amp;TE_Vavlue 13" xfId="6142"/>
    <cellStyle name="_price-tt&amp;t-06_C1_FOC_NMS&amp;TE_Vavlue 13_Cashflow_Company only" xfId="4675"/>
    <cellStyle name="_price-tt&amp;t-06_C1_FOC_NMS&amp;TE_Vavlue 14" xfId="6143"/>
    <cellStyle name="_price-tt&amp;t-06_C1_FOC_NMS&amp;TE_Vavlue 14_Cashflow_Company only" xfId="4334"/>
    <cellStyle name="_price-tt&amp;t-06_C1_FOC_NMS&amp;TE_Vavlue 15" xfId="6144"/>
    <cellStyle name="_price-tt&amp;t-06_C1_FOC_NMS&amp;TE_Vavlue 15_Cashflow_Company only" xfId="4333"/>
    <cellStyle name="_price-tt&amp;t-06_C1_FOC_NMS&amp;TE_Vavlue 16" xfId="6145"/>
    <cellStyle name="_price-tt&amp;t-06_C1_FOC_NMS&amp;TE_Vavlue 16_Cashflow_Company only" xfId="4332"/>
    <cellStyle name="_price-tt&amp;t-06_C1_FOC_NMS&amp;TE_Vavlue 17" xfId="6146"/>
    <cellStyle name="_price-tt&amp;t-06_C1_FOC_NMS&amp;TE_Vavlue 17_Cashflow_Company only" xfId="4331"/>
    <cellStyle name="_price-tt&amp;t-06_C1_FOC_NMS&amp;TE_Vavlue 18" xfId="6147"/>
    <cellStyle name="_price-tt&amp;t-06_C1_FOC_NMS&amp;TE_Vavlue 18_Cashflow_Company only" xfId="4330"/>
    <cellStyle name="_price-tt&amp;t-06_C1_FOC_NMS&amp;TE_Vavlue 19" xfId="6148"/>
    <cellStyle name="_price-tt&amp;t-06_C1_FOC_NMS&amp;TE_Vavlue 19_Cashflow_Company only" xfId="4329"/>
    <cellStyle name="_price-tt&amp;t-06_C1_FOC_NMS&amp;TE_Vavlue 2" xfId="2171"/>
    <cellStyle name="_price-tt&amp;t-06_C1_FOC_NMS&amp;TE_Vavlue 2 2" xfId="10859"/>
    <cellStyle name="_price-tt&amp;t-06_C1_FOC_NMS&amp;TE_Vavlue 2 2_Cashflow_Company only" xfId="4616"/>
    <cellStyle name="_price-tt&amp;t-06_C1_FOC_NMS&amp;TE_Vavlue 2 3" xfId="10779"/>
    <cellStyle name="_price-tt&amp;t-06_C1_FOC_NMS&amp;TE_Vavlue 2 3_Cashflow_Company only" xfId="4328"/>
    <cellStyle name="_price-tt&amp;t-06_C1_FOC_NMS&amp;TE_Vavlue 2_Cashflow_Company only" xfId="4837"/>
    <cellStyle name="_price-tt&amp;t-06_C1_FOC_NMS&amp;TE_Vavlue 20" xfId="6149"/>
    <cellStyle name="_price-tt&amp;t-06_C1_FOC_NMS&amp;TE_Vavlue 20_Cashflow_Company only" xfId="4327"/>
    <cellStyle name="_price-tt&amp;t-06_C1_FOC_NMS&amp;TE_Vavlue 21" xfId="6150"/>
    <cellStyle name="_price-tt&amp;t-06_C1_FOC_NMS&amp;TE_Vavlue 21_Cashflow_Company only" xfId="4742"/>
    <cellStyle name="_price-tt&amp;t-06_C1_FOC_NMS&amp;TE_Vavlue 22" xfId="6151"/>
    <cellStyle name="_price-tt&amp;t-06_C1_FOC_NMS&amp;TE_Vavlue 22_Cashflow_Company only" xfId="4543"/>
    <cellStyle name="_price-tt&amp;t-06_C1_FOC_NMS&amp;TE_Vavlue 23" xfId="6152"/>
    <cellStyle name="_price-tt&amp;t-06_C1_FOC_NMS&amp;TE_Vavlue 23_Cashflow_Company only" xfId="4326"/>
    <cellStyle name="_price-tt&amp;t-06_C1_FOC_NMS&amp;TE_Vavlue 24" xfId="10576"/>
    <cellStyle name="_price-tt&amp;t-06_C1_FOC_NMS&amp;TE_Vavlue 24_Cashflow_Company only" xfId="4551"/>
    <cellStyle name="_price-tt&amp;t-06_C1_FOC_NMS&amp;TE_Vavlue 3" xfId="2048"/>
    <cellStyle name="_price-tt&amp;t-06_C1_FOC_NMS&amp;TE_Vavlue 3 2" xfId="10948"/>
    <cellStyle name="_price-tt&amp;t-06_C1_FOC_NMS&amp;TE_Vavlue 3 2_Cashflow_Company only" xfId="2674"/>
    <cellStyle name="_price-tt&amp;t-06_C1_FOC_NMS&amp;TE_Vavlue 3_Cashflow_Company only" xfId="4325"/>
    <cellStyle name="_price-tt&amp;t-06_C1_FOC_NMS&amp;TE_Vavlue 4" xfId="6153"/>
    <cellStyle name="_price-tt&amp;t-06_C1_FOC_NMS&amp;TE_Vavlue 4_Cashflow_Company only" xfId="4324"/>
    <cellStyle name="_price-tt&amp;t-06_C1_FOC_NMS&amp;TE_Vavlue 5" xfId="6154"/>
    <cellStyle name="_price-tt&amp;t-06_C1_FOC_NMS&amp;TE_Vavlue 5_Cashflow_Company only" xfId="4323"/>
    <cellStyle name="_price-tt&amp;t-06_C1_FOC_NMS&amp;TE_Vavlue 6" xfId="6155"/>
    <cellStyle name="_price-tt&amp;t-06_C1_FOC_NMS&amp;TE_Vavlue 6_Cashflow_Company only" xfId="4322"/>
    <cellStyle name="_price-tt&amp;t-06_C1_FOC_NMS&amp;TE_Vavlue 7" xfId="6156"/>
    <cellStyle name="_price-tt&amp;t-06_C1_FOC_NMS&amp;TE_Vavlue 7_Cashflow_Company only" xfId="4321"/>
    <cellStyle name="_price-tt&amp;t-06_C1_FOC_NMS&amp;TE_Vavlue 8" xfId="6157"/>
    <cellStyle name="_price-tt&amp;t-06_C1_FOC_NMS&amp;TE_Vavlue 8_Cashflow_Company only" xfId="4320"/>
    <cellStyle name="_price-tt&amp;t-06_C1_FOC_NMS&amp;TE_Vavlue 9" xfId="6158"/>
    <cellStyle name="_price-tt&amp;t-06_C1_FOC_NMS&amp;TE_Vavlue 9_Cashflow_Company only" xfId="4319"/>
    <cellStyle name="_price-tt&amp;t-06_C1_FOC_NMS&amp;TE_Vavlue_(11)unrealised ex.rate" xfId="904"/>
    <cellStyle name="_price-tt&amp;t-06_C1_FOC_NMS&amp;TE_Vavlue_(11)unrealised ex.rate 2" xfId="905"/>
    <cellStyle name="_price-tt&amp;t-06_C1_FOC_NMS&amp;TE_Vavlue_(11)unrealised ex.rate 2_Cashflow_Company only" xfId="4317"/>
    <cellStyle name="_price-tt&amp;t-06_C1_FOC_NMS&amp;TE_Vavlue_(11)unrealised ex.rate 3" xfId="906"/>
    <cellStyle name="_price-tt&amp;t-06_C1_FOC_NMS&amp;TE_Vavlue_(11)unrealised ex.rate 3_Cashflow_Company only" xfId="4938"/>
    <cellStyle name="_price-tt&amp;t-06_C1_FOC_NMS&amp;TE_Vavlue_(11)unrealised ex.rate 4" xfId="907"/>
    <cellStyle name="_price-tt&amp;t-06_C1_FOC_NMS&amp;TE_Vavlue_(11)unrealised ex.rate 4_Cashflow_Company only" xfId="4653"/>
    <cellStyle name="_price-tt&amp;t-06_C1_FOC_NMS&amp;TE_Vavlue_(11)unrealised ex.rate 5" xfId="908"/>
    <cellStyle name="_price-tt&amp;t-06_C1_FOC_NMS&amp;TE_Vavlue_(11)unrealised ex.rate 5_Cashflow_Company only" xfId="4770"/>
    <cellStyle name="_price-tt&amp;t-06_C1_FOC_NMS&amp;TE_Vavlue_(11)unrealised ex.rate_(2)Sum of cash&amp;cash equipvalent" xfId="909"/>
    <cellStyle name="_price-tt&amp;t-06_C1_FOC_NMS&amp;TE_Vavlue_(11)unrealised ex.rate_(2)Sum of cash&amp;cash equipvalent 2" xfId="910"/>
    <cellStyle name="_price-tt&amp;t-06_C1_FOC_NMS&amp;TE_Vavlue_(11)unrealised ex.rate_(2)Sum of cash&amp;cash equipvalent 2_Cashflow_Company only" xfId="4316"/>
    <cellStyle name="_price-tt&amp;t-06_C1_FOC_NMS&amp;TE_Vavlue_(11)unrealised ex.rate_(2)Sum of cash&amp;cash equipvalent 3" xfId="911"/>
    <cellStyle name="_price-tt&amp;t-06_C1_FOC_NMS&amp;TE_Vavlue_(11)unrealised ex.rate_(2)Sum of cash&amp;cash equipvalent 3_Cashflow_Company only" xfId="4771"/>
    <cellStyle name="_price-tt&amp;t-06_C1_FOC_NMS&amp;TE_Vavlue_(11)unrealised ex.rate_(2)Sum of cash&amp;cash equipvalent 4" xfId="912"/>
    <cellStyle name="_price-tt&amp;t-06_C1_FOC_NMS&amp;TE_Vavlue_(11)unrealised ex.rate_(2)Sum of cash&amp;cash equipvalent 4_Cashflow_Company only" xfId="4655"/>
    <cellStyle name="_price-tt&amp;t-06_C1_FOC_NMS&amp;TE_Vavlue_(11)unrealised ex.rate_(2)Sum of cash&amp;cash equipvalent 5" xfId="913"/>
    <cellStyle name="_price-tt&amp;t-06_C1_FOC_NMS&amp;TE_Vavlue_(11)unrealised ex.rate_(2)Sum of cash&amp;cash equipvalent 5_Cashflow_Company only" xfId="4315"/>
    <cellStyle name="_price-tt&amp;t-06_C1_FOC_NMS&amp;TE_Vavlue_(11)unrealised ex.rate_(2)Sum of cash&amp;cash equipvalent_Cashflow_Company only" xfId="4654"/>
    <cellStyle name="_price-tt&amp;t-06_C1_FOC_NMS&amp;TE_Vavlue_(11)unrealised ex.rate_(3)Aging AR" xfId="914"/>
    <cellStyle name="_price-tt&amp;t-06_C1_FOC_NMS&amp;TE_Vavlue_(11)unrealised ex.rate_(3)Aging AR 2" xfId="915"/>
    <cellStyle name="_price-tt&amp;t-06_C1_FOC_NMS&amp;TE_Vavlue_(11)unrealised ex.rate_(3)Aging AR 2_Cashflow_Company only" xfId="2672"/>
    <cellStyle name="_price-tt&amp;t-06_C1_FOC_NMS&amp;TE_Vavlue_(11)unrealised ex.rate_(3)Aging AR 3" xfId="916"/>
    <cellStyle name="_price-tt&amp;t-06_C1_FOC_NMS&amp;TE_Vavlue_(11)unrealised ex.rate_(3)Aging AR 3_Cashflow_Company only" xfId="4755"/>
    <cellStyle name="_price-tt&amp;t-06_C1_FOC_NMS&amp;TE_Vavlue_(11)unrealised ex.rate_(3)Aging AR 4" xfId="917"/>
    <cellStyle name="_price-tt&amp;t-06_C1_FOC_NMS&amp;TE_Vavlue_(11)unrealised ex.rate_(3)Aging AR 4_Cashflow_Company only" xfId="4313"/>
    <cellStyle name="_price-tt&amp;t-06_C1_FOC_NMS&amp;TE_Vavlue_(11)unrealised ex.rate_(3)Aging AR 5" xfId="918"/>
    <cellStyle name="_price-tt&amp;t-06_C1_FOC_NMS&amp;TE_Vavlue_(11)unrealised ex.rate_(3)Aging AR 5_Cashflow_Company only" xfId="4312"/>
    <cellStyle name="_price-tt&amp;t-06_C1_FOC_NMS&amp;TE_Vavlue_(11)unrealised ex.rate_(3)Aging AR_Cashflow_Company only" xfId="4314"/>
    <cellStyle name="_price-tt&amp;t-06_C1_FOC_NMS&amp;TE_Vavlue_(11)unrealised ex.rate_Cashflow_Company only" xfId="4318"/>
    <cellStyle name="_price-tt&amp;t-06_C1_FOC_NMS&amp;TE_Vavlue_(12) Detail cash flow" xfId="10404"/>
    <cellStyle name="_price-tt&amp;t-06_C1_FOC_NMS&amp;TE_Vavlue_(12) Detail cash flow_Cashflow_Company only" xfId="4530"/>
    <cellStyle name="_price-tt&amp;t-06_C1_FOC_NMS&amp;TE_Vavlue_(3)Selling and admin Q2_Y2009" xfId="9947"/>
    <cellStyle name="_price-tt&amp;t-06_C1_FOC_NMS&amp;TE_Vavlue_(3)Selling and admin Q2_Y2009 2" xfId="10405"/>
    <cellStyle name="_price-tt&amp;t-06_C1_FOC_NMS&amp;TE_Vavlue_(3)Selling and admin Q2_Y2009 2_Cashflow_Company only" xfId="4310"/>
    <cellStyle name="_price-tt&amp;t-06_C1_FOC_NMS&amp;TE_Vavlue_(3)Selling and admin Q2_Y2009_2010_JAS Group_R3_Expenses by nature 2009" xfId="9948"/>
    <cellStyle name="_price-tt&amp;t-06_C1_FOC_NMS&amp;TE_Vavlue_(3)Selling and admin Q2_Y2009_2010_JAS Group_R3_Expenses by nature 2009_Cashflow_Company only" xfId="4309"/>
    <cellStyle name="_price-tt&amp;t-06_C1_FOC_NMS&amp;TE_Vavlue_(3)Selling and admin Q2_Y2009_Cashflow_Company only" xfId="4311"/>
    <cellStyle name="_price-tt&amp;t-06_C1_FOC_NMS&amp;TE_Vavlue_(3)Selling and admin Q2_Y2009_Q209_J027_Note group R3" xfId="9949"/>
    <cellStyle name="_price-tt&amp;t-06_C1_FOC_NMS&amp;TE_Vavlue_(3)Selling and admin Q2_Y2009_Q209_J027_Note group R3 2" xfId="10406"/>
    <cellStyle name="_price-tt&amp;t-06_C1_FOC_NMS&amp;TE_Vavlue_(3)Selling and admin Q2_Y2009_Q209_J027_Note group R3 2_Cashflow_Company only" xfId="4827"/>
    <cellStyle name="_price-tt&amp;t-06_C1_FOC_NMS&amp;TE_Vavlue_(3)Selling and admin Q2_Y2009_Q209_J027_Note group R3_2010_JAS Group_R3_Expenses by nature 2009" xfId="9950"/>
    <cellStyle name="_price-tt&amp;t-06_C1_FOC_NMS&amp;TE_Vavlue_(3)Selling and admin Q2_Y2009_Q209_J027_Note group R3_2010_JAS Group_R3_Expenses by nature 2009_Cashflow_Company only" xfId="4656"/>
    <cellStyle name="_price-tt&amp;t-06_C1_FOC_NMS&amp;TE_Vavlue_(3)Selling and admin Q2_Y2009_Q209_J027_Note group R3_Cashflow_Company only" xfId="4308"/>
    <cellStyle name="_price-tt&amp;t-06_C1_FOC_NMS&amp;TE_Vavlue_2008Q1_JI Group - Note R11" xfId="919"/>
    <cellStyle name="_price-tt&amp;t-06_C1_FOC_NMS&amp;TE_Vavlue_2008Q1_JI Group - Note R11 2" xfId="2049"/>
    <cellStyle name="_price-tt&amp;t-06_C1_FOC_NMS&amp;TE_Vavlue_2008Q1_JI Group - Note R11 2_Cashflow_Company only" xfId="4937"/>
    <cellStyle name="_price-tt&amp;t-06_C1_FOC_NMS&amp;TE_Vavlue_2008Q1_JI Group - Note R11 3" xfId="10577"/>
    <cellStyle name="_price-tt&amp;t-06_C1_FOC_NMS&amp;TE_Vavlue_2008Q1_JI Group - Note R11 3_Cashflow_Company only" xfId="4695"/>
    <cellStyle name="_price-tt&amp;t-06_C1_FOC_NMS&amp;TE_Vavlue_2008Q1_JI Group - Note R11_(11)unrealised ex.rate" xfId="920"/>
    <cellStyle name="_price-tt&amp;t-06_C1_FOC_NMS&amp;TE_Vavlue_2008Q1_JI Group - Note R11_(11)unrealised ex.rate 2" xfId="921"/>
    <cellStyle name="_price-tt&amp;t-06_C1_FOC_NMS&amp;TE_Vavlue_2008Q1_JI Group - Note R11_(11)unrealised ex.rate 2_Cashflow_Company only" xfId="4305"/>
    <cellStyle name="_price-tt&amp;t-06_C1_FOC_NMS&amp;TE_Vavlue_2008Q1_JI Group - Note R11_(11)unrealised ex.rate 3" xfId="922"/>
    <cellStyle name="_price-tt&amp;t-06_C1_FOC_NMS&amp;TE_Vavlue_2008Q1_JI Group - Note R11_(11)unrealised ex.rate 3_Cashflow_Company only" xfId="4304"/>
    <cellStyle name="_price-tt&amp;t-06_C1_FOC_NMS&amp;TE_Vavlue_2008Q1_JI Group - Note R11_(11)unrealised ex.rate 4" xfId="923"/>
    <cellStyle name="_price-tt&amp;t-06_C1_FOC_NMS&amp;TE_Vavlue_2008Q1_JI Group - Note R11_(11)unrealised ex.rate 4_Cashflow_Company only" xfId="4936"/>
    <cellStyle name="_price-tt&amp;t-06_C1_FOC_NMS&amp;TE_Vavlue_2008Q1_JI Group - Note R11_(11)unrealised ex.rate 5" xfId="924"/>
    <cellStyle name="_price-tt&amp;t-06_C1_FOC_NMS&amp;TE_Vavlue_2008Q1_JI Group - Note R11_(11)unrealised ex.rate 5_Cashflow_Company only" xfId="4555"/>
    <cellStyle name="_price-tt&amp;t-06_C1_FOC_NMS&amp;TE_Vavlue_2008Q1_JI Group - Note R11_(11)unrealised ex.rate_(2)Sum of cash&amp;cash equipvalent" xfId="925"/>
    <cellStyle name="_price-tt&amp;t-06_C1_FOC_NMS&amp;TE_Vavlue_2008Q1_JI Group - Note R11_(11)unrealised ex.rate_(2)Sum of cash&amp;cash equipvalent 2" xfId="926"/>
    <cellStyle name="_price-tt&amp;t-06_C1_FOC_NMS&amp;TE_Vavlue_2008Q1_JI Group - Note R11_(11)unrealised ex.rate_(2)Sum of cash&amp;cash equipvalent 2_Cashflow_Company only" xfId="4302"/>
    <cellStyle name="_price-tt&amp;t-06_C1_FOC_NMS&amp;TE_Vavlue_2008Q1_JI Group - Note R11_(11)unrealised ex.rate_(2)Sum of cash&amp;cash equipvalent 3" xfId="927"/>
    <cellStyle name="_price-tt&amp;t-06_C1_FOC_NMS&amp;TE_Vavlue_2008Q1_JI Group - Note R11_(11)unrealised ex.rate_(2)Sum of cash&amp;cash equipvalent 3_Cashflow_Company only" xfId="4301"/>
    <cellStyle name="_price-tt&amp;t-06_C1_FOC_NMS&amp;TE_Vavlue_2008Q1_JI Group - Note R11_(11)unrealised ex.rate_(2)Sum of cash&amp;cash equipvalent 4" xfId="928"/>
    <cellStyle name="_price-tt&amp;t-06_C1_FOC_NMS&amp;TE_Vavlue_2008Q1_JI Group - Note R11_(11)unrealised ex.rate_(2)Sum of cash&amp;cash equipvalent 4_Cashflow_Company only" xfId="4935"/>
    <cellStyle name="_price-tt&amp;t-06_C1_FOC_NMS&amp;TE_Vavlue_2008Q1_JI Group - Note R11_(11)unrealised ex.rate_(2)Sum of cash&amp;cash equipvalent 5" xfId="929"/>
    <cellStyle name="_price-tt&amp;t-06_C1_FOC_NMS&amp;TE_Vavlue_2008Q1_JI Group - Note R11_(11)unrealised ex.rate_(2)Sum of cash&amp;cash equipvalent 5_Cashflow_Company only" xfId="4641"/>
    <cellStyle name="_price-tt&amp;t-06_C1_FOC_NMS&amp;TE_Vavlue_2008Q1_JI Group - Note R11_(11)unrealised ex.rate_(2)Sum of cash&amp;cash equipvalent_Cashflow_Company only" xfId="4303"/>
    <cellStyle name="_price-tt&amp;t-06_C1_FOC_NMS&amp;TE_Vavlue_2008Q1_JI Group - Note R11_(11)unrealised ex.rate_(3)Aging AR" xfId="930"/>
    <cellStyle name="_price-tt&amp;t-06_C1_FOC_NMS&amp;TE_Vavlue_2008Q1_JI Group - Note R11_(11)unrealised ex.rate_(3)Aging AR 2" xfId="931"/>
    <cellStyle name="_price-tt&amp;t-06_C1_FOC_NMS&amp;TE_Vavlue_2008Q1_JI Group - Note R11_(11)unrealised ex.rate_(3)Aging AR 2_Cashflow_Company only" xfId="4299"/>
    <cellStyle name="_price-tt&amp;t-06_C1_FOC_NMS&amp;TE_Vavlue_2008Q1_JI Group - Note R11_(11)unrealised ex.rate_(3)Aging AR 3" xfId="932"/>
    <cellStyle name="_price-tt&amp;t-06_C1_FOC_NMS&amp;TE_Vavlue_2008Q1_JI Group - Note R11_(11)unrealised ex.rate_(3)Aging AR 3_Cashflow_Company only" xfId="4298"/>
    <cellStyle name="_price-tt&amp;t-06_C1_FOC_NMS&amp;TE_Vavlue_2008Q1_JI Group - Note R11_(11)unrealised ex.rate_(3)Aging AR 4" xfId="933"/>
    <cellStyle name="_price-tt&amp;t-06_C1_FOC_NMS&amp;TE_Vavlue_2008Q1_JI Group - Note R11_(11)unrealised ex.rate_(3)Aging AR 4_Cashflow_Company only" xfId="4833"/>
    <cellStyle name="_price-tt&amp;t-06_C1_FOC_NMS&amp;TE_Vavlue_2008Q1_JI Group - Note R11_(11)unrealised ex.rate_(3)Aging AR 5" xfId="934"/>
    <cellStyle name="_price-tt&amp;t-06_C1_FOC_NMS&amp;TE_Vavlue_2008Q1_JI Group - Note R11_(11)unrealised ex.rate_(3)Aging AR 5_Cashflow_Company only" xfId="4297"/>
    <cellStyle name="_price-tt&amp;t-06_C1_FOC_NMS&amp;TE_Vavlue_2008Q1_JI Group - Note R11_(11)unrealised ex.rate_(3)Aging AR_Cashflow_Company only" xfId="4300"/>
    <cellStyle name="_price-tt&amp;t-06_C1_FOC_NMS&amp;TE_Vavlue_2008Q1_JI Group - Note R11_(11)unrealised ex.rate_Cashflow_Company only" xfId="4306"/>
    <cellStyle name="_price-tt&amp;t-06_C1_FOC_NMS&amp;TE_Vavlue_2008Q1_JI Group - Note R11_(12) Detail cash flow" xfId="10407"/>
    <cellStyle name="_price-tt&amp;t-06_C1_FOC_NMS&amp;TE_Vavlue_2008Q1_JI Group - Note R11_(12) Detail cash flow_Cashflow_Company only" xfId="4296"/>
    <cellStyle name="_price-tt&amp;t-06_C1_FOC_NMS&amp;TE_Vavlue_2008Q1_JI Group - Note R11_(3)Selling and admin Q2_Y2009" xfId="9951"/>
    <cellStyle name="_price-tt&amp;t-06_C1_FOC_NMS&amp;TE_Vavlue_2008Q1_JI Group - Note R11_(3)Selling and admin Q2_Y2009 2" xfId="10408"/>
    <cellStyle name="_price-tt&amp;t-06_C1_FOC_NMS&amp;TE_Vavlue_2008Q1_JI Group - Note R11_(3)Selling and admin Q2_Y2009 2_Cashflow_Company only" xfId="4294"/>
    <cellStyle name="_price-tt&amp;t-06_C1_FOC_NMS&amp;TE_Vavlue_2008Q1_JI Group - Note R11_(3)Selling and admin Q2_Y2009_2010_JAS Group_R3_Expenses by nature 2009" xfId="9952"/>
    <cellStyle name="_price-tt&amp;t-06_C1_FOC_NMS&amp;TE_Vavlue_2008Q1_JI Group - Note R11_(3)Selling and admin Q2_Y2009_2010_JAS Group_R3_Expenses by nature 2009_Cashflow_Company only" xfId="4293"/>
    <cellStyle name="_price-tt&amp;t-06_C1_FOC_NMS&amp;TE_Vavlue_2008Q1_JI Group - Note R11_(3)Selling and admin Q2_Y2009_Cashflow_Company only" xfId="4295"/>
    <cellStyle name="_price-tt&amp;t-06_C1_FOC_NMS&amp;TE_Vavlue_2008Q1_JI Group - Note R11_(3)Selling and admin Q2_Y2009_Q209_J027_Note group R3" xfId="9953"/>
    <cellStyle name="_price-tt&amp;t-06_C1_FOC_NMS&amp;TE_Vavlue_2008Q1_JI Group - Note R11_(3)Selling and admin Q2_Y2009_Q209_J027_Note group R3 2" xfId="10409"/>
    <cellStyle name="_price-tt&amp;t-06_C1_FOC_NMS&amp;TE_Vavlue_2008Q1_JI Group - Note R11_(3)Selling and admin Q2_Y2009_Q209_J027_Note group R3 2_Cashflow_Company only" xfId="4291"/>
    <cellStyle name="_price-tt&amp;t-06_C1_FOC_NMS&amp;TE_Vavlue_2008Q1_JI Group - Note R11_(3)Selling and admin Q2_Y2009_Q209_J027_Note group R3_2010_JAS Group_R3_Expenses by nature 2009" xfId="9954"/>
    <cellStyle name="_price-tt&amp;t-06_C1_FOC_NMS&amp;TE_Vavlue_2008Q1_JI Group - Note R11_(3)Selling and admin Q2_Y2009_Q209_J027_Note group R3_2010_JAS Group_R3_Expenses by nature 2009_Cashflow_Company only" xfId="4933"/>
    <cellStyle name="_price-tt&amp;t-06_C1_FOC_NMS&amp;TE_Vavlue_2008Q1_JI Group - Note R11_(3)Selling and admin Q2_Y2009_Q209_J027_Note group R3_Cashflow_Company only" xfId="4292"/>
    <cellStyle name="_price-tt&amp;t-06_C1_FOC_NMS&amp;TE_Vavlue_2008Q1_JI Group - Note R11_2010_Q3_TTT I_Note R3." xfId="7288"/>
    <cellStyle name="_price-tt&amp;t-06_C1_FOC_NMS&amp;TE_Vavlue_2008Q1_JI Group - Note R11_2010_Q3_TTT I_Note R3._Cashflow_Company only" xfId="4553"/>
    <cellStyle name="_price-tt&amp;t-06_C1_FOC_NMS&amp;TE_Vavlue_2008Q1_JI Group - Note R11_2010_Q4_TTT I_Note R3" xfId="7289"/>
    <cellStyle name="_price-tt&amp;t-06_C1_FOC_NMS&amp;TE_Vavlue_2008Q1_JI Group - Note R11_2010_Q4_TTT I_Note R3_Cashflow_Company only" xfId="4290"/>
    <cellStyle name="_price-tt&amp;t-06_C1_FOC_NMS&amp;TE_Vavlue_2008Q1_JI Group - Note R11_Cashflow_Company only" xfId="4307"/>
    <cellStyle name="_price-tt&amp;t-06_C1_FOC_NMS&amp;TE_Vavlue_2008Q1_JI Group - Note R11_detail cash flow" xfId="7114"/>
    <cellStyle name="_price-tt&amp;t-06_C1_FOC_NMS&amp;TE_Vavlue_2008Q1_JI Group - Note R11_detail cash flow 2" xfId="12830"/>
    <cellStyle name="_price-tt&amp;t-06_C1_FOC_NMS&amp;TE_Vavlue_2008Q1_JI Group - Note R11_detail cash flow 2_Cashflow_Company only" xfId="4288"/>
    <cellStyle name="_price-tt&amp;t-06_C1_FOC_NMS&amp;TE_Vavlue_2008Q1_JI Group - Note R11_detail cash flow_Cashflow_Company only" xfId="4289"/>
    <cellStyle name="_price-tt&amp;t-06_C1_FOC_NMS&amp;TE_Vavlue_2008Q1_JI Group - Note R11_Note unrealized (update)" xfId="9955"/>
    <cellStyle name="_price-tt&amp;t-06_C1_FOC_NMS&amp;TE_Vavlue_2008Q1_JI Group - Note R11_Note unrealized (update) 2" xfId="12201"/>
    <cellStyle name="_price-tt&amp;t-06_C1_FOC_NMS&amp;TE_Vavlue_2008Q1_JI Group - Note R11_Note unrealized (update) 2_Cashflow_Company only" xfId="4286"/>
    <cellStyle name="_price-tt&amp;t-06_C1_FOC_NMS&amp;TE_Vavlue_2008Q1_JI Group - Note R11_Note unrealized (update) 3" xfId="12975"/>
    <cellStyle name="_price-tt&amp;t-06_C1_FOC_NMS&amp;TE_Vavlue_2008Q1_JI Group - Note R11_Note unrealized (update) 3_Cashflow_Company only" xfId="4832"/>
    <cellStyle name="_price-tt&amp;t-06_C1_FOC_NMS&amp;TE_Vavlue_2008Q1_JI Group - Note R11_Note unrealized (update)_Cashflow_Company only" xfId="4287"/>
    <cellStyle name="_price-tt&amp;t-06_C1_FOC_NMS&amp;TE_Vavlue_2008Q1_JI Group - Note R11_Note unrealized (update)_JTS_Note R1_Q2Y2010" xfId="9956"/>
    <cellStyle name="_price-tt&amp;t-06_C1_FOC_NMS&amp;TE_Vavlue_2008Q1_JI Group - Note R11_Note unrealized (update)_JTS_Note R1_Q2Y2010 2" xfId="11361"/>
    <cellStyle name="_price-tt&amp;t-06_C1_FOC_NMS&amp;TE_Vavlue_2008Q1_JI Group - Note R11_Note unrealized (update)_JTS_Note R1_Q2Y2010 2_Cashflow_Company only" xfId="4285"/>
    <cellStyle name="_price-tt&amp;t-06_C1_FOC_NMS&amp;TE_Vavlue_2008Q1_JI Group - Note R11_Note unrealized (update)_JTS_Note R1_Q2Y2010_Cashflow_Company only" xfId="4721"/>
    <cellStyle name="_price-tt&amp;t-06_C1_FOC_NMS&amp;TE_Vavlue_2008Q1_JI Group - Note R11_Note unrealized (update)_Note_R1_Aging_Q2_11" xfId="9957"/>
    <cellStyle name="_price-tt&amp;t-06_C1_FOC_NMS&amp;TE_Vavlue_2008Q1_JI Group - Note R11_Note unrealized (update)_Note_R1_Aging_Q2_11 2" xfId="11599"/>
    <cellStyle name="_price-tt&amp;t-06_C1_FOC_NMS&amp;TE_Vavlue_2008Q1_JI Group - Note R11_Note unrealized (update)_Note_R1_Aging_Q2_11 2_Cashflow_Company only" xfId="4284"/>
    <cellStyle name="_price-tt&amp;t-06_C1_FOC_NMS&amp;TE_Vavlue_2008Q1_JI Group - Note R11_Note unrealized (update)_Note_R1_Aging_Q2_11_Cashflow_Company only" xfId="4829"/>
    <cellStyle name="_price-tt&amp;t-06_C1_FOC_NMS&amp;TE_Vavlue_2008Q1_JI Group - Note R11_Note unrealized (update)_Note_R1_Aging_Q3_11" xfId="11655"/>
    <cellStyle name="_price-tt&amp;t-06_C1_FOC_NMS&amp;TE_Vavlue_2008Q1_JI Group - Note R11_Note unrealized (update)_Note_R1_Aging_Q3_11_Cashflow_Company only" xfId="4283"/>
    <cellStyle name="_price-tt&amp;t-06_C1_FOC_NMS&amp;TE_Vavlue_2008Q1_JI Group - Note R11_Note unrealized (update)_Note_R1_Aging_Q4" xfId="9958"/>
    <cellStyle name="_price-tt&amp;t-06_C1_FOC_NMS&amp;TE_Vavlue_2008Q1_JI Group - Note R11_Note unrealized (update)_Note_R1_Aging_Q4 2" xfId="11746"/>
    <cellStyle name="_price-tt&amp;t-06_C1_FOC_NMS&amp;TE_Vavlue_2008Q1_JI Group - Note R11_Note unrealized (update)_Note_R1_Aging_Q4 2_Cashflow_Company only" xfId="4830"/>
    <cellStyle name="_price-tt&amp;t-06_C1_FOC_NMS&amp;TE_Vavlue_2008Q1_JI Group - Note R11_Note unrealized (update)_Note_R1_Aging_Q4_Cashflow_Company only" xfId="4282"/>
    <cellStyle name="_price-tt&amp;t-06_C1_FOC_NMS&amp;TE_Vavlue_2008Q1_JI Group - Note R11_Note unrealized (update)_Q210_J032_Note R1_Unrealised" xfId="9959"/>
    <cellStyle name="_price-tt&amp;t-06_C1_FOC_NMS&amp;TE_Vavlue_2008Q1_JI Group - Note R11_Note unrealized (update)_Q210_J032_Note R1_Unrealised 2" xfId="11428"/>
    <cellStyle name="_price-tt&amp;t-06_C1_FOC_NMS&amp;TE_Vavlue_2008Q1_JI Group - Note R11_Note unrealized (update)_Q210_J032_Note R1_Unrealised 2_Cashflow_Company only" xfId="4280"/>
    <cellStyle name="_price-tt&amp;t-06_C1_FOC_NMS&amp;TE_Vavlue_2008Q1_JI Group - Note R11_Note unrealized (update)_Q210_J032_Note R1_Unrealised_Cashflow_Company only" xfId="4281"/>
    <cellStyle name="_price-tt&amp;t-06_C1_FOC_NMS&amp;TE_Vavlue_2008Q1_JI Group - Note R11_Note_Cash&amp;Cash equivalent" xfId="2553"/>
    <cellStyle name="_price-tt&amp;t-06_C1_FOC_NMS&amp;TE_Vavlue_2008Q1_JI Group - Note R11_Note_Cash&amp;Cash equivalent_Cashflow_Company only" xfId="4279"/>
    <cellStyle name="_price-tt&amp;t-06_C1_FOC_NMS&amp;TE_Vavlue_2008Q1_JI Group - Note R11_Q1_09_JAS Group_Note R2" xfId="9960"/>
    <cellStyle name="_price-tt&amp;t-06_C1_FOC_NMS&amp;TE_Vavlue_2008Q1_JI Group - Note R11_Q1_09_JAS Group_Note R2_Cashflow_Company only" xfId="4828"/>
    <cellStyle name="_price-tt&amp;t-06_C1_FOC_NMS&amp;TE_Vavlue_2008Q1_JI Group - Note R11_Q209_J027_Note group R2" xfId="9961"/>
    <cellStyle name="_price-tt&amp;t-06_C1_FOC_NMS&amp;TE_Vavlue_2008Q1_JI Group - Note R11_Q209_J027_Note group R2_Cashflow_Company only" xfId="4278"/>
    <cellStyle name="_price-tt&amp;t-06_C1_FOC_NMS&amp;TE_Vavlue_2008Q1_JI Group - Note R11_Q2-2010_TTT I_Note R3" xfId="7290"/>
    <cellStyle name="_price-tt&amp;t-06_C1_FOC_NMS&amp;TE_Vavlue_2008Q1_JI Group - Note R11_Q2-2010_TTT I_Note R3_Cashflow_Company only" xfId="4277"/>
    <cellStyle name="_price-tt&amp;t-06_C1_FOC_NMS&amp;TE_Vavlue_2008Q1_JI Group - Note R11_Q309_J032_Note R1_Audit (2)" xfId="9962"/>
    <cellStyle name="_price-tt&amp;t-06_C1_FOC_NMS&amp;TE_Vavlue_2008Q1_JI Group - Note R11_Q309_J032_Note R1_Audit (2) 2" xfId="12629"/>
    <cellStyle name="_price-tt&amp;t-06_C1_FOC_NMS&amp;TE_Vavlue_2008Q1_JI Group - Note R11_Q309_J032_Note R1_Audit (2) 2_Cashflow_Company only" xfId="4831"/>
    <cellStyle name="_price-tt&amp;t-06_C1_FOC_NMS&amp;TE_Vavlue_2008Q1_JI Group - Note R11_Q309_J032_Note R1_Audit (2) 3" xfId="11929"/>
    <cellStyle name="_price-tt&amp;t-06_C1_FOC_NMS&amp;TE_Vavlue_2008Q1_JI Group - Note R11_Q309_J032_Note R1_Audit (2) 3_Cashflow_Company only" xfId="4275"/>
    <cellStyle name="_price-tt&amp;t-06_C1_FOC_NMS&amp;TE_Vavlue_2008Q1_JI Group - Note R11_Q309_J032_Note R1_Audit (2)_Cashflow_Company only" xfId="4276"/>
    <cellStyle name="_price-tt&amp;t-06_C1_FOC_NMS&amp;TE_Vavlue_2008Q1_JI Group - Note R11_Q309_J032_Note R1_Audit (2)_JTS_Note R1_Q2Y2010" xfId="9963"/>
    <cellStyle name="_price-tt&amp;t-06_C1_FOC_NMS&amp;TE_Vavlue_2008Q1_JI Group - Note R11_Q309_J032_Note R1_Audit (2)_JTS_Note R1_Q2Y2010 2" xfId="11603"/>
    <cellStyle name="_price-tt&amp;t-06_C1_FOC_NMS&amp;TE_Vavlue_2008Q1_JI Group - Note R11_Q309_J032_Note R1_Audit (2)_JTS_Note R1_Q2Y2010 2_Cashflow_Company only" xfId="4273"/>
    <cellStyle name="_price-tt&amp;t-06_C1_FOC_NMS&amp;TE_Vavlue_2008Q1_JI Group - Note R11_Q309_J032_Note R1_Audit (2)_JTS_Note R1_Q2Y2010_Cashflow_Company only" xfId="4274"/>
    <cellStyle name="_price-tt&amp;t-06_C1_FOC_NMS&amp;TE_Vavlue_2008Q1_JI Group - Note R11_Q309_J032_Note R1_Audit (2)_Note_R1_Aging_Q2_11" xfId="9964"/>
    <cellStyle name="_price-tt&amp;t-06_C1_FOC_NMS&amp;TE_Vavlue_2008Q1_JI Group - Note R11_Q309_J032_Note R1_Audit (2)_Note_R1_Aging_Q2_11 2" xfId="11620"/>
    <cellStyle name="_price-tt&amp;t-06_C1_FOC_NMS&amp;TE_Vavlue_2008Q1_JI Group - Note R11_Q309_J032_Note R1_Audit (2)_Note_R1_Aging_Q2_11 2_Cashflow_Company only" xfId="4272"/>
    <cellStyle name="_price-tt&amp;t-06_C1_FOC_NMS&amp;TE_Vavlue_2008Q1_JI Group - Note R11_Q309_J032_Note R1_Audit (2)_Note_R1_Aging_Q2_11_Cashflow_Company only" xfId="4826"/>
    <cellStyle name="_price-tt&amp;t-06_C1_FOC_NMS&amp;TE_Vavlue_2008Q1_JI Group - Note R11_Q309_J032_Note R1_Audit (2)_Note_R1_Aging_Q3_11" xfId="12417"/>
    <cellStyle name="_price-tt&amp;t-06_C1_FOC_NMS&amp;TE_Vavlue_2008Q1_JI Group - Note R11_Q309_J032_Note R1_Audit (2)_Note_R1_Aging_Q3_11_Cashflow_Company only" xfId="4271"/>
    <cellStyle name="_price-tt&amp;t-06_C1_FOC_NMS&amp;TE_Vavlue_2008Q1_JI Group - Note R11_Q309_J032_Note R1_Audit (2)_Note_R1_Aging_Q4" xfId="9965"/>
    <cellStyle name="_price-tt&amp;t-06_C1_FOC_NMS&amp;TE_Vavlue_2008Q1_JI Group - Note R11_Q309_J032_Note R1_Audit (2)_Note_R1_Aging_Q4 2" xfId="11848"/>
    <cellStyle name="_price-tt&amp;t-06_C1_FOC_NMS&amp;TE_Vavlue_2008Q1_JI Group - Note R11_Q309_J032_Note R1_Audit (2)_Note_R1_Aging_Q4 2_Cashflow_Company only" xfId="4269"/>
    <cellStyle name="_price-tt&amp;t-06_C1_FOC_NMS&amp;TE_Vavlue_2008Q1_JI Group - Note R11_Q309_J032_Note R1_Audit (2)_Note_R1_Aging_Q4_Cashflow_Company only" xfId="4270"/>
    <cellStyle name="_price-tt&amp;t-06_C1_FOC_NMS&amp;TE_Vavlue_2008Q1_JI Group - Note R11_Q309_J032_Note R1_Audit (2)_Q210_J032_Note R1_Unrealised" xfId="9966"/>
    <cellStyle name="_price-tt&amp;t-06_C1_FOC_NMS&amp;TE_Vavlue_2008Q1_JI Group - Note R11_Q309_J032_Note R1_Audit (2)_Q210_J032_Note R1_Unrealised 2" xfId="10781"/>
    <cellStyle name="_price-tt&amp;t-06_C1_FOC_NMS&amp;TE_Vavlue_2008Q1_JI Group - Note R11_Q309_J032_Note R1_Audit (2)_Q210_J032_Note R1_Unrealised 2_Cashflow_Company only" xfId="4267"/>
    <cellStyle name="_price-tt&amp;t-06_C1_FOC_NMS&amp;TE_Vavlue_2008Q1_JI Group - Note R11_Q309_J032_Note R1_Audit (2)_Q210_J032_Note R1_Unrealised_Cashflow_Company only" xfId="4268"/>
    <cellStyle name="_price-tt&amp;t-06_C1_FOC_NMS&amp;TE_Vavlue_2008Q2_JIG_Note R11" xfId="6159"/>
    <cellStyle name="_price-tt&amp;t-06_C1_FOC_NMS&amp;TE_Vavlue_2008Q2_JIG_Note R11_Cashflow_Company only" xfId="4266"/>
    <cellStyle name="_price-tt&amp;t-06_C1_FOC_NMS&amp;TE_Vavlue_2008Q3- J027 - JI Group - Note R1" xfId="6160"/>
    <cellStyle name="_price-tt&amp;t-06_C1_FOC_NMS&amp;TE_Vavlue_2008Q3- J027 - JI Group - Note R1 2" xfId="12346"/>
    <cellStyle name="_price-tt&amp;t-06_C1_FOC_NMS&amp;TE_Vavlue_2008Q3- J027 - JI Group - Note R1 2_Cashflow_Company only" xfId="4264"/>
    <cellStyle name="_price-tt&amp;t-06_C1_FOC_NMS&amp;TE_Vavlue_2008Q3- J027 - JI Group - Note R1_Cashflow_Company only" xfId="4265"/>
    <cellStyle name="_price-tt&amp;t-06_C1_FOC_NMS&amp;TE_Vavlue_2008Q3- J027 - JI Group - Note R1_Q1_09_JAS Group_Note R2" xfId="9967"/>
    <cellStyle name="_price-tt&amp;t-06_C1_FOC_NMS&amp;TE_Vavlue_2008Q3- J027 - JI Group - Note R1_Q1_09_JAS Group_Note R2_Cashflow_Company only" xfId="5012"/>
    <cellStyle name="_price-tt&amp;t-06_C1_FOC_NMS&amp;TE_Vavlue_2008Q3- J027 - JI Group - Note R1_Q209_J027_Note group R2" xfId="9968"/>
    <cellStyle name="_price-tt&amp;t-06_C1_FOC_NMS&amp;TE_Vavlue_2008Q3- J027 - JI Group - Note R1_Q209_J027_Note group R2_Cashflow_Company only" xfId="5016"/>
    <cellStyle name="_price-tt&amp;t-06_C1_FOC_NMS&amp;TE_Vavlue_2010_Q3_TTT I_Note R3." xfId="7291"/>
    <cellStyle name="_price-tt&amp;t-06_C1_FOC_NMS&amp;TE_Vavlue_2010_Q3_TTT I_Note R3._Cashflow_Company only" xfId="5046"/>
    <cellStyle name="_price-tt&amp;t-06_C1_FOC_NMS&amp;TE_Vavlue_2010_Q4_TTT I_Note R3" xfId="7292"/>
    <cellStyle name="_price-tt&amp;t-06_C1_FOC_NMS&amp;TE_Vavlue_2010_Q4_TTT I_Note R3_Cashflow_Company only" xfId="5026"/>
    <cellStyle name="_price-tt&amp;t-06_C1_FOC_NMS&amp;TE_Vavlue_3-TTTBB Budget 2010 to Dept (2)" xfId="11381"/>
    <cellStyle name="_price-tt&amp;t-06_C1_FOC_NMS&amp;TE_Vavlue_3-TTTBB Budget 2010 to Dept (2)_Cashflow_Company only" xfId="5073"/>
    <cellStyle name="_price-tt&amp;t-06_C1_FOC_NMS&amp;TE_Vavlue_BS (T)" xfId="5805"/>
    <cellStyle name="_price-tt&amp;t-06_C1_FOC_NMS&amp;TE_Vavlue_BS (T)_Cashflow_Company only" xfId="4263"/>
    <cellStyle name="_price-tt&amp;t-06_C1_FOC_NMS&amp;TE_Vavlue_Cashflow_Company only" xfId="4583"/>
    <cellStyle name="_price-tt&amp;t-06_C1_FOC_NMS&amp;TE_Vavlue_detail cash flow" xfId="7115"/>
    <cellStyle name="_price-tt&amp;t-06_C1_FOC_NMS&amp;TE_Vavlue_detail cash flow 2" xfId="12152"/>
    <cellStyle name="_price-tt&amp;t-06_C1_FOC_NMS&amp;TE_Vavlue_detail cash flow 2_Cashflow_Company only" xfId="4261"/>
    <cellStyle name="_price-tt&amp;t-06_C1_FOC_NMS&amp;TE_Vavlue_detail cash flow_Cashflow_Company only" xfId="4262"/>
    <cellStyle name="_price-tt&amp;t-06_C1_FOC_NMS&amp;TE_Vavlue_Movement CIP" xfId="12312"/>
    <cellStyle name="_price-tt&amp;t-06_C1_FOC_NMS&amp;TE_Vavlue_Movement CIP_Cashflow_Company only" xfId="4260"/>
    <cellStyle name="_price-tt&amp;t-06_C1_FOC_NMS&amp;TE_Vavlue_Note unrealized (update)" xfId="9969"/>
    <cellStyle name="_price-tt&amp;t-06_C1_FOC_NMS&amp;TE_Vavlue_Note unrealized (update) 2" xfId="12415"/>
    <cellStyle name="_price-tt&amp;t-06_C1_FOC_NMS&amp;TE_Vavlue_Note unrealized (update) 2_Cashflow_Company only" xfId="4258"/>
    <cellStyle name="_price-tt&amp;t-06_C1_FOC_NMS&amp;TE_Vavlue_Note unrealized (update) 3" xfId="11142"/>
    <cellStyle name="_price-tt&amp;t-06_C1_FOC_NMS&amp;TE_Vavlue_Note unrealized (update) 3_Cashflow_Company only" xfId="4257"/>
    <cellStyle name="_price-tt&amp;t-06_C1_FOC_NMS&amp;TE_Vavlue_Note unrealized (update)_Cashflow_Company only" xfId="4259"/>
    <cellStyle name="_price-tt&amp;t-06_C1_FOC_NMS&amp;TE_Vavlue_Note unrealized (update)_JTS_Note R1_Q2Y2010" xfId="9970"/>
    <cellStyle name="_price-tt&amp;t-06_C1_FOC_NMS&amp;TE_Vavlue_Note unrealized (update)_JTS_Note R1_Q2Y2010 2" xfId="11312"/>
    <cellStyle name="_price-tt&amp;t-06_C1_FOC_NMS&amp;TE_Vavlue_Note unrealized (update)_JTS_Note R1_Q2Y2010 2_Cashflow_Company only" xfId="4255"/>
    <cellStyle name="_price-tt&amp;t-06_C1_FOC_NMS&amp;TE_Vavlue_Note unrealized (update)_JTS_Note R1_Q2Y2010_Cashflow_Company only" xfId="4256"/>
    <cellStyle name="_price-tt&amp;t-06_C1_FOC_NMS&amp;TE_Vavlue_Note unrealized (update)_Note_R1_Aging_Q2_11" xfId="9971"/>
    <cellStyle name="_price-tt&amp;t-06_C1_FOC_NMS&amp;TE_Vavlue_Note unrealized (update)_Note_R1_Aging_Q2_11 2" xfId="11641"/>
    <cellStyle name="_price-tt&amp;t-06_C1_FOC_NMS&amp;TE_Vavlue_Note unrealized (update)_Note_R1_Aging_Q2_11 2_Cashflow_Company only" xfId="4253"/>
    <cellStyle name="_price-tt&amp;t-06_C1_FOC_NMS&amp;TE_Vavlue_Note unrealized (update)_Note_R1_Aging_Q2_11_Cashflow_Company only" xfId="4254"/>
    <cellStyle name="_price-tt&amp;t-06_C1_FOC_NMS&amp;TE_Vavlue_Note unrealized (update)_Note_R1_Aging_Q3_11" xfId="12788"/>
    <cellStyle name="_price-tt&amp;t-06_C1_FOC_NMS&amp;TE_Vavlue_Note unrealized (update)_Note_R1_Aging_Q3_11_Cashflow_Company only" xfId="4252"/>
    <cellStyle name="_price-tt&amp;t-06_C1_FOC_NMS&amp;TE_Vavlue_Note unrealized (update)_Note_R1_Aging_Q4" xfId="9972"/>
    <cellStyle name="_price-tt&amp;t-06_C1_FOC_NMS&amp;TE_Vavlue_Note unrealized (update)_Note_R1_Aging_Q4 2" xfId="11292"/>
    <cellStyle name="_price-tt&amp;t-06_C1_FOC_NMS&amp;TE_Vavlue_Note unrealized (update)_Note_R1_Aging_Q4 2_Cashflow_Company only" xfId="4554"/>
    <cellStyle name="_price-tt&amp;t-06_C1_FOC_NMS&amp;TE_Vavlue_Note unrealized (update)_Note_R1_Aging_Q4_Cashflow_Company only" xfId="4824"/>
    <cellStyle name="_price-tt&amp;t-06_C1_FOC_NMS&amp;TE_Vavlue_Note unrealized (update)_Q210_J032_Note R1_Unrealised" xfId="9973"/>
    <cellStyle name="_price-tt&amp;t-06_C1_FOC_NMS&amp;TE_Vavlue_Note unrealized (update)_Q210_J032_Note R1_Unrealised 2" xfId="11302"/>
    <cellStyle name="_price-tt&amp;t-06_C1_FOC_NMS&amp;TE_Vavlue_Note unrealized (update)_Q210_J032_Note R1_Unrealised 2_Cashflow_Company only" xfId="4250"/>
    <cellStyle name="_price-tt&amp;t-06_C1_FOC_NMS&amp;TE_Vavlue_Note unrealized (update)_Q210_J032_Note R1_Unrealised_Cashflow_Company only" xfId="4251"/>
    <cellStyle name="_price-tt&amp;t-06_C1_FOC_NMS&amp;TE_Vavlue_Note_Cash&amp;Cash equivalent" xfId="2548"/>
    <cellStyle name="_price-tt&amp;t-06_C1_FOC_NMS&amp;TE_Vavlue_Note_Cash&amp;Cash equivalent_Cashflow_Company only" xfId="4249"/>
    <cellStyle name="_price-tt&amp;t-06_C1_FOC_NMS&amp;TE_Vavlue_only" xfId="2483"/>
    <cellStyle name="_price-tt&amp;t-06_C1_FOC_NMS&amp;TE_Vavlue_only_Cashflow_Company only" xfId="4248"/>
    <cellStyle name="_price-tt&amp;t-06_C1_FOC_NMS&amp;TE_Vavlue_PL" xfId="2486"/>
    <cellStyle name="_price-tt&amp;t-06_C1_FOC_NMS&amp;TE_Vavlue_PL_Cashflow_Company only" xfId="4247"/>
    <cellStyle name="_price-tt&amp;t-06_C1_FOC_NMS&amp;TE_Vavlue_Q1 2008 - J027 - cash flow conso - WP" xfId="935"/>
    <cellStyle name="_price-tt&amp;t-06_C1_FOC_NMS&amp;TE_Vavlue_Q1 2008 - J027 - cash flow conso - WP 2" xfId="2050"/>
    <cellStyle name="_price-tt&amp;t-06_C1_FOC_NMS&amp;TE_Vavlue_Q1 2008 - J027 - cash flow conso - WP 2_Cashflow_Company only" xfId="4245"/>
    <cellStyle name="_price-tt&amp;t-06_C1_FOC_NMS&amp;TE_Vavlue_Q1 2008 - J027 - cash flow conso - WP 3" xfId="10578"/>
    <cellStyle name="_price-tt&amp;t-06_C1_FOC_NMS&amp;TE_Vavlue_Q1 2008 - J027 - cash flow conso - WP 3_Cashflow_Company only" xfId="4244"/>
    <cellStyle name="_price-tt&amp;t-06_C1_FOC_NMS&amp;TE_Vavlue_Q1 2008 - J027 - cash flow conso - WP_(11)unrealised ex.rate" xfId="936"/>
    <cellStyle name="_price-tt&amp;t-06_C1_FOC_NMS&amp;TE_Vavlue_Q1 2008 - J027 - cash flow conso - WP_(11)unrealised ex.rate 2" xfId="937"/>
    <cellStyle name="_price-tt&amp;t-06_C1_FOC_NMS&amp;TE_Vavlue_Q1 2008 - J027 - cash flow conso - WP_(11)unrealised ex.rate 2_Cashflow_Company only" xfId="4242"/>
    <cellStyle name="_price-tt&amp;t-06_C1_FOC_NMS&amp;TE_Vavlue_Q1 2008 - J027 - cash flow conso - WP_(11)unrealised ex.rate 3" xfId="938"/>
    <cellStyle name="_price-tt&amp;t-06_C1_FOC_NMS&amp;TE_Vavlue_Q1 2008 - J027 - cash flow conso - WP_(11)unrealised ex.rate 3_Cashflow_Company only" xfId="4241"/>
    <cellStyle name="_price-tt&amp;t-06_C1_FOC_NMS&amp;TE_Vavlue_Q1 2008 - J027 - cash flow conso - WP_(11)unrealised ex.rate 4" xfId="939"/>
    <cellStyle name="_price-tt&amp;t-06_C1_FOC_NMS&amp;TE_Vavlue_Q1 2008 - J027 - cash flow conso - WP_(11)unrealised ex.rate 4_Cashflow_Company only" xfId="4700"/>
    <cellStyle name="_price-tt&amp;t-06_C1_FOC_NMS&amp;TE_Vavlue_Q1 2008 - J027 - cash flow conso - WP_(11)unrealised ex.rate 5" xfId="940"/>
    <cellStyle name="_price-tt&amp;t-06_C1_FOC_NMS&amp;TE_Vavlue_Q1 2008 - J027 - cash flow conso - WP_(11)unrealised ex.rate 5_Cashflow_Company only" xfId="4736"/>
    <cellStyle name="_price-tt&amp;t-06_C1_FOC_NMS&amp;TE_Vavlue_Q1 2008 - J027 - cash flow conso - WP_(11)unrealised ex.rate_(2)Sum of cash&amp;cash equipvalent" xfId="941"/>
    <cellStyle name="_price-tt&amp;t-06_C1_FOC_NMS&amp;TE_Vavlue_Q1 2008 - J027 - cash flow conso - WP_(11)unrealised ex.rate_(2)Sum of cash&amp;cash equipvalent 2" xfId="942"/>
    <cellStyle name="_price-tt&amp;t-06_C1_FOC_NMS&amp;TE_Vavlue_Q1 2008 - J027 - cash flow conso - WP_(11)unrealised ex.rate_(2)Sum of cash&amp;cash equipvalent 2_Cashflow_Company only" xfId="4740"/>
    <cellStyle name="_price-tt&amp;t-06_C1_FOC_NMS&amp;TE_Vavlue_Q1 2008 - J027 - cash flow conso - WP_(11)unrealised ex.rate_(2)Sum of cash&amp;cash equipvalent 3" xfId="943"/>
    <cellStyle name="_price-tt&amp;t-06_C1_FOC_NMS&amp;TE_Vavlue_Q1 2008 - J027 - cash flow conso - WP_(11)unrealised ex.rate_(2)Sum of cash&amp;cash equipvalent 3_Cashflow_Company only" xfId="4637"/>
    <cellStyle name="_price-tt&amp;t-06_C1_FOC_NMS&amp;TE_Vavlue_Q1 2008 - J027 - cash flow conso - WP_(11)unrealised ex.rate_(2)Sum of cash&amp;cash equipvalent 4" xfId="944"/>
    <cellStyle name="_price-tt&amp;t-06_C1_FOC_NMS&amp;TE_Vavlue_Q1 2008 - J027 - cash flow conso - WP_(11)unrealised ex.rate_(2)Sum of cash&amp;cash equipvalent 4_Cashflow_Company only" xfId="4240"/>
    <cellStyle name="_price-tt&amp;t-06_C1_FOC_NMS&amp;TE_Vavlue_Q1 2008 - J027 - cash flow conso - WP_(11)unrealised ex.rate_(2)Sum of cash&amp;cash equipvalent 5" xfId="945"/>
    <cellStyle name="_price-tt&amp;t-06_C1_FOC_NMS&amp;TE_Vavlue_Q1 2008 - J027 - cash flow conso - WP_(11)unrealised ex.rate_(2)Sum of cash&amp;cash equipvalent 5_Cashflow_Company only" xfId="4239"/>
    <cellStyle name="_price-tt&amp;t-06_C1_FOC_NMS&amp;TE_Vavlue_Q1 2008 - J027 - cash flow conso - WP_(11)unrealised ex.rate_(2)Sum of cash&amp;cash equipvalent_Cashflow_Company only" xfId="4537"/>
    <cellStyle name="_price-tt&amp;t-06_C1_FOC_NMS&amp;TE_Vavlue_Q1 2008 - J027 - cash flow conso - WP_(11)unrealised ex.rate_(3)Aging AR" xfId="946"/>
    <cellStyle name="_price-tt&amp;t-06_C1_FOC_NMS&amp;TE_Vavlue_Q1 2008 - J027 - cash flow conso - WP_(11)unrealised ex.rate_(3)Aging AR 2" xfId="947"/>
    <cellStyle name="_price-tt&amp;t-06_C1_FOC_NMS&amp;TE_Vavlue_Q1 2008 - J027 - cash flow conso - WP_(11)unrealised ex.rate_(3)Aging AR 2_Cashflow_Company only" xfId="4731"/>
    <cellStyle name="_price-tt&amp;t-06_C1_FOC_NMS&amp;TE_Vavlue_Q1 2008 - J027 - cash flow conso - WP_(11)unrealised ex.rate_(3)Aging AR 3" xfId="948"/>
    <cellStyle name="_price-tt&amp;t-06_C1_FOC_NMS&amp;TE_Vavlue_Q1 2008 - J027 - cash flow conso - WP_(11)unrealised ex.rate_(3)Aging AR 3_Cashflow_Company only" xfId="4238"/>
    <cellStyle name="_price-tt&amp;t-06_C1_FOC_NMS&amp;TE_Vavlue_Q1 2008 - J027 - cash flow conso - WP_(11)unrealised ex.rate_(3)Aging AR 4" xfId="949"/>
    <cellStyle name="_price-tt&amp;t-06_C1_FOC_NMS&amp;TE_Vavlue_Q1 2008 - J027 - cash flow conso - WP_(11)unrealised ex.rate_(3)Aging AR 4_Cashflow_Company only" xfId="4931"/>
    <cellStyle name="_price-tt&amp;t-06_C1_FOC_NMS&amp;TE_Vavlue_Q1 2008 - J027 - cash flow conso - WP_(11)unrealised ex.rate_(3)Aging AR 5" xfId="950"/>
    <cellStyle name="_price-tt&amp;t-06_C1_FOC_NMS&amp;TE_Vavlue_Q1 2008 - J027 - cash flow conso - WP_(11)unrealised ex.rate_(3)Aging AR 5_Cashflow_Company only" xfId="4737"/>
    <cellStyle name="_price-tt&amp;t-06_C1_FOC_NMS&amp;TE_Vavlue_Q1 2008 - J027 - cash flow conso - WP_(11)unrealised ex.rate_(3)Aging AR_Cashflow_Company only" xfId="4932"/>
    <cellStyle name="_price-tt&amp;t-06_C1_FOC_NMS&amp;TE_Vavlue_Q1 2008 - J027 - cash flow conso - WP_(11)unrealised ex.rate_Cashflow_Company only" xfId="4243"/>
    <cellStyle name="_price-tt&amp;t-06_C1_FOC_NMS&amp;TE_Vavlue_Q1 2008 - J027 - cash flow conso - WP_(12) Detail cash flow" xfId="10410"/>
    <cellStyle name="_price-tt&amp;t-06_C1_FOC_NMS&amp;TE_Vavlue_Q1 2008 - J027 - cash flow conso - WP_(12) Detail cash flow_Cashflow_Company only" xfId="4237"/>
    <cellStyle name="_price-tt&amp;t-06_C1_FOC_NMS&amp;TE_Vavlue_Q1 2008 - J027 - cash flow conso - WP_(3)Selling and admin Q2_Y2009" xfId="9974"/>
    <cellStyle name="_price-tt&amp;t-06_C1_FOC_NMS&amp;TE_Vavlue_Q1 2008 - J027 - cash flow conso - WP_(3)Selling and admin Q2_Y2009 2" xfId="10411"/>
    <cellStyle name="_price-tt&amp;t-06_C1_FOC_NMS&amp;TE_Vavlue_Q1 2008 - J027 - cash flow conso - WP_(3)Selling and admin Q2_Y2009 2_Cashflow_Company only" xfId="4236"/>
    <cellStyle name="_price-tt&amp;t-06_C1_FOC_NMS&amp;TE_Vavlue_Q1 2008 - J027 - cash flow conso - WP_(3)Selling and admin Q2_Y2009_2010_JAS Group_R3_Expenses by nature 2009" xfId="9975"/>
    <cellStyle name="_price-tt&amp;t-06_C1_FOC_NMS&amp;TE_Vavlue_Q1 2008 - J027 - cash flow conso - WP_(3)Selling and admin Q2_Y2009_2010_JAS Group_R3_Expenses by nature 2009_Cashflow_Company only" xfId="4235"/>
    <cellStyle name="_price-tt&amp;t-06_C1_FOC_NMS&amp;TE_Vavlue_Q1 2008 - J027 - cash flow conso - WP_(3)Selling and admin Q2_Y2009_Cashflow_Company only" xfId="4744"/>
    <cellStyle name="_price-tt&amp;t-06_C1_FOC_NMS&amp;TE_Vavlue_Q1 2008 - J027 - cash flow conso - WP_(3)Selling and admin Q2_Y2009_Q209_J027_Note group R3" xfId="9976"/>
    <cellStyle name="_price-tt&amp;t-06_C1_FOC_NMS&amp;TE_Vavlue_Q1 2008 - J027 - cash flow conso - WP_(3)Selling and admin Q2_Y2009_Q209_J027_Note group R3 2" xfId="10412"/>
    <cellStyle name="_price-tt&amp;t-06_C1_FOC_NMS&amp;TE_Vavlue_Q1 2008 - J027 - cash flow conso - WP_(3)Selling and admin Q2_Y2009_Q209_J027_Note group R3 2_Cashflow_Company only" xfId="4747"/>
    <cellStyle name="_price-tt&amp;t-06_C1_FOC_NMS&amp;TE_Vavlue_Q1 2008 - J027 - cash flow conso - WP_(3)Selling and admin Q2_Y2009_Q209_J027_Note group R3_2010_JAS Group_R3_Expenses by nature 2009" xfId="9977"/>
    <cellStyle name="_price-tt&amp;t-06_C1_FOC_NMS&amp;TE_Vavlue_Q1 2008 - J027 - cash flow conso - WP_(3)Selling and admin Q2_Y2009_Q209_J027_Note group R3_2010_JAS Group_R3_Expenses by nature 2009_Cashflow_Company only" xfId="4233"/>
    <cellStyle name="_price-tt&amp;t-06_C1_FOC_NMS&amp;TE_Vavlue_Q1 2008 - J027 - cash flow conso - WP_(3)Selling and admin Q2_Y2009_Q209_J027_Note group R3_Cashflow_Company only" xfId="4234"/>
    <cellStyle name="_price-tt&amp;t-06_C1_FOC_NMS&amp;TE_Vavlue_Q1 2008 - J027 - cash flow conso - WP_2010_Q3_TTT I_Note R3." xfId="7293"/>
    <cellStyle name="_price-tt&amp;t-06_C1_FOC_NMS&amp;TE_Vavlue_Q1 2008 - J027 - cash flow conso - WP_2010_Q3_TTT I_Note R3._Cashflow_Company only" xfId="4232"/>
    <cellStyle name="_price-tt&amp;t-06_C1_FOC_NMS&amp;TE_Vavlue_Q1 2008 - J027 - cash flow conso - WP_2010_Q4_TTT I_Note R3" xfId="7294"/>
    <cellStyle name="_price-tt&amp;t-06_C1_FOC_NMS&amp;TE_Vavlue_Q1 2008 - J027 - cash flow conso - WP_2010_Q4_TTT I_Note R3_Cashflow_Company only" xfId="4231"/>
    <cellStyle name="_price-tt&amp;t-06_C1_FOC_NMS&amp;TE_Vavlue_Q1 2008 - J027 - cash flow conso - WP_Cashflow_Company only" xfId="4246"/>
    <cellStyle name="_price-tt&amp;t-06_C1_FOC_NMS&amp;TE_Vavlue_Q1 2008 - J027 - cash flow conso - WP_detail cash flow" xfId="7116"/>
    <cellStyle name="_price-tt&amp;t-06_C1_FOC_NMS&amp;TE_Vavlue_Q1 2008 - J027 - cash flow conso - WP_detail cash flow 2" xfId="12200"/>
    <cellStyle name="_price-tt&amp;t-06_C1_FOC_NMS&amp;TE_Vavlue_Q1 2008 - J027 - cash flow conso - WP_detail cash flow 2_Cashflow_Company only" xfId="4605"/>
    <cellStyle name="_price-tt&amp;t-06_C1_FOC_NMS&amp;TE_Vavlue_Q1 2008 - J027 - cash flow conso - WP_detail cash flow_Cashflow_Company only" xfId="4748"/>
    <cellStyle name="_price-tt&amp;t-06_C1_FOC_NMS&amp;TE_Vavlue_Q1 2008 - J027 - cash flow conso - WP_Note unrealized (update)" xfId="9978"/>
    <cellStyle name="_price-tt&amp;t-06_C1_FOC_NMS&amp;TE_Vavlue_Q1 2008 - J027 - cash flow conso - WP_Note unrealized (update) 2" xfId="11437"/>
    <cellStyle name="_price-tt&amp;t-06_C1_FOC_NMS&amp;TE_Vavlue_Q1 2008 - J027 - cash flow conso - WP_Note unrealized (update) 2_Cashflow_Company only" xfId="4230"/>
    <cellStyle name="_price-tt&amp;t-06_C1_FOC_NMS&amp;TE_Vavlue_Q1 2008 - J027 - cash flow conso - WP_Note unrealized (update) 3" xfId="11269"/>
    <cellStyle name="_price-tt&amp;t-06_C1_FOC_NMS&amp;TE_Vavlue_Q1 2008 - J027 - cash flow conso - WP_Note unrealized (update) 3_Cashflow_Company only" xfId="4229"/>
    <cellStyle name="_price-tt&amp;t-06_C1_FOC_NMS&amp;TE_Vavlue_Q1 2008 - J027 - cash flow conso - WP_Note unrealized (update)_Cashflow_Company only" xfId="4647"/>
    <cellStyle name="_price-tt&amp;t-06_C1_FOC_NMS&amp;TE_Vavlue_Q1 2008 - J027 - cash flow conso - WP_Note unrealized (update)_JTS_Note R1_Q2Y2010" xfId="9979"/>
    <cellStyle name="_price-tt&amp;t-06_C1_FOC_NMS&amp;TE_Vavlue_Q1 2008 - J027 - cash flow conso - WP_Note unrealized (update)_JTS_Note R1_Q2Y2010 2" xfId="12884"/>
    <cellStyle name="_price-tt&amp;t-06_C1_FOC_NMS&amp;TE_Vavlue_Q1 2008 - J027 - cash flow conso - WP_Note unrealized (update)_JTS_Note R1_Q2Y2010 2_Cashflow_Company only" xfId="4227"/>
    <cellStyle name="_price-tt&amp;t-06_C1_FOC_NMS&amp;TE_Vavlue_Q1 2008 - J027 - cash flow conso - WP_Note unrealized (update)_JTS_Note R1_Q2Y2010_Cashflow_Company only" xfId="4228"/>
    <cellStyle name="_price-tt&amp;t-06_C1_FOC_NMS&amp;TE_Vavlue_Q1 2008 - J027 - cash flow conso - WP_Note unrealized (update)_Note_R1_Aging_Q2_11" xfId="9980"/>
    <cellStyle name="_price-tt&amp;t-06_C1_FOC_NMS&amp;TE_Vavlue_Q1 2008 - J027 - cash flow conso - WP_Note unrealized (update)_Note_R1_Aging_Q2_11 2" xfId="11795"/>
    <cellStyle name="_price-tt&amp;t-06_C1_FOC_NMS&amp;TE_Vavlue_Q1 2008 - J027 - cash flow conso - WP_Note unrealized (update)_Note_R1_Aging_Q2_11 2_Cashflow_Company only" xfId="4225"/>
    <cellStyle name="_price-tt&amp;t-06_C1_FOC_NMS&amp;TE_Vavlue_Q1 2008 - J027 - cash flow conso - WP_Note unrealized (update)_Note_R1_Aging_Q2_11_Cashflow_Company only" xfId="4226"/>
    <cellStyle name="_price-tt&amp;t-06_C1_FOC_NMS&amp;TE_Vavlue_Q1 2008 - J027 - cash flow conso - WP_Note unrealized (update)_Note_R1_Aging_Q3_11" xfId="13021"/>
    <cellStyle name="_price-tt&amp;t-06_C1_FOC_NMS&amp;TE_Vavlue_Q1 2008 - J027 - cash flow conso - WP_Note unrealized (update)_Note_R1_Aging_Q3_11_Cashflow_Company only" xfId="4789"/>
    <cellStyle name="_price-tt&amp;t-06_C1_FOC_NMS&amp;TE_Vavlue_Q1 2008 - J027 - cash flow conso - WP_Note unrealized (update)_Note_R1_Aging_Q4" xfId="9981"/>
    <cellStyle name="_price-tt&amp;t-06_C1_FOC_NMS&amp;TE_Vavlue_Q1 2008 - J027 - cash flow conso - WP_Note unrealized (update)_Note_R1_Aging_Q4 2" xfId="11502"/>
    <cellStyle name="_price-tt&amp;t-06_C1_FOC_NMS&amp;TE_Vavlue_Q1 2008 - J027 - cash flow conso - WP_Note unrealized (update)_Note_R1_Aging_Q4 2_Cashflow_Company only" xfId="4224"/>
    <cellStyle name="_price-tt&amp;t-06_C1_FOC_NMS&amp;TE_Vavlue_Q1 2008 - J027 - cash flow conso - WP_Note unrealized (update)_Note_R1_Aging_Q4_Cashflow_Company only" xfId="4702"/>
    <cellStyle name="_price-tt&amp;t-06_C1_FOC_NMS&amp;TE_Vavlue_Q1 2008 - J027 - cash flow conso - WP_Note unrealized (update)_Q210_J032_Note R1_Unrealised" xfId="9982"/>
    <cellStyle name="_price-tt&amp;t-06_C1_FOC_NMS&amp;TE_Vavlue_Q1 2008 - J027 - cash flow conso - WP_Note unrealized (update)_Q210_J032_Note R1_Unrealised 2" xfId="11218"/>
    <cellStyle name="_price-tt&amp;t-06_C1_FOC_NMS&amp;TE_Vavlue_Q1 2008 - J027 - cash flow conso - WP_Note unrealized (update)_Q210_J032_Note R1_Unrealised 2_Cashflow_Company only" xfId="4222"/>
    <cellStyle name="_price-tt&amp;t-06_C1_FOC_NMS&amp;TE_Vavlue_Q1 2008 - J027 - cash flow conso - WP_Note unrealized (update)_Q210_J032_Note R1_Unrealised_Cashflow_Company only" xfId="4223"/>
    <cellStyle name="_price-tt&amp;t-06_C1_FOC_NMS&amp;TE_Vavlue_Q1 2008 - J027 - cash flow conso - WP_Note_Cash&amp;Cash equivalent" xfId="2598"/>
    <cellStyle name="_price-tt&amp;t-06_C1_FOC_NMS&amp;TE_Vavlue_Q1 2008 - J027 - cash flow conso - WP_Note_Cash&amp;Cash equivalent_Cashflow_Company only" xfId="4221"/>
    <cellStyle name="_price-tt&amp;t-06_C1_FOC_NMS&amp;TE_Vavlue_Q1 2008 - J027 - cash flow conso - WP_Q1_09_JAS Group_Note R2" xfId="9983"/>
    <cellStyle name="_price-tt&amp;t-06_C1_FOC_NMS&amp;TE_Vavlue_Q1 2008 - J027 - cash flow conso - WP_Q1_09_JAS Group_Note R2_Cashflow_Company only" xfId="4220"/>
    <cellStyle name="_price-tt&amp;t-06_C1_FOC_NMS&amp;TE_Vavlue_Q1 2008 - J027 - cash flow conso - WP_Q209_J027_Note group R2" xfId="9984"/>
    <cellStyle name="_price-tt&amp;t-06_C1_FOC_NMS&amp;TE_Vavlue_Q1 2008 - J027 - cash flow conso - WP_Q209_J027_Note group R2_Cashflow_Company only" xfId="4746"/>
    <cellStyle name="_price-tt&amp;t-06_C1_FOC_NMS&amp;TE_Vavlue_Q1 2008 - J027 - cash flow conso - WP_Q2-2010_TTT I_Note R3" xfId="7295"/>
    <cellStyle name="_price-tt&amp;t-06_C1_FOC_NMS&amp;TE_Vavlue_Q1 2008 - J027 - cash flow conso - WP_Q2-2010_TTT I_Note R3_Cashflow_Company only" xfId="4706"/>
    <cellStyle name="_price-tt&amp;t-06_C1_FOC_NMS&amp;TE_Vavlue_Q1 2008 - J027 - cash flow conso - WP_Q309_J032_Note R1_Audit (2)" xfId="9985"/>
    <cellStyle name="_price-tt&amp;t-06_C1_FOC_NMS&amp;TE_Vavlue_Q1 2008 - J027 - cash flow conso - WP_Q309_J032_Note R1_Audit (2) 2" xfId="12138"/>
    <cellStyle name="_price-tt&amp;t-06_C1_FOC_NMS&amp;TE_Vavlue_Q1 2008 - J027 - cash flow conso - WP_Q309_J032_Note R1_Audit (2) 2_Cashflow_Company only" xfId="4218"/>
    <cellStyle name="_price-tt&amp;t-06_C1_FOC_NMS&amp;TE_Vavlue_Q1 2008 - J027 - cash flow conso - WP_Q309_J032_Note R1_Audit (2) 3" xfId="11989"/>
    <cellStyle name="_price-tt&amp;t-06_C1_FOC_NMS&amp;TE_Vavlue_Q1 2008 - J027 - cash flow conso - WP_Q309_J032_Note R1_Audit (2) 3_Cashflow_Company only" xfId="4217"/>
    <cellStyle name="_price-tt&amp;t-06_C1_FOC_NMS&amp;TE_Vavlue_Q1 2008 - J027 - cash flow conso - WP_Q309_J032_Note R1_Audit (2)_Cashflow_Company only" xfId="4219"/>
    <cellStyle name="_price-tt&amp;t-06_C1_FOC_NMS&amp;TE_Vavlue_Q1 2008 - J027 - cash flow conso - WP_Q309_J032_Note R1_Audit (2)_JTS_Note R1_Q2Y2010" xfId="9986"/>
    <cellStyle name="_price-tt&amp;t-06_C1_FOC_NMS&amp;TE_Vavlue_Q1 2008 - J027 - cash flow conso - WP_Q309_J032_Note R1_Audit (2)_JTS_Note R1_Q2Y2010 2" xfId="12559"/>
    <cellStyle name="_price-tt&amp;t-06_C1_FOC_NMS&amp;TE_Vavlue_Q1 2008 - J027 - cash flow conso - WP_Q309_J032_Note R1_Audit (2)_JTS_Note R1_Q2Y2010 2_Cashflow_Company only" xfId="4215"/>
    <cellStyle name="_price-tt&amp;t-06_C1_FOC_NMS&amp;TE_Vavlue_Q1 2008 - J027 - cash flow conso - WP_Q309_J032_Note R1_Audit (2)_JTS_Note R1_Q2Y2010_Cashflow_Company only" xfId="4216"/>
    <cellStyle name="_price-tt&amp;t-06_C1_FOC_NMS&amp;TE_Vavlue_Q1 2008 - J027 - cash flow conso - WP_Q309_J032_Note R1_Audit (2)_Note_R1_Aging_Q2_11" xfId="9987"/>
    <cellStyle name="_price-tt&amp;t-06_C1_FOC_NMS&amp;TE_Vavlue_Q1 2008 - J027 - cash flow conso - WP_Q309_J032_Note R1_Audit (2)_Note_R1_Aging_Q2_11 2" xfId="11804"/>
    <cellStyle name="_price-tt&amp;t-06_C1_FOC_NMS&amp;TE_Vavlue_Q1 2008 - J027 - cash flow conso - WP_Q309_J032_Note R1_Audit (2)_Note_R1_Aging_Q2_11 2_Cashflow_Company only" xfId="4738"/>
    <cellStyle name="_price-tt&amp;t-06_C1_FOC_NMS&amp;TE_Vavlue_Q1 2008 - J027 - cash flow conso - WP_Q309_J032_Note R1_Audit (2)_Note_R1_Aging_Q2_11_Cashflow_Company only" xfId="4773"/>
    <cellStyle name="_price-tt&amp;t-06_C1_FOC_NMS&amp;TE_Vavlue_Q1 2008 - J027 - cash flow conso - WP_Q309_J032_Note R1_Audit (2)_Note_R1_Aging_Q3_11" xfId="11567"/>
    <cellStyle name="_price-tt&amp;t-06_C1_FOC_NMS&amp;TE_Vavlue_Q1 2008 - J027 - cash flow conso - WP_Q309_J032_Note R1_Audit (2)_Note_R1_Aging_Q3_11_Cashflow_Company only" xfId="4214"/>
    <cellStyle name="_price-tt&amp;t-06_C1_FOC_NMS&amp;TE_Vavlue_Q1 2008 - J027 - cash flow conso - WP_Q309_J032_Note R1_Audit (2)_Note_R1_Aging_Q4" xfId="9988"/>
    <cellStyle name="_price-tt&amp;t-06_C1_FOC_NMS&amp;TE_Vavlue_Q1 2008 - J027 - cash flow conso - WP_Q309_J032_Note R1_Audit (2)_Note_R1_Aging_Q4 2" xfId="11318"/>
    <cellStyle name="_price-tt&amp;t-06_C1_FOC_NMS&amp;TE_Vavlue_Q1 2008 - J027 - cash flow conso - WP_Q309_J032_Note R1_Audit (2)_Note_R1_Aging_Q4 2_Cashflow_Company only" xfId="4758"/>
    <cellStyle name="_price-tt&amp;t-06_C1_FOC_NMS&amp;TE_Vavlue_Q1 2008 - J027 - cash flow conso - WP_Q309_J032_Note R1_Audit (2)_Note_R1_Aging_Q4_Cashflow_Company only" xfId="4602"/>
    <cellStyle name="_price-tt&amp;t-06_C1_FOC_NMS&amp;TE_Vavlue_Q1 2008 - J027 - cash flow conso - WP_Q309_J032_Note R1_Audit (2)_Q210_J032_Note R1_Unrealised" xfId="9989"/>
    <cellStyle name="_price-tt&amp;t-06_C1_FOC_NMS&amp;TE_Vavlue_Q1 2008 - J027 - cash flow conso - WP_Q309_J032_Note R1_Audit (2)_Q210_J032_Note R1_Unrealised 2" xfId="12716"/>
    <cellStyle name="_price-tt&amp;t-06_C1_FOC_NMS&amp;TE_Vavlue_Q1 2008 - J027 - cash flow conso - WP_Q309_J032_Note R1_Audit (2)_Q210_J032_Note R1_Unrealised 2_Cashflow_Company only" xfId="4212"/>
    <cellStyle name="_price-tt&amp;t-06_C1_FOC_NMS&amp;TE_Vavlue_Q1 2008 - J027 - cash flow conso - WP_Q309_J032_Note R1_Audit (2)_Q210_J032_Note R1_Unrealised_Cashflow_Company only" xfId="4213"/>
    <cellStyle name="_price-tt&amp;t-06_C1_FOC_NMS&amp;TE_Vavlue_Q1 2008 - J027 - JI Group - Note R11" xfId="951"/>
    <cellStyle name="_price-tt&amp;t-06_C1_FOC_NMS&amp;TE_Vavlue_Q1 2008 - J027 - JI Group - Note R11 2" xfId="2051"/>
    <cellStyle name="_price-tt&amp;t-06_C1_FOC_NMS&amp;TE_Vavlue_Q1 2008 - J027 - JI Group - Note R11 2_Cashflow_Company only" xfId="4210"/>
    <cellStyle name="_price-tt&amp;t-06_C1_FOC_NMS&amp;TE_Vavlue_Q1 2008 - J027 - JI Group - Note R11 3" xfId="10579"/>
    <cellStyle name="_price-tt&amp;t-06_C1_FOC_NMS&amp;TE_Vavlue_Q1 2008 - J027 - JI Group - Note R11 3_Cashflow_Company only" xfId="4745"/>
    <cellStyle name="_price-tt&amp;t-06_C1_FOC_NMS&amp;TE_Vavlue_Q1 2008 - J027 - JI Group - Note R11_(11)unrealised ex.rate" xfId="952"/>
    <cellStyle name="_price-tt&amp;t-06_C1_FOC_NMS&amp;TE_Vavlue_Q1 2008 - J027 - JI Group - Note R11_(11)unrealised ex.rate 2" xfId="953"/>
    <cellStyle name="_price-tt&amp;t-06_C1_FOC_NMS&amp;TE_Vavlue_Q1 2008 - J027 - JI Group - Note R11_(11)unrealised ex.rate 2_Cashflow_Company only" xfId="4209"/>
    <cellStyle name="_price-tt&amp;t-06_C1_FOC_NMS&amp;TE_Vavlue_Q1 2008 - J027 - JI Group - Note R11_(11)unrealised ex.rate 3" xfId="954"/>
    <cellStyle name="_price-tt&amp;t-06_C1_FOC_NMS&amp;TE_Vavlue_Q1 2008 - J027 - JI Group - Note R11_(11)unrealised ex.rate 3_Cashflow_Company only" xfId="4208"/>
    <cellStyle name="_price-tt&amp;t-06_C1_FOC_NMS&amp;TE_Vavlue_Q1 2008 - J027 - JI Group - Note R11_(11)unrealised ex.rate 4" xfId="955"/>
    <cellStyle name="_price-tt&amp;t-06_C1_FOC_NMS&amp;TE_Vavlue_Q1 2008 - J027 - JI Group - Note R11_(11)unrealised ex.rate 4_Cashflow_Company only" xfId="4815"/>
    <cellStyle name="_price-tt&amp;t-06_C1_FOC_NMS&amp;TE_Vavlue_Q1 2008 - J027 - JI Group - Note R11_(11)unrealised ex.rate 5" xfId="956"/>
    <cellStyle name="_price-tt&amp;t-06_C1_FOC_NMS&amp;TE_Vavlue_Q1 2008 - J027 - JI Group - Note R11_(11)unrealised ex.rate 5_Cashflow_Company only" xfId="4207"/>
    <cellStyle name="_price-tt&amp;t-06_C1_FOC_NMS&amp;TE_Vavlue_Q1 2008 - J027 - JI Group - Note R11_(11)unrealised ex.rate_(2)Sum of cash&amp;cash equipvalent" xfId="957"/>
    <cellStyle name="_price-tt&amp;t-06_C1_FOC_NMS&amp;TE_Vavlue_Q1 2008 - J027 - JI Group - Note R11_(11)unrealised ex.rate_(2)Sum of cash&amp;cash equipvalent 2" xfId="958"/>
    <cellStyle name="_price-tt&amp;t-06_C1_FOC_NMS&amp;TE_Vavlue_Q1 2008 - J027 - JI Group - Note R11_(11)unrealised ex.rate_(2)Sum of cash&amp;cash equipvalent 2_Cashflow_Company only" xfId="4205"/>
    <cellStyle name="_price-tt&amp;t-06_C1_FOC_NMS&amp;TE_Vavlue_Q1 2008 - J027 - JI Group - Note R11_(11)unrealised ex.rate_(2)Sum of cash&amp;cash equipvalent 3" xfId="959"/>
    <cellStyle name="_price-tt&amp;t-06_C1_FOC_NMS&amp;TE_Vavlue_Q1 2008 - J027 - JI Group - Note R11_(11)unrealised ex.rate_(2)Sum of cash&amp;cash equipvalent 3_Cashflow_Company only" xfId="4807"/>
    <cellStyle name="_price-tt&amp;t-06_C1_FOC_NMS&amp;TE_Vavlue_Q1 2008 - J027 - JI Group - Note R11_(11)unrealised ex.rate_(2)Sum of cash&amp;cash equipvalent 4" xfId="960"/>
    <cellStyle name="_price-tt&amp;t-06_C1_FOC_NMS&amp;TE_Vavlue_Q1 2008 - J027 - JI Group - Note R11_(11)unrealised ex.rate_(2)Sum of cash&amp;cash equipvalent 4_Cashflow_Company only" xfId="4204"/>
    <cellStyle name="_price-tt&amp;t-06_C1_FOC_NMS&amp;TE_Vavlue_Q1 2008 - J027 - JI Group - Note R11_(11)unrealised ex.rate_(2)Sum of cash&amp;cash equipvalent 5" xfId="961"/>
    <cellStyle name="_price-tt&amp;t-06_C1_FOC_NMS&amp;TE_Vavlue_Q1 2008 - J027 - JI Group - Note R11_(11)unrealised ex.rate_(2)Sum of cash&amp;cash equipvalent 5_Cashflow_Company only" xfId="4203"/>
    <cellStyle name="_price-tt&amp;t-06_C1_FOC_NMS&amp;TE_Vavlue_Q1 2008 - J027 - JI Group - Note R11_(11)unrealised ex.rate_(2)Sum of cash&amp;cash equipvalent_Cashflow_Company only" xfId="4206"/>
    <cellStyle name="_price-tt&amp;t-06_C1_FOC_NMS&amp;TE_Vavlue_Q1 2008 - J027 - JI Group - Note R11_(11)unrealised ex.rate_(3)Aging AR" xfId="962"/>
    <cellStyle name="_price-tt&amp;t-06_C1_FOC_NMS&amp;TE_Vavlue_Q1 2008 - J027 - JI Group - Note R11_(11)unrealised ex.rate_(3)Aging AR 2" xfId="963"/>
    <cellStyle name="_price-tt&amp;t-06_C1_FOC_NMS&amp;TE_Vavlue_Q1 2008 - J027 - JI Group - Note R11_(11)unrealised ex.rate_(3)Aging AR 2_Cashflow_Company only" xfId="4640"/>
    <cellStyle name="_price-tt&amp;t-06_C1_FOC_NMS&amp;TE_Vavlue_Q1 2008 - J027 - JI Group - Note R11_(11)unrealised ex.rate_(3)Aging AR 3" xfId="964"/>
    <cellStyle name="_price-tt&amp;t-06_C1_FOC_NMS&amp;TE_Vavlue_Q1 2008 - J027 - JI Group - Note R11_(11)unrealised ex.rate_(3)Aging AR 3_Cashflow_Company only" xfId="4652"/>
    <cellStyle name="_price-tt&amp;t-06_C1_FOC_NMS&amp;TE_Vavlue_Q1 2008 - J027 - JI Group - Note R11_(11)unrealised ex.rate_(3)Aging AR 4" xfId="965"/>
    <cellStyle name="_price-tt&amp;t-06_C1_FOC_NMS&amp;TE_Vavlue_Q1 2008 - J027 - JI Group - Note R11_(11)unrealised ex.rate_(3)Aging AR 4_Cashflow_Company only" xfId="4201"/>
    <cellStyle name="_price-tt&amp;t-06_C1_FOC_NMS&amp;TE_Vavlue_Q1 2008 - J027 - JI Group - Note R11_(11)unrealised ex.rate_(3)Aging AR 5" xfId="966"/>
    <cellStyle name="_price-tt&amp;t-06_C1_FOC_NMS&amp;TE_Vavlue_Q1 2008 - J027 - JI Group - Note R11_(11)unrealised ex.rate_(3)Aging AR 5_Cashflow_Company only" xfId="4200"/>
    <cellStyle name="_price-tt&amp;t-06_C1_FOC_NMS&amp;TE_Vavlue_Q1 2008 - J027 - JI Group - Note R11_(11)unrealised ex.rate_(3)Aging AR_Cashflow_Company only" xfId="4202"/>
    <cellStyle name="_price-tt&amp;t-06_C1_FOC_NMS&amp;TE_Vavlue_Q1 2008 - J027 - JI Group - Note R11_(11)unrealised ex.rate_Cashflow_Company only" xfId="4693"/>
    <cellStyle name="_price-tt&amp;t-06_C1_FOC_NMS&amp;TE_Vavlue_Q1 2008 - J027 - JI Group - Note R11_(12) Detail cash flow" xfId="10413"/>
    <cellStyle name="_price-tt&amp;t-06_C1_FOC_NMS&amp;TE_Vavlue_Q1 2008 - J027 - JI Group - Note R11_(12) Detail cash flow_Cashflow_Company only" xfId="4199"/>
    <cellStyle name="_price-tt&amp;t-06_C1_FOC_NMS&amp;TE_Vavlue_Q1 2008 - J027 - JI Group - Note R11_(3)Selling and admin Q2_Y2009" xfId="9990"/>
    <cellStyle name="_price-tt&amp;t-06_C1_FOC_NMS&amp;TE_Vavlue_Q1 2008 - J027 - JI Group - Note R11_(3)Selling and admin Q2_Y2009 2" xfId="10414"/>
    <cellStyle name="_price-tt&amp;t-06_C1_FOC_NMS&amp;TE_Vavlue_Q1 2008 - J027 - JI Group - Note R11_(3)Selling and admin Q2_Y2009 2_Cashflow_Company only" xfId="4197"/>
    <cellStyle name="_price-tt&amp;t-06_C1_FOC_NMS&amp;TE_Vavlue_Q1 2008 - J027 - JI Group - Note R11_(3)Selling and admin Q2_Y2009_2010_JAS Group_R3_Expenses by nature 2009" xfId="9991"/>
    <cellStyle name="_price-tt&amp;t-06_C1_FOC_NMS&amp;TE_Vavlue_Q1 2008 - J027 - JI Group - Note R11_(3)Selling and admin Q2_Y2009_2010_JAS Group_R3_Expenses by nature 2009_Cashflow_Company only" xfId="4196"/>
    <cellStyle name="_price-tt&amp;t-06_C1_FOC_NMS&amp;TE_Vavlue_Q1 2008 - J027 - JI Group - Note R11_(3)Selling and admin Q2_Y2009_Cashflow_Company only" xfId="4198"/>
    <cellStyle name="_price-tt&amp;t-06_C1_FOC_NMS&amp;TE_Vavlue_Q1 2008 - J027 - JI Group - Note R11_(3)Selling and admin Q2_Y2009_Q209_J027_Note group R3" xfId="9992"/>
    <cellStyle name="_price-tt&amp;t-06_C1_FOC_NMS&amp;TE_Vavlue_Q1 2008 - J027 - JI Group - Note R11_(3)Selling and admin Q2_Y2009_Q209_J027_Note group R3 2" xfId="10415"/>
    <cellStyle name="_price-tt&amp;t-06_C1_FOC_NMS&amp;TE_Vavlue_Q1 2008 - J027 - JI Group - Note R11_(3)Selling and admin Q2_Y2009_Q209_J027_Note group R3 2_Cashflow_Company only" xfId="4604"/>
    <cellStyle name="_price-tt&amp;t-06_C1_FOC_NMS&amp;TE_Vavlue_Q1 2008 - J027 - JI Group - Note R11_(3)Selling and admin Q2_Y2009_Q209_J027_Note group R3_2010_JAS Group_R3_Expenses by nature 2009" xfId="9993"/>
    <cellStyle name="_price-tt&amp;t-06_C1_FOC_NMS&amp;TE_Vavlue_Q1 2008 - J027 - JI Group - Note R11_(3)Selling and admin Q2_Y2009_Q209_J027_Note group R3_2010_JAS Group_R3_Expenses by nature 2009_Cashflow_Company only" xfId="4759"/>
    <cellStyle name="_price-tt&amp;t-06_C1_FOC_NMS&amp;TE_Vavlue_Q1 2008 - J027 - JI Group - Note R11_(3)Selling and admin Q2_Y2009_Q209_J027_Note group R3_Cashflow_Company only" xfId="4195"/>
    <cellStyle name="_price-tt&amp;t-06_C1_FOC_NMS&amp;TE_Vavlue_Q1 2008 - J027 - JI Group - Note R11_2010_Q3_TTT I_Note R3." xfId="7296"/>
    <cellStyle name="_price-tt&amp;t-06_C1_FOC_NMS&amp;TE_Vavlue_Q1 2008 - J027 - JI Group - Note R11_2010_Q3_TTT I_Note R3._Cashflow_Company only" xfId="4749"/>
    <cellStyle name="_price-tt&amp;t-06_C1_FOC_NMS&amp;TE_Vavlue_Q1 2008 - J027 - JI Group - Note R11_2010_Q4_TTT I_Note R3" xfId="7297"/>
    <cellStyle name="_price-tt&amp;t-06_C1_FOC_NMS&amp;TE_Vavlue_Q1 2008 - J027 - JI Group - Note R11_2010_Q4_TTT I_Note R3_Cashflow_Company only" xfId="4606"/>
    <cellStyle name="_price-tt&amp;t-06_C1_FOC_NMS&amp;TE_Vavlue_Q1 2008 - J027 - JI Group - Note R11_Cashflow_Company only" xfId="4211"/>
    <cellStyle name="_price-tt&amp;t-06_C1_FOC_NMS&amp;TE_Vavlue_Q1 2008 - J027 - JI Group - Note R11_detail cash flow" xfId="7117"/>
    <cellStyle name="_price-tt&amp;t-06_C1_FOC_NMS&amp;TE_Vavlue_Q1 2008 - J027 - JI Group - Note R11_detail cash flow 2" xfId="12826"/>
    <cellStyle name="_price-tt&amp;t-06_C1_FOC_NMS&amp;TE_Vavlue_Q1 2008 - J027 - JI Group - Note R11_detail cash flow 2_Cashflow_Company only" xfId="4194"/>
    <cellStyle name="_price-tt&amp;t-06_C1_FOC_NMS&amp;TE_Vavlue_Q1 2008 - J027 - JI Group - Note R11_detail cash flow_Cashflow_Company only" xfId="4589"/>
    <cellStyle name="_price-tt&amp;t-06_C1_FOC_NMS&amp;TE_Vavlue_Q1 2008 - J027 - JI Group - Note R11_Note unrealized (update)" xfId="9994"/>
    <cellStyle name="_price-tt&amp;t-06_C1_FOC_NMS&amp;TE_Vavlue_Q1 2008 - J027 - JI Group - Note R11_Note unrealized (update) 2" xfId="12112"/>
    <cellStyle name="_price-tt&amp;t-06_C1_FOC_NMS&amp;TE_Vavlue_Q1 2008 - J027 - JI Group - Note R11_Note unrealized (update) 2_Cashflow_Company only" xfId="4192"/>
    <cellStyle name="_price-tt&amp;t-06_C1_FOC_NMS&amp;TE_Vavlue_Q1 2008 - J027 - JI Group - Note R11_Note unrealized (update) 3" xfId="13022"/>
    <cellStyle name="_price-tt&amp;t-06_C1_FOC_NMS&amp;TE_Vavlue_Q1 2008 - J027 - JI Group - Note R11_Note unrealized (update) 3_Cashflow_Company only" xfId="4191"/>
    <cellStyle name="_price-tt&amp;t-06_C1_FOC_NMS&amp;TE_Vavlue_Q1 2008 - J027 - JI Group - Note R11_Note unrealized (update)_Cashflow_Company only" xfId="4193"/>
    <cellStyle name="_price-tt&amp;t-06_C1_FOC_NMS&amp;TE_Vavlue_Q1 2008 - J027 - JI Group - Note R11_Note unrealized (update)_JTS_Note R1_Q2Y2010" xfId="9995"/>
    <cellStyle name="_price-tt&amp;t-06_C1_FOC_NMS&amp;TE_Vavlue_Q1 2008 - J027 - JI Group - Note R11_Note unrealized (update)_JTS_Note R1_Q2Y2010 2" xfId="11529"/>
    <cellStyle name="_price-tt&amp;t-06_C1_FOC_NMS&amp;TE_Vavlue_Q1 2008 - J027 - JI Group - Note R11_Note unrealized (update)_JTS_Note R1_Q2Y2010 2_Cashflow_Company only" xfId="4617"/>
    <cellStyle name="_price-tt&amp;t-06_C1_FOC_NMS&amp;TE_Vavlue_Q1 2008 - J027 - JI Group - Note R11_Note unrealized (update)_JTS_Note R1_Q2Y2010_Cashflow_Company only" xfId="4674"/>
    <cellStyle name="_price-tt&amp;t-06_C1_FOC_NMS&amp;TE_Vavlue_Q1 2008 - J027 - JI Group - Note R11_Note unrealized (update)_Note_R1_Aging_Q2_11" xfId="9996"/>
    <cellStyle name="_price-tt&amp;t-06_C1_FOC_NMS&amp;TE_Vavlue_Q1 2008 - J027 - JI Group - Note R11_Note unrealized (update)_Note_R1_Aging_Q2_11 2" xfId="12519"/>
    <cellStyle name="_price-tt&amp;t-06_C1_FOC_NMS&amp;TE_Vavlue_Q1 2008 - J027 - JI Group - Note R11_Note unrealized (update)_Note_R1_Aging_Q2_11 2_Cashflow_Company only" xfId="4562"/>
    <cellStyle name="_price-tt&amp;t-06_C1_FOC_NMS&amp;TE_Vavlue_Q1 2008 - J027 - JI Group - Note R11_Note unrealized (update)_Note_R1_Aging_Q2_11_Cashflow_Company only" xfId="4520"/>
    <cellStyle name="_price-tt&amp;t-06_C1_FOC_NMS&amp;TE_Vavlue_Q1 2008 - J027 - JI Group - Note R11_Note unrealized (update)_Note_R1_Aging_Q3_11" xfId="12875"/>
    <cellStyle name="_price-tt&amp;t-06_C1_FOC_NMS&amp;TE_Vavlue_Q1 2008 - J027 - JI Group - Note R11_Note unrealized (update)_Note_R1_Aging_Q3_11_Cashflow_Company only" xfId="4673"/>
    <cellStyle name="_price-tt&amp;t-06_C1_FOC_NMS&amp;TE_Vavlue_Q1 2008 - J027 - JI Group - Note R11_Note unrealized (update)_Note_R1_Aging_Q4" xfId="9997"/>
    <cellStyle name="_price-tt&amp;t-06_C1_FOC_NMS&amp;TE_Vavlue_Q1 2008 - J027 - JI Group - Note R11_Note unrealized (update)_Note_R1_Aging_Q4 2" xfId="11618"/>
    <cellStyle name="_price-tt&amp;t-06_C1_FOC_NMS&amp;TE_Vavlue_Q1 2008 - J027 - JI Group - Note R11_Note unrealized (update)_Note_R1_Aging_Q4 2_Cashflow_Company only" xfId="4189"/>
    <cellStyle name="_price-tt&amp;t-06_C1_FOC_NMS&amp;TE_Vavlue_Q1 2008 - J027 - JI Group - Note R11_Note unrealized (update)_Note_R1_Aging_Q4_Cashflow_Company only" xfId="4190"/>
    <cellStyle name="_price-tt&amp;t-06_C1_FOC_NMS&amp;TE_Vavlue_Q1 2008 - J027 - JI Group - Note R11_Note unrealized (update)_Q210_J032_Note R1_Unrealised" xfId="9998"/>
    <cellStyle name="_price-tt&amp;t-06_C1_FOC_NMS&amp;TE_Vavlue_Q1 2008 - J027 - JI Group - Note R11_Note unrealized (update)_Q210_J032_Note R1_Unrealised 2" xfId="11413"/>
    <cellStyle name="_price-tt&amp;t-06_C1_FOC_NMS&amp;TE_Vavlue_Q1 2008 - J027 - JI Group - Note R11_Note unrealized (update)_Q210_J032_Note R1_Unrealised 2_Cashflow_Company only" xfId="4188"/>
    <cellStyle name="_price-tt&amp;t-06_C1_FOC_NMS&amp;TE_Vavlue_Q1 2008 - J027 - JI Group - Note R11_Note unrealized (update)_Q210_J032_Note R1_Unrealised_Cashflow_Company only" xfId="4735"/>
    <cellStyle name="_price-tt&amp;t-06_C1_FOC_NMS&amp;TE_Vavlue_Q1 2008 - J027 - JI Group - Note R11_Note_Cash&amp;Cash equivalent" xfId="2562"/>
    <cellStyle name="_price-tt&amp;t-06_C1_FOC_NMS&amp;TE_Vavlue_Q1 2008 - J027 - JI Group - Note R11_Note_Cash&amp;Cash equivalent_Cashflow_Company only" xfId="4187"/>
    <cellStyle name="_price-tt&amp;t-06_C1_FOC_NMS&amp;TE_Vavlue_Q1 2008 - J027 - JI Group - Note R11_Q1_09_JAS Group_Note R2" xfId="9999"/>
    <cellStyle name="_price-tt&amp;t-06_C1_FOC_NMS&amp;TE_Vavlue_Q1 2008 - J027 - JI Group - Note R11_Q1_09_JAS Group_Note R2_Cashflow_Company only" xfId="4186"/>
    <cellStyle name="_price-tt&amp;t-06_C1_FOC_NMS&amp;TE_Vavlue_Q1 2008 - J027 - JI Group - Note R11_Q209_J027_Note group R2" xfId="10000"/>
    <cellStyle name="_price-tt&amp;t-06_C1_FOC_NMS&amp;TE_Vavlue_Q1 2008 - J027 - JI Group - Note R11_Q209_J027_Note group R2_Cashflow_Company only" xfId="4185"/>
    <cellStyle name="_price-tt&amp;t-06_C1_FOC_NMS&amp;TE_Vavlue_Q1 2008 - J027 - JI Group - Note R11_Q2-2010_TTT I_Note R3" xfId="7298"/>
    <cellStyle name="_price-tt&amp;t-06_C1_FOC_NMS&amp;TE_Vavlue_Q1 2008 - J027 - JI Group - Note R11_Q2-2010_TTT I_Note R3_Cashflow_Company only" xfId="4817"/>
    <cellStyle name="_price-tt&amp;t-06_C1_FOC_NMS&amp;TE_Vavlue_Q1 2008 - J027 - JI Group - Note R11_Q309_J032_Note R1_Audit (2)" xfId="10001"/>
    <cellStyle name="_price-tt&amp;t-06_C1_FOC_NMS&amp;TE_Vavlue_Q1 2008 - J027 - JI Group - Note R11_Q309_J032_Note R1_Audit (2) 2" xfId="11835"/>
    <cellStyle name="_price-tt&amp;t-06_C1_FOC_NMS&amp;TE_Vavlue_Q1 2008 - J027 - JI Group - Note R11_Q309_J032_Note R1_Audit (2) 2_Cashflow_Company only" xfId="4184"/>
    <cellStyle name="_price-tt&amp;t-06_C1_FOC_NMS&amp;TE_Vavlue_Q1 2008 - J027 - JI Group - Note R11_Q309_J032_Note R1_Audit (2) 3" xfId="12762"/>
    <cellStyle name="_price-tt&amp;t-06_C1_FOC_NMS&amp;TE_Vavlue_Q1 2008 - J027 - JI Group - Note R11_Q309_J032_Note R1_Audit (2) 3_Cashflow_Company only" xfId="4183"/>
    <cellStyle name="_price-tt&amp;t-06_C1_FOC_NMS&amp;TE_Vavlue_Q1 2008 - J027 - JI Group - Note R11_Q309_J032_Note R1_Audit (2)_Cashflow_Company only" xfId="4663"/>
    <cellStyle name="_price-tt&amp;t-06_C1_FOC_NMS&amp;TE_Vavlue_Q1 2008 - J027 - JI Group - Note R11_Q309_J032_Note R1_Audit (2)_JTS_Note R1_Q2Y2010" xfId="10002"/>
    <cellStyle name="_price-tt&amp;t-06_C1_FOC_NMS&amp;TE_Vavlue_Q1 2008 - J027 - JI Group - Note R11_Q309_J032_Note R1_Audit (2)_JTS_Note R1_Q2Y2010 2" xfId="12283"/>
    <cellStyle name="_price-tt&amp;t-06_C1_FOC_NMS&amp;TE_Vavlue_Q1 2008 - J027 - JI Group - Note R11_Q309_J032_Note R1_Audit (2)_JTS_Note R1_Q2Y2010 2_Cashflow_Company only" xfId="4751"/>
    <cellStyle name="_price-tt&amp;t-06_C1_FOC_NMS&amp;TE_Vavlue_Q1 2008 - J027 - JI Group - Note R11_Q309_J032_Note R1_Audit (2)_JTS_Note R1_Q2Y2010_Cashflow_Company only" xfId="4696"/>
    <cellStyle name="_price-tt&amp;t-06_C1_FOC_NMS&amp;TE_Vavlue_Q1 2008 - J027 - JI Group - Note R11_Q309_J032_Note R1_Audit (2)_Note_R1_Aging_Q2_11" xfId="10003"/>
    <cellStyle name="_price-tt&amp;t-06_C1_FOC_NMS&amp;TE_Vavlue_Q1 2008 - J027 - JI Group - Note R11_Q309_J032_Note R1_Audit (2)_Note_R1_Aging_Q2_11 2" xfId="12476"/>
    <cellStyle name="_price-tt&amp;t-06_C1_FOC_NMS&amp;TE_Vavlue_Q1 2008 - J027 - JI Group - Note R11_Q309_J032_Note R1_Audit (2)_Note_R1_Aging_Q2_11 2_Cashflow_Company only" xfId="4181"/>
    <cellStyle name="_price-tt&amp;t-06_C1_FOC_NMS&amp;TE_Vavlue_Q1 2008 - J027 - JI Group - Note R11_Q309_J032_Note R1_Audit (2)_Note_R1_Aging_Q2_11_Cashflow_Company only" xfId="4182"/>
    <cellStyle name="_price-tt&amp;t-06_C1_FOC_NMS&amp;TE_Vavlue_Q1 2008 - J027 - JI Group - Note R11_Q309_J032_Note R1_Audit (2)_Note_R1_Aging_Q3_11" xfId="12443"/>
    <cellStyle name="_price-tt&amp;t-06_C1_FOC_NMS&amp;TE_Vavlue_Q1 2008 - J027 - JI Group - Note R11_Q309_J032_Note R1_Audit (2)_Note_R1_Aging_Q3_11_Cashflow_Company only" xfId="4180"/>
    <cellStyle name="_price-tt&amp;t-06_C1_FOC_NMS&amp;TE_Vavlue_Q1 2008 - J027 - JI Group - Note R11_Q309_J032_Note R1_Audit (2)_Note_R1_Aging_Q4" xfId="10004"/>
    <cellStyle name="_price-tt&amp;t-06_C1_FOC_NMS&amp;TE_Vavlue_Q1 2008 - J027 - JI Group - Note R11_Q309_J032_Note R1_Audit (2)_Note_R1_Aging_Q4 2" xfId="12980"/>
    <cellStyle name="_price-tt&amp;t-06_C1_FOC_NMS&amp;TE_Vavlue_Q1 2008 - J027 - JI Group - Note R11_Q309_J032_Note R1_Audit (2)_Note_R1_Aging_Q4 2_Cashflow_Company only" xfId="4690"/>
    <cellStyle name="_price-tt&amp;t-06_C1_FOC_NMS&amp;TE_Vavlue_Q1 2008 - J027 - JI Group - Note R11_Q309_J032_Note R1_Audit (2)_Note_R1_Aging_Q4_Cashflow_Company only" xfId="4930"/>
    <cellStyle name="_price-tt&amp;t-06_C1_FOC_NMS&amp;TE_Vavlue_Q1 2008 - J027 - JI Group - Note R11_Q309_J032_Note R1_Audit (2)_Q210_J032_Note R1_Unrealised" xfId="10005"/>
    <cellStyle name="_price-tt&amp;t-06_C1_FOC_NMS&amp;TE_Vavlue_Q1 2008 - J027 - JI Group - Note R11_Q309_J032_Note R1_Audit (2)_Q210_J032_Note R1_Unrealised 2" xfId="12198"/>
    <cellStyle name="_price-tt&amp;t-06_C1_FOC_NMS&amp;TE_Vavlue_Q1 2008 - J027 - JI Group - Note R11_Q309_J032_Note R1_Audit (2)_Q210_J032_Note R1_Unrealised 2_Cashflow_Company only" xfId="4538"/>
    <cellStyle name="_price-tt&amp;t-06_C1_FOC_NMS&amp;TE_Vavlue_Q1 2008 - J027 - JI Group - Note R11_Q309_J032_Note R1_Audit (2)_Q210_J032_Note R1_Unrealised_Cashflow_Company only" xfId="4179"/>
    <cellStyle name="_price-tt&amp;t-06_C1_FOC_NMS&amp;TE_Vavlue_Q1_09_JAS Group_Note R2" xfId="10006"/>
    <cellStyle name="_price-tt&amp;t-06_C1_FOC_NMS&amp;TE_Vavlue_Q1_09_JAS Group_Note R2_Cashflow_Company only" xfId="4178"/>
    <cellStyle name="_price-tt&amp;t-06_C1_FOC_NMS&amp;TE_Vavlue_Q2 2008 - J027 - JI Group - Note R11" xfId="6161"/>
    <cellStyle name="_price-tt&amp;t-06_C1_FOC_NMS&amp;TE_Vavlue_Q2 2008 - J027 - JI Group - Note R11_Cashflow_Company only" xfId="4177"/>
    <cellStyle name="_price-tt&amp;t-06_C1_FOC_NMS&amp;TE_Vavlue_Q209_J027_Note group R2" xfId="10007"/>
    <cellStyle name="_price-tt&amp;t-06_C1_FOC_NMS&amp;TE_Vavlue_Q209_J027_Note group R2_Cashflow_Company only" xfId="4176"/>
    <cellStyle name="_price-tt&amp;t-06_C1_FOC_NMS&amp;TE_Vavlue_Q2-2010_TTT I_Note R3" xfId="7299"/>
    <cellStyle name="_price-tt&amp;t-06_C1_FOC_NMS&amp;TE_Vavlue_Q2-2010_TTT I_Note R3_Cashflow_Company only" xfId="4175"/>
    <cellStyle name="_price-tt&amp;t-06_C1_FOC_NMS&amp;TE_Vavlue_Q3 2008 - J027 - JI Group - Note R1" xfId="6162"/>
    <cellStyle name="_price-tt&amp;t-06_C1_FOC_NMS&amp;TE_Vavlue_Q3 2008 - J027 - JI Group - Note R1_Cashflow_Company only" xfId="4588"/>
    <cellStyle name="_price-tt&amp;t-06_C1_FOC_NMS&amp;TE_Vavlue_Q3 2008 - J027 - JI Group - Note R11" xfId="6163"/>
    <cellStyle name="_price-tt&amp;t-06_C1_FOC_NMS&amp;TE_Vavlue_Q3 2008 - J027 - JI Group - Note R11_Cashflow_Company only" xfId="4546"/>
    <cellStyle name="_price-tt&amp;t-06_C1_FOC_NMS&amp;TE_Vavlue_Q309_J032_Note R1_Audit (2)" xfId="10008"/>
    <cellStyle name="_price-tt&amp;t-06_C1_FOC_NMS&amp;TE_Vavlue_Q309_J032_Note R1_Audit (2) 2" xfId="12073"/>
    <cellStyle name="_price-tt&amp;t-06_C1_FOC_NMS&amp;TE_Vavlue_Q309_J032_Note R1_Audit (2) 2_Cashflow_Company only" xfId="4929"/>
    <cellStyle name="_price-tt&amp;t-06_C1_FOC_NMS&amp;TE_Vavlue_Q309_J032_Note R1_Audit (2) 3" xfId="12117"/>
    <cellStyle name="_price-tt&amp;t-06_C1_FOC_NMS&amp;TE_Vavlue_Q309_J032_Note R1_Audit (2) 3_Cashflow_Company only" xfId="4664"/>
    <cellStyle name="_price-tt&amp;t-06_C1_FOC_NMS&amp;TE_Vavlue_Q309_J032_Note R1_Audit (2)_Cashflow_Company only" xfId="4174"/>
    <cellStyle name="_price-tt&amp;t-06_C1_FOC_NMS&amp;TE_Vavlue_Q309_J032_Note R1_Audit (2)_JTS_Note R1_Q2Y2010" xfId="10009"/>
    <cellStyle name="_price-tt&amp;t-06_C1_FOC_NMS&amp;TE_Vavlue_Q309_J032_Note R1_Audit (2)_JTS_Note R1_Q2Y2010 2" xfId="11940"/>
    <cellStyle name="_price-tt&amp;t-06_C1_FOC_NMS&amp;TE_Vavlue_Q309_J032_Note R1_Audit (2)_JTS_Note R1_Q2Y2010 2_Cashflow_Company only" xfId="4172"/>
    <cellStyle name="_price-tt&amp;t-06_C1_FOC_NMS&amp;TE_Vavlue_Q309_J032_Note R1_Audit (2)_JTS_Note R1_Q2Y2010_Cashflow_Company only" xfId="4173"/>
    <cellStyle name="_price-tt&amp;t-06_C1_FOC_NMS&amp;TE_Vavlue_Q309_J032_Note R1_Audit (2)_Note_R1_Aging_Q2_11" xfId="10010"/>
    <cellStyle name="_price-tt&amp;t-06_C1_FOC_NMS&amp;TE_Vavlue_Q309_J032_Note R1_Audit (2)_Note_R1_Aging_Q2_11 2" xfId="11867"/>
    <cellStyle name="_price-tt&amp;t-06_C1_FOC_NMS&amp;TE_Vavlue_Q309_J032_Note R1_Audit (2)_Note_R1_Aging_Q2_11 2_Cashflow_Company only" xfId="4170"/>
    <cellStyle name="_price-tt&amp;t-06_C1_FOC_NMS&amp;TE_Vavlue_Q309_J032_Note R1_Audit (2)_Note_R1_Aging_Q2_11_Cashflow_Company only" xfId="4171"/>
    <cellStyle name="_price-tt&amp;t-06_C1_FOC_NMS&amp;TE_Vavlue_Q309_J032_Note R1_Audit (2)_Note_R1_Aging_Q3_11" xfId="11467"/>
    <cellStyle name="_price-tt&amp;t-06_C1_FOC_NMS&amp;TE_Vavlue_Q309_J032_Note R1_Audit (2)_Note_R1_Aging_Q3_11_Cashflow_Company only" xfId="4169"/>
    <cellStyle name="_price-tt&amp;t-06_C1_FOC_NMS&amp;TE_Vavlue_Q309_J032_Note R1_Audit (2)_Note_R1_Aging_Q4" xfId="10011"/>
    <cellStyle name="_price-tt&amp;t-06_C1_FOC_NMS&amp;TE_Vavlue_Q309_J032_Note R1_Audit (2)_Note_R1_Aging_Q4 2" xfId="12685"/>
    <cellStyle name="_price-tt&amp;t-06_C1_FOC_NMS&amp;TE_Vavlue_Q309_J032_Note R1_Audit (2)_Note_R1_Aging_Q4 2_Cashflow_Company only" xfId="4167"/>
    <cellStyle name="_price-tt&amp;t-06_C1_FOC_NMS&amp;TE_Vavlue_Q309_J032_Note R1_Audit (2)_Note_R1_Aging_Q4_Cashflow_Company only" xfId="4168"/>
    <cellStyle name="_price-tt&amp;t-06_C1_FOC_NMS&amp;TE_Vavlue_Q309_J032_Note R1_Audit (2)_Q210_J032_Note R1_Unrealised" xfId="10012"/>
    <cellStyle name="_price-tt&amp;t-06_C1_FOC_NMS&amp;TE_Vavlue_Q309_J032_Note R1_Audit (2)_Q210_J032_Note R1_Unrealised 2" xfId="11928"/>
    <cellStyle name="_price-tt&amp;t-06_C1_FOC_NMS&amp;TE_Vavlue_Q309_J032_Note R1_Audit (2)_Q210_J032_Note R1_Unrealised 2_Cashflow_Company only" xfId="4165"/>
    <cellStyle name="_price-tt&amp;t-06_C1_FOC_NMS&amp;TE_Vavlue_Q309_J032_Note R1_Audit (2)_Q210_J032_Note R1_Unrealised_Cashflow_Company only" xfId="4166"/>
    <cellStyle name="_price-tt&amp;t-06_C1_FOC_NMS&amp;TE_Vavlue_Q3-2011_TTT BB_Note R1" xfId="12121"/>
    <cellStyle name="_price-tt&amp;t-06_C1_FOC_NMS&amp;TE_Vavlue_Q3-2011_TTT BB_Note R1_Cashflow_Company only" xfId="4164"/>
    <cellStyle name="_price-tt&amp;t-06_C1_FOC_NMS&amp;TE_Vavlue_R11_Detail cash flow" xfId="967"/>
    <cellStyle name="_price-tt&amp;t-06_C1_FOC_NMS&amp;TE_Vavlue_R11_Detail cash flow 2" xfId="10580"/>
    <cellStyle name="_price-tt&amp;t-06_C1_FOC_NMS&amp;TE_Vavlue_R11_Detail cash flow 2_Cashflow_Company only" xfId="4732"/>
    <cellStyle name="_price-tt&amp;t-06_C1_FOC_NMS&amp;TE_Vavlue_R11_Detail cash flow_(2)Sum of cash&amp;cash equivalent" xfId="968"/>
    <cellStyle name="_price-tt&amp;t-06_C1_FOC_NMS&amp;TE_Vavlue_R11_Detail cash flow_(2)Sum of cash&amp;cash equivalent_Cashflow_Company only" xfId="4162"/>
    <cellStyle name="_price-tt&amp;t-06_C1_FOC_NMS&amp;TE_Vavlue_R11_Detail cash flow_Cashflow_Company only" xfId="4163"/>
    <cellStyle name="_price-tt&amp;t-06_C1_FOC_NMS&amp;TE_Vavlue_RD" xfId="10983"/>
    <cellStyle name="_price-tt&amp;t-06_C1_FOC_NMS&amp;TE_Vavlue_RD_Cashflow_Company only" xfId="4161"/>
    <cellStyle name="_price-tt&amp;t-06_C1_FOC_NMS&amp;TE_Vavlue_Y2008_JI Group - Note R11" xfId="6164"/>
    <cellStyle name="_price-tt&amp;t-06_C1_FOC_NMS&amp;TE_Vavlue_Y2008_JI Group - Note R11_Cashflow_Company only" xfId="4928"/>
    <cellStyle name="_Project 300K Progress" xfId="2297"/>
    <cellStyle name="_Project 300K Progress 2" xfId="10906"/>
    <cellStyle name="_Project 300K Progress 2_Cashflow_Company only" xfId="4160"/>
    <cellStyle name="_Project 300K Progress v1" xfId="2277"/>
    <cellStyle name="_Project 300K Progress v1 2" xfId="10896"/>
    <cellStyle name="_Project 300K Progress v1 2_Cashflow_Company only" xfId="4541"/>
    <cellStyle name="_Project 300K Progress v1_Cashflow_Company only" xfId="4927"/>
    <cellStyle name="_Project 300K Progress_Cashflow_Company only" xfId="4642"/>
    <cellStyle name="_Q1 2008 - J027 - cash flow conso - WP" xfId="969"/>
    <cellStyle name="_Q1 2008 - J027 - cash flow conso - WP 2" xfId="2052"/>
    <cellStyle name="_Q1 2008 - J027 - cash flow conso - WP 2_Cashflow_Company only" xfId="4158"/>
    <cellStyle name="_Q1 2008 - J027 - cash flow conso - WP 3" xfId="10581"/>
    <cellStyle name="_Q1 2008 - J027 - cash flow conso - WP 3_Cashflow_Company only" xfId="4926"/>
    <cellStyle name="_Q1 2008 - J027 - cash flow conso - WP_(11)unrealised ex.rate" xfId="970"/>
    <cellStyle name="_Q1 2008 - J027 - cash flow conso - WP_(11)unrealised ex.rate 2" xfId="971"/>
    <cellStyle name="_Q1 2008 - J027 - cash flow conso - WP_(11)unrealised ex.rate 2_Cashflow_Company only" xfId="4157"/>
    <cellStyle name="_Q1 2008 - J027 - cash flow conso - WP_(11)unrealised ex.rate 3" xfId="972"/>
    <cellStyle name="_Q1 2008 - J027 - cash flow conso - WP_(11)unrealised ex.rate 3_Cashflow_Company only" xfId="4925"/>
    <cellStyle name="_Q1 2008 - J027 - cash flow conso - WP_(11)unrealised ex.rate 4" xfId="973"/>
    <cellStyle name="_Q1 2008 - J027 - cash flow conso - WP_(11)unrealised ex.rate 4_Cashflow_Company only" xfId="4724"/>
    <cellStyle name="_Q1 2008 - J027 - cash flow conso - WP_(11)unrealised ex.rate 5" xfId="974"/>
    <cellStyle name="_Q1 2008 - J027 - cash flow conso - WP_(11)unrealised ex.rate 5_Cashflow_Company only" xfId="4156"/>
    <cellStyle name="_Q1 2008 - J027 - cash flow conso - WP_(11)unrealised ex.rate_(2)Sum of cash&amp;cash equipvalent" xfId="975"/>
    <cellStyle name="_Q1 2008 - J027 - cash flow conso - WP_(11)unrealised ex.rate_(2)Sum of cash&amp;cash equipvalent 2" xfId="976"/>
    <cellStyle name="_Q1 2008 - J027 - cash flow conso - WP_(11)unrealised ex.rate_(2)Sum of cash&amp;cash equipvalent 2_Cashflow_Company only" xfId="4155"/>
    <cellStyle name="_Q1 2008 - J027 - cash flow conso - WP_(11)unrealised ex.rate_(2)Sum of cash&amp;cash equipvalent 3" xfId="977"/>
    <cellStyle name="_Q1 2008 - J027 - cash flow conso - WP_(11)unrealised ex.rate_(2)Sum of cash&amp;cash equipvalent 3_Cashflow_Company only" xfId="4154"/>
    <cellStyle name="_Q1 2008 - J027 - cash flow conso - WP_(11)unrealised ex.rate_(2)Sum of cash&amp;cash equipvalent 4" xfId="978"/>
    <cellStyle name="_Q1 2008 - J027 - cash flow conso - WP_(11)unrealised ex.rate_(2)Sum of cash&amp;cash equipvalent 4_Cashflow_Company only" xfId="4153"/>
    <cellStyle name="_Q1 2008 - J027 - cash flow conso - WP_(11)unrealised ex.rate_(2)Sum of cash&amp;cash equipvalent 5" xfId="979"/>
    <cellStyle name="_Q1 2008 - J027 - cash flow conso - WP_(11)unrealised ex.rate_(2)Sum of cash&amp;cash equipvalent 5_Cashflow_Company only" xfId="4739"/>
    <cellStyle name="_Q1 2008 - J027 - cash flow conso - WP_(11)unrealised ex.rate_(2)Sum of cash&amp;cash equipvalent_Cashflow_Company only" xfId="4818"/>
    <cellStyle name="_Q1 2008 - J027 - cash flow conso - WP_(11)unrealised ex.rate_(3)Aging AR" xfId="980"/>
    <cellStyle name="_Q1 2008 - J027 - cash flow conso - WP_(11)unrealised ex.rate_(3)Aging AR 2" xfId="981"/>
    <cellStyle name="_Q1 2008 - J027 - cash flow conso - WP_(11)unrealised ex.rate_(3)Aging AR 2_Cashflow_Company only" xfId="4151"/>
    <cellStyle name="_Q1 2008 - J027 - cash flow conso - WP_(11)unrealised ex.rate_(3)Aging AR 3" xfId="982"/>
    <cellStyle name="_Q1 2008 - J027 - cash flow conso - WP_(11)unrealised ex.rate_(3)Aging AR 3_Cashflow_Company only" xfId="4150"/>
    <cellStyle name="_Q1 2008 - J027 - cash flow conso - WP_(11)unrealised ex.rate_(3)Aging AR 4" xfId="983"/>
    <cellStyle name="_Q1 2008 - J027 - cash flow conso - WP_(11)unrealised ex.rate_(3)Aging AR 4_Cashflow_Company only" xfId="4808"/>
    <cellStyle name="_Q1 2008 - J027 - cash flow conso - WP_(11)unrealised ex.rate_(3)Aging AR 5" xfId="984"/>
    <cellStyle name="_Q1 2008 - J027 - cash flow conso - WP_(11)unrealised ex.rate_(3)Aging AR 5_Cashflow_Company only" xfId="4149"/>
    <cellStyle name="_Q1 2008 - J027 - cash flow conso - WP_(11)unrealised ex.rate_(3)Aging AR_Cashflow_Company only" xfId="4152"/>
    <cellStyle name="_Q1 2008 - J027 - cash flow conso - WP_(11)unrealised ex.rate_Cashflow_Company only" xfId="4689"/>
    <cellStyle name="_Q1 2008 - J027 - cash flow conso - WP_(12) Detail cash flow" xfId="10416"/>
    <cellStyle name="_Q1 2008 - J027 - cash flow conso - WP_(12) Detail cash flow_Cashflow_Company only" xfId="4148"/>
    <cellStyle name="_Q1 2008 - J027 - cash flow conso - WP_(3)Selling and admin Q2_Y2009" xfId="10013"/>
    <cellStyle name="_Q1 2008 - J027 - cash flow conso - WP_(3)Selling and admin Q2_Y2009 2" xfId="10417"/>
    <cellStyle name="_Q1 2008 - J027 - cash flow conso - WP_(3)Selling and admin Q2_Y2009 2_Cashflow_Company only" xfId="4587"/>
    <cellStyle name="_Q1 2008 - J027 - cash flow conso - WP_(3)Selling and admin Q2_Y2009_2010_JAS Group_R3_Expenses by nature 2009" xfId="10014"/>
    <cellStyle name="_Q1 2008 - J027 - cash flow conso - WP_(3)Selling and admin Q2_Y2009_2010_JAS Group_R3_Expenses by nature 2009_Cashflow_Company only" xfId="4146"/>
    <cellStyle name="_Q1 2008 - J027 - cash flow conso - WP_(3)Selling and admin Q2_Y2009_Cashflow_Company only" xfId="4147"/>
    <cellStyle name="_Q1 2008 - J027 - cash flow conso - WP_(3)Selling and admin Q2_Y2009_Q209_J027_Note group R3" xfId="10015"/>
    <cellStyle name="_Q1 2008 - J027 - cash flow conso - WP_(3)Selling and admin Q2_Y2009_Q209_J027_Note group R3 2" xfId="10418"/>
    <cellStyle name="_Q1 2008 - J027 - cash flow conso - WP_(3)Selling and admin Q2_Y2009_Q209_J027_Note group R3 2_Cashflow_Company only" xfId="4144"/>
    <cellStyle name="_Q1 2008 - J027 - cash flow conso - WP_(3)Selling and admin Q2_Y2009_Q209_J027_Note group R3_2010_JAS Group_R3_Expenses by nature 2009" xfId="10016"/>
    <cellStyle name="_Q1 2008 - J027 - cash flow conso - WP_(3)Selling and admin Q2_Y2009_Q209_J027_Note group R3_2010_JAS Group_R3_Expenses by nature 2009_Cashflow_Company only" xfId="4761"/>
    <cellStyle name="_Q1 2008 - J027 - cash flow conso - WP_(3)Selling and admin Q2_Y2009_Q209_J027_Note group R3_Cashflow_Company only" xfId="4145"/>
    <cellStyle name="_Q1 2008 - J027 - cash flow conso - WP_2010_Q3_TTT I_Note R3." xfId="7300"/>
    <cellStyle name="_Q1 2008 - J027 - cash flow conso - WP_2010_Q3_TTT I_Note R3._Cashflow_Company only" xfId="4143"/>
    <cellStyle name="_Q1 2008 - J027 - cash flow conso - WP_2010_Q4_TTT I_Note R3" xfId="7301"/>
    <cellStyle name="_Q1 2008 - J027 - cash flow conso - WP_2010_Q4_TTT I_Note R3_Cashflow_Company only" xfId="4142"/>
    <cellStyle name="_Q1 2008 - J027 - cash flow conso - WP_Cashflow_Company only" xfId="4159"/>
    <cellStyle name="_Q1 2008 - J027 - cash flow conso - WP_detail cash flow" xfId="7118"/>
    <cellStyle name="_Q1 2008 - J027 - cash flow conso - WP_detail cash flow 2" xfId="12506"/>
    <cellStyle name="_Q1 2008 - J027 - cash flow conso - WP_detail cash flow 2_Cashflow_Company only" xfId="4924"/>
    <cellStyle name="_Q1 2008 - J027 - cash flow conso - WP_detail cash flow_Cashflow_Company only" xfId="4141"/>
    <cellStyle name="_Q1 2008 - J027 - cash flow conso - WP_Note unrealized (update)" xfId="10017"/>
    <cellStyle name="_Q1 2008 - J027 - cash flow conso - WP_Note unrealized (update) 2" xfId="12463"/>
    <cellStyle name="_Q1 2008 - J027 - cash flow conso - WP_Note unrealized (update) 2_Cashflow_Company only" xfId="4140"/>
    <cellStyle name="_Q1 2008 - J027 - cash flow conso - WP_Note unrealized (update) 3" xfId="11913"/>
    <cellStyle name="_Q1 2008 - J027 - cash flow conso - WP_Note unrealized (update) 3_Cashflow_Company only" xfId="4923"/>
    <cellStyle name="_Q1 2008 - J027 - cash flow conso - WP_Note unrealized (update)_Cashflow_Company only" xfId="4531"/>
    <cellStyle name="_Q1 2008 - J027 - cash flow conso - WP_Note unrealized (update)_JTS_Note R1_Q2Y2010" xfId="10018"/>
    <cellStyle name="_Q1 2008 - J027 - cash flow conso - WP_Note unrealized (update)_JTS_Note R1_Q2Y2010 2" xfId="13055"/>
    <cellStyle name="_Q1 2008 - J027 - cash flow conso - WP_Note unrealized (update)_JTS_Note R1_Q2Y2010 2_Cashflow_Company only" xfId="4139"/>
    <cellStyle name="_Q1 2008 - J027 - cash flow conso - WP_Note unrealized (update)_JTS_Note R1_Q2Y2010_Cashflow_Company only" xfId="4733"/>
    <cellStyle name="_Q1 2008 - J027 - cash flow conso - WP_Note unrealized (update)_Note_R1_Aging_Q2_11" xfId="10019"/>
    <cellStyle name="_Q1 2008 - J027 - cash flow conso - WP_Note unrealized (update)_Note_R1_Aging_Q2_11 2" xfId="11826"/>
    <cellStyle name="_Q1 2008 - J027 - cash flow conso - WP_Note unrealized (update)_Note_R1_Aging_Q2_11 2_Cashflow_Company only" xfId="4138"/>
    <cellStyle name="_Q1 2008 - J027 - cash flow conso - WP_Note unrealized (update)_Note_R1_Aging_Q2_11_Cashflow_Company only" xfId="4809"/>
    <cellStyle name="_Q1 2008 - J027 - cash flow conso - WP_Note unrealized (update)_Note_R1_Aging_Q3_11" xfId="11980"/>
    <cellStyle name="_Q1 2008 - J027 - cash flow conso - WP_Note unrealized (update)_Note_R1_Aging_Q3_11_Cashflow_Company only" xfId="4137"/>
    <cellStyle name="_Q1 2008 - J027 - cash flow conso - WP_Note unrealized (update)_Note_R1_Aging_Q4" xfId="10020"/>
    <cellStyle name="_Q1 2008 - J027 - cash flow conso - WP_Note unrealized (update)_Note_R1_Aging_Q4 2" xfId="10658"/>
    <cellStyle name="_Q1 2008 - J027 - cash flow conso - WP_Note unrealized (update)_Note_R1_Aging_Q4 2_Cashflow_Company only" xfId="4136"/>
    <cellStyle name="_Q1 2008 - J027 - cash flow conso - WP_Note unrealized (update)_Note_R1_Aging_Q4_Cashflow_Company only" xfId="4922"/>
    <cellStyle name="_Q1 2008 - J027 - cash flow conso - WP_Note unrealized (update)_Q210_J032_Note R1_Unrealised" xfId="10021"/>
    <cellStyle name="_Q1 2008 - J027 - cash flow conso - WP_Note unrealized (update)_Q210_J032_Note R1_Unrealised 2" xfId="10752"/>
    <cellStyle name="_Q1 2008 - J027 - cash flow conso - WP_Note unrealized (update)_Q210_J032_Note R1_Unrealised 2_Cashflow_Company only" xfId="4586"/>
    <cellStyle name="_Q1 2008 - J027 - cash flow conso - WP_Note unrealized (update)_Q210_J032_Note R1_Unrealised_Cashflow_Company only" xfId="4135"/>
    <cellStyle name="_Q1 2008 - J027 - cash flow conso - WP_Note_Cash&amp;Cash equivalent" xfId="2555"/>
    <cellStyle name="_Q1 2008 - J027 - cash flow conso - WP_Note_Cash&amp;Cash equivalent_Cashflow_Company only" xfId="4921"/>
    <cellStyle name="_Q1 2008 - J027 - cash flow conso - WP_Q1_09_JAS Group_Note R2" xfId="10022"/>
    <cellStyle name="_Q1 2008 - J027 - cash flow conso - WP_Q1_09_JAS Group_Note R2_Cashflow_Company only" xfId="4134"/>
    <cellStyle name="_Q1 2008 - J027 - cash flow conso - WP_Q209_J027_Note group R2" xfId="10023"/>
    <cellStyle name="_Q1 2008 - J027 - cash flow conso - WP_Q209_J027_Note group R2_Cashflow_Company only" xfId="4133"/>
    <cellStyle name="_Q1 2008 - J027 - cash flow conso - WP_Q2-2010_TTT I_Note R3" xfId="7302"/>
    <cellStyle name="_Q1 2008 - J027 - cash flow conso - WP_Q2-2010_TTT I_Note R3_Cashflow_Company only" xfId="4132"/>
    <cellStyle name="_Q1 2008 - J027 - cash flow conso - WP_Q309_J032_Note R1_Audit (2)" xfId="10024"/>
    <cellStyle name="_Q1 2008 - J027 - cash flow conso - WP_Q309_J032_Note R1_Audit (2) 2" xfId="12502"/>
    <cellStyle name="_Q1 2008 - J027 - cash flow conso - WP_Q309_J032_Note R1_Audit (2) 2_Cashflow_Company only" xfId="4540"/>
    <cellStyle name="_Q1 2008 - J027 - cash flow conso - WP_Q309_J032_Note R1_Audit (2) 3" xfId="12067"/>
    <cellStyle name="_Q1 2008 - J027 - cash flow conso - WP_Q309_J032_Note R1_Audit (2) 3_Cashflow_Company only" xfId="4131"/>
    <cellStyle name="_Q1 2008 - J027 - cash flow conso - WP_Q309_J032_Note R1_Audit (2)_Cashflow_Company only" xfId="4750"/>
    <cellStyle name="_Q1 2008 - J027 - cash flow conso - WP_Q309_J032_Note R1_Audit (2)_JTS_Note R1_Q2Y2010" xfId="10025"/>
    <cellStyle name="_Q1 2008 - J027 - cash flow conso - WP_Q309_J032_Note R1_Audit (2)_JTS_Note R1_Q2Y2010 2" xfId="12667"/>
    <cellStyle name="_Q1 2008 - J027 - cash flow conso - WP_Q309_J032_Note R1_Audit (2)_JTS_Note R1_Q2Y2010 2_Cashflow_Company only" xfId="4129"/>
    <cellStyle name="_Q1 2008 - J027 - cash flow conso - WP_Q309_J032_Note R1_Audit (2)_JTS_Note R1_Q2Y2010_Cashflow_Company only" xfId="4130"/>
    <cellStyle name="_Q1 2008 - J027 - cash flow conso - WP_Q309_J032_Note R1_Audit (2)_Note_R1_Aging_Q2_11" xfId="10026"/>
    <cellStyle name="_Q1 2008 - J027 - cash flow conso - WP_Q309_J032_Note R1_Audit (2)_Note_R1_Aging_Q2_11 2" xfId="12669"/>
    <cellStyle name="_Q1 2008 - J027 - cash flow conso - WP_Q309_J032_Note R1_Audit (2)_Note_R1_Aging_Q2_11 2_Cashflow_Company only" xfId="4127"/>
    <cellStyle name="_Q1 2008 - J027 - cash flow conso - WP_Q309_J032_Note R1_Audit (2)_Note_R1_Aging_Q2_11_Cashflow_Company only" xfId="4128"/>
    <cellStyle name="_Q1 2008 - J027 - cash flow conso - WP_Q309_J032_Note R1_Audit (2)_Note_R1_Aging_Q3_11" xfId="12581"/>
    <cellStyle name="_Q1 2008 - J027 - cash flow conso - WP_Q309_J032_Note R1_Audit (2)_Note_R1_Aging_Q3_11_Cashflow_Company only" xfId="4126"/>
    <cellStyle name="_Q1 2008 - J027 - cash flow conso - WP_Q309_J032_Note R1_Audit (2)_Note_R1_Aging_Q4" xfId="10027"/>
    <cellStyle name="_Q1 2008 - J027 - cash flow conso - WP_Q309_J032_Note R1_Audit (2)_Note_R1_Aging_Q4 2" xfId="11407"/>
    <cellStyle name="_Q1 2008 - J027 - cash flow conso - WP_Q309_J032_Note R1_Audit (2)_Note_R1_Aging_Q4 2_Cashflow_Company only" xfId="4769"/>
    <cellStyle name="_Q1 2008 - J027 - cash flow conso - WP_Q309_J032_Note R1_Audit (2)_Note_R1_Aging_Q4_Cashflow_Company only" xfId="4638"/>
    <cellStyle name="_Q1 2008 - J027 - cash flow conso - WP_Q309_J032_Note R1_Audit (2)_Q210_J032_Note R1_Unrealised" xfId="10028"/>
    <cellStyle name="_Q1 2008 - J027 - cash flow conso - WP_Q309_J032_Note R1_Audit (2)_Q210_J032_Note R1_Unrealised 2" xfId="12772"/>
    <cellStyle name="_Q1 2008 - J027 - cash flow conso - WP_Q309_J032_Note R1_Audit (2)_Q210_J032_Note R1_Unrealised 2_Cashflow_Company only" xfId="4124"/>
    <cellStyle name="_Q1 2008 - J027 - cash flow conso - WP_Q309_J032_Note R1_Audit (2)_Q210_J032_Note R1_Unrealised_Cashflow_Company only" xfId="4125"/>
    <cellStyle name="_Q1 2008 - J027 - JI Group - Note R11" xfId="985"/>
    <cellStyle name="_Q1 2008 - J027 - JI Group - Note R11 2" xfId="2053"/>
    <cellStyle name="_Q1 2008 - J027 - JI Group - Note R11 2_Cashflow_Company only" xfId="4122"/>
    <cellStyle name="_Q1 2008 - J027 - JI Group - Note R11 3" xfId="10582"/>
    <cellStyle name="_Q1 2008 - J027 - JI Group - Note R11 3_Cashflow_Company only" xfId="4121"/>
    <cellStyle name="_Q1 2008 - J027 - JI Group - Note R11_(11)unrealised ex.rate" xfId="986"/>
    <cellStyle name="_Q1 2008 - J027 - JI Group - Note R11_(11)unrealised ex.rate 2" xfId="987"/>
    <cellStyle name="_Q1 2008 - J027 - JI Group - Note R11_(11)unrealised ex.rate 2_Cashflow_Company only" xfId="4550"/>
    <cellStyle name="_Q1 2008 - J027 - JI Group - Note R11_(11)unrealised ex.rate 3" xfId="988"/>
    <cellStyle name="_Q1 2008 - J027 - JI Group - Note R11_(11)unrealised ex.rate 3_Cashflow_Company only" xfId="4639"/>
    <cellStyle name="_Q1 2008 - J027 - JI Group - Note R11_(11)unrealised ex.rate 4" xfId="989"/>
    <cellStyle name="_Q1 2008 - J027 - JI Group - Note R11_(11)unrealised ex.rate 4_Cashflow_Company only" xfId="4119"/>
    <cellStyle name="_Q1 2008 - J027 - JI Group - Note R11_(11)unrealised ex.rate 5" xfId="990"/>
    <cellStyle name="_Q1 2008 - J027 - JI Group - Note R11_(11)unrealised ex.rate 5_Cashflow_Company only" xfId="4118"/>
    <cellStyle name="_Q1 2008 - J027 - JI Group - Note R11_(11)unrealised ex.rate_(2)Sum of cash&amp;cash equipvalent" xfId="991"/>
    <cellStyle name="_Q1 2008 - J027 - JI Group - Note R11_(11)unrealised ex.rate_(2)Sum of cash&amp;cash equipvalent 2" xfId="992"/>
    <cellStyle name="_Q1 2008 - J027 - JI Group - Note R11_(11)unrealised ex.rate_(2)Sum of cash&amp;cash equipvalent 2_Cashflow_Company only" xfId="5069"/>
    <cellStyle name="_Q1 2008 - J027 - JI Group - Note R11_(11)unrealised ex.rate_(2)Sum of cash&amp;cash equipvalent 3" xfId="993"/>
    <cellStyle name="_Q1 2008 - J027 - JI Group - Note R11_(11)unrealised ex.rate_(2)Sum of cash&amp;cash equipvalent 3_Cashflow_Company only" xfId="5068"/>
    <cellStyle name="_Q1 2008 - J027 - JI Group - Note R11_(11)unrealised ex.rate_(2)Sum of cash&amp;cash equipvalent 4" xfId="994"/>
    <cellStyle name="_Q1 2008 - J027 - JI Group - Note R11_(11)unrealised ex.rate_(2)Sum of cash&amp;cash equipvalent 4_Cashflow_Company only" xfId="4618"/>
    <cellStyle name="_Q1 2008 - J027 - JI Group - Note R11_(11)unrealised ex.rate_(2)Sum of cash&amp;cash equipvalent 5" xfId="995"/>
    <cellStyle name="_Q1 2008 - J027 - JI Group - Note R11_(11)unrealised ex.rate_(2)Sum of cash&amp;cash equipvalent 5_Cashflow_Company only" xfId="4521"/>
    <cellStyle name="_Q1 2008 - J027 - JI Group - Note R11_(11)unrealised ex.rate_(2)Sum of cash&amp;cash equipvalent_Cashflow_Company only" xfId="4991"/>
    <cellStyle name="_Q1 2008 - J027 - JI Group - Note R11_(11)unrealised ex.rate_(3)Aging AR" xfId="996"/>
    <cellStyle name="_Q1 2008 - J027 - JI Group - Note R11_(11)unrealised ex.rate_(3)Aging AR 2" xfId="997"/>
    <cellStyle name="_Q1 2008 - J027 - JI Group - Note R11_(11)unrealised ex.rate_(3)Aging AR 2_Cashflow_Company only" xfId="4117"/>
    <cellStyle name="_Q1 2008 - J027 - JI Group - Note R11_(11)unrealised ex.rate_(3)Aging AR 3" xfId="998"/>
    <cellStyle name="_Q1 2008 - J027 - JI Group - Note R11_(11)unrealised ex.rate_(3)Aging AR 3_Cashflow_Company only" xfId="4116"/>
    <cellStyle name="_Q1 2008 - J027 - JI Group - Note R11_(11)unrealised ex.rate_(3)Aging AR 4" xfId="999"/>
    <cellStyle name="_Q1 2008 - J027 - JI Group - Note R11_(11)unrealised ex.rate_(3)Aging AR 4_Cashflow_Company only" xfId="4115"/>
    <cellStyle name="_Q1 2008 - J027 - JI Group - Note R11_(11)unrealised ex.rate_(3)Aging AR 5" xfId="1000"/>
    <cellStyle name="_Q1 2008 - J027 - JI Group - Note R11_(11)unrealised ex.rate_(3)Aging AR 5_Cashflow_Company only" xfId="4114"/>
    <cellStyle name="_Q1 2008 - J027 - JI Group - Note R11_(11)unrealised ex.rate_(3)Aging AR_Cashflow_Company only" xfId="4819"/>
    <cellStyle name="_Q1 2008 - J027 - JI Group - Note R11_(11)unrealised ex.rate_Cashflow_Company only" xfId="4120"/>
    <cellStyle name="_Q1 2008 - J027 - JI Group - Note R11_(12) Detail cash flow" xfId="10419"/>
    <cellStyle name="_Q1 2008 - J027 - JI Group - Note R11_(12) Detail cash flow_Cashflow_Company only" xfId="4113"/>
    <cellStyle name="_Q1 2008 - J027 - JI Group - Note R11_(3)Selling and admin Q2_Y2009" xfId="10029"/>
    <cellStyle name="_Q1 2008 - J027 - JI Group - Note R11_(3)Selling and admin Q2_Y2009 2" xfId="10420"/>
    <cellStyle name="_Q1 2008 - J027 - JI Group - Note R11_(3)Selling and admin Q2_Y2009 2_Cashflow_Company only" xfId="4111"/>
    <cellStyle name="_Q1 2008 - J027 - JI Group - Note R11_(3)Selling and admin Q2_Y2009_2010_JAS Group_R3_Expenses by nature 2009" xfId="10030"/>
    <cellStyle name="_Q1 2008 - J027 - JI Group - Note R11_(3)Selling and admin Q2_Y2009_2010_JAS Group_R3_Expenses by nature 2009_Cashflow_Company only" xfId="4920"/>
    <cellStyle name="_Q1 2008 - J027 - JI Group - Note R11_(3)Selling and admin Q2_Y2009_Cashflow_Company only" xfId="4112"/>
    <cellStyle name="_Q1 2008 - J027 - JI Group - Note R11_(3)Selling and admin Q2_Y2009_Q209_J027_Note group R3" xfId="10031"/>
    <cellStyle name="_Q1 2008 - J027 - JI Group - Note R11_(3)Selling and admin Q2_Y2009_Q209_J027_Note group R3 2" xfId="10421"/>
    <cellStyle name="_Q1 2008 - J027 - JI Group - Note R11_(3)Selling and admin Q2_Y2009_Q209_J027_Note group R3 2_Cashflow_Company only" xfId="4785"/>
    <cellStyle name="_Q1 2008 - J027 - JI Group - Note R11_(3)Selling and admin Q2_Y2009_Q209_J027_Note group R3_2010_JAS Group_R3_Expenses by nature 2009" xfId="10032"/>
    <cellStyle name="_Q1 2008 - J027 - JI Group - Note R11_(3)Selling and admin Q2_Y2009_Q209_J027_Note group R3_2010_JAS Group_R3_Expenses by nature 2009_Cashflow_Company only" xfId="4547"/>
    <cellStyle name="_Q1 2008 - J027 - JI Group - Note R11_(3)Selling and admin Q2_Y2009_Q209_J027_Note group R3_Cashflow_Company only" xfId="4110"/>
    <cellStyle name="_Q1 2008 - J027 - JI Group - Note R11_2010_Q3_TTT I_Note R3." xfId="7303"/>
    <cellStyle name="_Q1 2008 - J027 - JI Group - Note R11_2010_Q3_TTT I_Note R3._Cashflow_Company only" xfId="4109"/>
    <cellStyle name="_Q1 2008 - J027 - JI Group - Note R11_2010_Q4_TTT I_Note R3" xfId="7304"/>
    <cellStyle name="_Q1 2008 - J027 - JI Group - Note R11_2010_Q4_TTT I_Note R3_Cashflow_Company only" xfId="4108"/>
    <cellStyle name="_Q1 2008 - J027 - JI Group - Note R11_Cashflow_Company only" xfId="4123"/>
    <cellStyle name="_Q1 2008 - J027 - JI Group - Note R11_detail cash flow" xfId="7119"/>
    <cellStyle name="_Q1 2008 - J027 - JI Group - Note R11_detail cash flow 2" xfId="12004"/>
    <cellStyle name="_Q1 2008 - J027 - JI Group - Note R11_detail cash flow 2_Cashflow_Company only" xfId="4106"/>
    <cellStyle name="_Q1 2008 - J027 - JI Group - Note R11_detail cash flow_Cashflow_Company only" xfId="4107"/>
    <cellStyle name="_Q1 2008 - J027 - JI Group - Note R11_Note unrealized (update)" xfId="10033"/>
    <cellStyle name="_Q1 2008 - J027 - JI Group - Note R11_Note unrealized (update) 2" xfId="12634"/>
    <cellStyle name="_Q1 2008 - J027 - JI Group - Note R11_Note unrealized (update) 2_Cashflow_Company only" xfId="4820"/>
    <cellStyle name="_Q1 2008 - J027 - JI Group - Note R11_Note unrealized (update) 3" xfId="13005"/>
    <cellStyle name="_Q1 2008 - J027 - JI Group - Note R11_Note unrealized (update) 3_Cashflow_Company only" xfId="4548"/>
    <cellStyle name="_Q1 2008 - J027 - JI Group - Note R11_Note unrealized (update)_Cashflow_Company only" xfId="4105"/>
    <cellStyle name="_Q1 2008 - J027 - JI Group - Note R11_Note unrealized (update)_JTS_Note R1_Q2Y2010" xfId="10034"/>
    <cellStyle name="_Q1 2008 - J027 - JI Group - Note R11_Note unrealized (update)_JTS_Note R1_Q2Y2010 2" xfId="11956"/>
    <cellStyle name="_Q1 2008 - J027 - JI Group - Note R11_Note unrealized (update)_JTS_Note R1_Q2Y2010 2_Cashflow_Company only" xfId="4522"/>
    <cellStyle name="_Q1 2008 - J027 - JI Group - Note R11_Note unrealized (update)_JTS_Note R1_Q2Y2010_Cashflow_Company only" xfId="4104"/>
    <cellStyle name="_Q1 2008 - J027 - JI Group - Note R11_Note unrealized (update)_Note_R1_Aging_Q2_11" xfId="10035"/>
    <cellStyle name="_Q1 2008 - J027 - JI Group - Note R11_Note unrealized (update)_Note_R1_Aging_Q2_11 2" xfId="12823"/>
    <cellStyle name="_Q1 2008 - J027 - JI Group - Note R11_Note unrealized (update)_Note_R1_Aging_Q2_11 2_Cashflow_Company only" xfId="4766"/>
    <cellStyle name="_Q1 2008 - J027 - JI Group - Note R11_Note unrealized (update)_Note_R1_Aging_Q2_11_Cashflow_Company only" xfId="4103"/>
    <cellStyle name="_Q1 2008 - J027 - JI Group - Note R11_Note unrealized (update)_Note_R1_Aging_Q3_11" xfId="11680"/>
    <cellStyle name="_Q1 2008 - J027 - JI Group - Note R11_Note unrealized (update)_Note_R1_Aging_Q3_11_Cashflow_Company only" xfId="4533"/>
    <cellStyle name="_Q1 2008 - J027 - JI Group - Note R11_Note unrealized (update)_Note_R1_Aging_Q4" xfId="10036"/>
    <cellStyle name="_Q1 2008 - J027 - JI Group - Note R11_Note unrealized (update)_Note_R1_Aging_Q4 2" xfId="10776"/>
    <cellStyle name="_Q1 2008 - J027 - JI Group - Note R11_Note unrealized (update)_Note_R1_Aging_Q4 2_Cashflow_Company only" xfId="4585"/>
    <cellStyle name="_Q1 2008 - J027 - JI Group - Note R11_Note unrealized (update)_Note_R1_Aging_Q4_Cashflow_Company only" xfId="4102"/>
    <cellStyle name="_Q1 2008 - J027 - JI Group - Note R11_Note unrealized (update)_Q210_J032_Note R1_Unrealised" xfId="10037"/>
    <cellStyle name="_Q1 2008 - J027 - JI Group - Note R11_Note unrealized (update)_Q210_J032_Note R1_Unrealised 2" xfId="12993"/>
    <cellStyle name="_Q1 2008 - J027 - JI Group - Note R11_Note unrealized (update)_Q210_J032_Note R1_Unrealised 2_Cashflow_Company only" xfId="4101"/>
    <cellStyle name="_Q1 2008 - J027 - JI Group - Note R11_Note unrealized (update)_Q210_J032_Note R1_Unrealised_Cashflow_Company only" xfId="4649"/>
    <cellStyle name="_Q1 2008 - J027 - JI Group - Note R11_Note_Cash&amp;Cash equivalent" xfId="2652"/>
    <cellStyle name="_Q1 2008 - J027 - JI Group - Note R11_Note_Cash&amp;Cash equivalent_Cashflow_Company only" xfId="5035"/>
    <cellStyle name="_Q1 2008 - J027 - JI Group - Note R11_Q1_09_JAS Group_Note R2" xfId="10038"/>
    <cellStyle name="_Q1 2008 - J027 - JI Group - Note R11_Q1_09_JAS Group_Note R2_Cashflow_Company only" xfId="4968"/>
    <cellStyle name="_Q1 2008 - J027 - JI Group - Note R11_Q209_J027_Note group R2" xfId="10039"/>
    <cellStyle name="_Q1 2008 - J027 - JI Group - Note R11_Q209_J027_Note group R2_Cashflow_Company only" xfId="5048"/>
    <cellStyle name="_Q1 2008 - J027 - JI Group - Note R11_Q2-2010_TTT I_Note R3" xfId="7305"/>
    <cellStyle name="_Q1 2008 - J027 - JI Group - Note R11_Q2-2010_TTT I_Note R3_Cashflow_Company only" xfId="5078"/>
    <cellStyle name="_Q1 2008 - J027 - JI Group - Note R11_Q309_J032_Note R1_Audit (2)" xfId="10040"/>
    <cellStyle name="_Q1 2008 - J027 - JI Group - Note R11_Q309_J032_Note R1_Audit (2) 2" xfId="12226"/>
    <cellStyle name="_Q1 2008 - J027 - JI Group - Note R11_Q309_J032_Note R1_Audit (2) 2_Cashflow_Company only" xfId="5052"/>
    <cellStyle name="_Q1 2008 - J027 - JI Group - Note R11_Q309_J032_Note R1_Audit (2) 3" xfId="11450"/>
    <cellStyle name="_Q1 2008 - J027 - JI Group - Note R11_Q309_J032_Note R1_Audit (2) 3_Cashflow_Company only" xfId="5066"/>
    <cellStyle name="_Q1 2008 - J027 - JI Group - Note R11_Q309_J032_Note R1_Audit (2)_Cashflow_Company only" xfId="5031"/>
    <cellStyle name="_Q1 2008 - J027 - JI Group - Note R11_Q309_J032_Note R1_Audit (2)_JTS_Note R1_Q2Y2010" xfId="10041"/>
    <cellStyle name="_Q1 2008 - J027 - JI Group - Note R11_Q309_J032_Note R1_Audit (2)_JTS_Note R1_Q2Y2010 2" xfId="12586"/>
    <cellStyle name="_Q1 2008 - J027 - JI Group - Note R11_Q309_J032_Note R1_Audit (2)_JTS_Note R1_Q2Y2010 2_Cashflow_Company only" xfId="4665"/>
    <cellStyle name="_Q1 2008 - J027 - JI Group - Note R11_Q309_J032_Note R1_Audit (2)_JTS_Note R1_Q2Y2010_Cashflow_Company only" xfId="4875"/>
    <cellStyle name="_Q1 2008 - J027 - JI Group - Note R11_Q309_J032_Note R1_Audit (2)_Note_R1_Aging_Q2_11" xfId="10042"/>
    <cellStyle name="_Q1 2008 - J027 - JI Group - Note R11_Q309_J032_Note R1_Audit (2)_Note_R1_Aging_Q2_11 2" xfId="12010"/>
    <cellStyle name="_Q1 2008 - J027 - JI Group - Note R11_Q309_J032_Note R1_Audit (2)_Note_R1_Aging_Q2_11 2_Cashflow_Company only" xfId="4688"/>
    <cellStyle name="_Q1 2008 - J027 - JI Group - Note R11_Q309_J032_Note R1_Audit (2)_Note_R1_Aging_Q2_11_Cashflow_Company only" xfId="4711"/>
    <cellStyle name="_Q1 2008 - J027 - JI Group - Note R11_Q309_J032_Note R1_Audit (2)_Note_R1_Aging_Q3_11" xfId="12707"/>
    <cellStyle name="_Q1 2008 - J027 - JI Group - Note R11_Q309_J032_Note R1_Audit (2)_Note_R1_Aging_Q3_11_Cashflow_Company only" xfId="4100"/>
    <cellStyle name="_Q1 2008 - J027 - JI Group - Note R11_Q309_J032_Note R1_Audit (2)_Note_R1_Aging_Q4" xfId="10043"/>
    <cellStyle name="_Q1 2008 - J027 - JI Group - Note R11_Q309_J032_Note R1_Audit (2)_Note_R1_Aging_Q4 2" xfId="11653"/>
    <cellStyle name="_Q1 2008 - J027 - JI Group - Note R11_Q309_J032_Note R1_Audit (2)_Note_R1_Aging_Q4 2_Cashflow_Company only" xfId="5079"/>
    <cellStyle name="_Q1 2008 - J027 - JI Group - Note R11_Q309_J032_Note R1_Audit (2)_Note_R1_Aging_Q4_Cashflow_Company only" xfId="5080"/>
    <cellStyle name="_Q1 2008 - J027 - JI Group - Note R11_Q309_J032_Note R1_Audit (2)_Q210_J032_Note R1_Unrealised" xfId="10044"/>
    <cellStyle name="_Q1 2008 - J027 - JI Group - Note R11_Q309_J032_Note R1_Audit (2)_Q210_J032_Note R1_Unrealised 2" xfId="11174"/>
    <cellStyle name="_Q1 2008 - J027 - JI Group - Note R11_Q309_J032_Note R1_Audit (2)_Q210_J032_Note R1_Unrealised 2_Cashflow_Company only" xfId="4995"/>
    <cellStyle name="_Q1 2008 - J027 - JI Group - Note R11_Q309_J032_Note R1_Audit (2)_Q210_J032_Note R1_Unrealised_Cashflow_Company only" xfId="4919"/>
    <cellStyle name="_Q2 2008 - J027 - JI Group - Note R11" xfId="6165"/>
    <cellStyle name="_Q2 2008 - J027 - JI Group - Note R11_Cashflow_Company only" xfId="5043"/>
    <cellStyle name="_Q3 2008 - J027 - JI Group - Note R1" xfId="6166"/>
    <cellStyle name="_Q3 2008 - J027 - JI Group - Note R1_Cashflow_Company only" xfId="4970"/>
    <cellStyle name="_Q3 2008 - J027 - JI Group - Note R11" xfId="6167"/>
    <cellStyle name="_Q3 2008 - J027 - JI Group - Note R11_Cashflow_Company only" xfId="5070"/>
    <cellStyle name="_Quotation and cost sheet for Express 6541 200 units TA3010 20 sets" xfId="2155"/>
    <cellStyle name="_Quotation and cost sheet for Express 6541 200 units TA3010 20 sets 2" xfId="10853"/>
    <cellStyle name="_Quotation and cost sheet for Express 6541 200 units TA3010 20 sets 2_Cashflow_Company only" xfId="5059"/>
    <cellStyle name="_Quotation and cost sheet for Express 6541 200 units TA3010 20 sets_Cashflow_Company only" xfId="4980"/>
    <cellStyle name="_Quotation for TTnT Project (ADSL Router Parts) (Internal Version) 051122" xfId="1001"/>
    <cellStyle name="_Quotation for TTnT Project (ADSL Router Parts) (Internal Version) 051122 2" xfId="10583"/>
    <cellStyle name="_Quotation for TTnT Project (ADSL Router Parts) (Internal Version) 051122 2_Cashflow_Company only" xfId="4523"/>
    <cellStyle name="_Quotation for TTnT Project (ADSL Router Parts) (Internal Version) 051122_Cashflow_Company only" xfId="4969"/>
    <cellStyle name="_Quotation for TTnT Project (Fixed Network Parts, Option 2) (Internal Version) 051123_New" xfId="1002"/>
    <cellStyle name="_Quotation for TTnT Project (Fixed Network Parts, Option 2) (Internal Version) 051123_New 2" xfId="10584"/>
    <cellStyle name="_Quotation for TTnT Project (Fixed Network Parts, Option 2) (Internal Version) 051123_New 2_Cashflow_Company only" xfId="4619"/>
    <cellStyle name="_Quotation for TTnT Project (Fixed Network Parts, Option 2) (Internal Version) 051123_New_Cashflow_Company only" xfId="4765"/>
    <cellStyle name="_Quotation for TTnT Project (OSS Parts ) (Internal Version) 051121_New" xfId="1003"/>
    <cellStyle name="_Quotation for TTnT Project (OSS Parts ) (Internal Version) 051121_New 10" xfId="6168"/>
    <cellStyle name="_Quotation for TTnT Project (OSS Parts ) (Internal Version) 051121_New 10_Cashflow_Company only" xfId="5071"/>
    <cellStyle name="_Quotation for TTnT Project (OSS Parts ) (Internal Version) 051121_New 11" xfId="6169"/>
    <cellStyle name="_Quotation for TTnT Project (OSS Parts ) (Internal Version) 051121_New 11_Cashflow_Company only" xfId="4975"/>
    <cellStyle name="_Quotation for TTnT Project (OSS Parts ) (Internal Version) 051121_New 12" xfId="6170"/>
    <cellStyle name="_Quotation for TTnT Project (OSS Parts ) (Internal Version) 051121_New 12_Cashflow_Company only" xfId="5064"/>
    <cellStyle name="_Quotation for TTnT Project (OSS Parts ) (Internal Version) 051121_New 13" xfId="6171"/>
    <cellStyle name="_Quotation for TTnT Project (OSS Parts ) (Internal Version) 051121_New 13_Cashflow_Company only" xfId="5056"/>
    <cellStyle name="_Quotation for TTnT Project (OSS Parts ) (Internal Version) 051121_New 14" xfId="6172"/>
    <cellStyle name="_Quotation for TTnT Project (OSS Parts ) (Internal Version) 051121_New 14_Cashflow_Company only" xfId="5000"/>
    <cellStyle name="_Quotation for TTnT Project (OSS Parts ) (Internal Version) 051121_New 15" xfId="6173"/>
    <cellStyle name="_Quotation for TTnT Project (OSS Parts ) (Internal Version) 051121_New 15_Cashflow_Company only" xfId="5037"/>
    <cellStyle name="_Quotation for TTnT Project (OSS Parts ) (Internal Version) 051121_New 16" xfId="6174"/>
    <cellStyle name="_Quotation for TTnT Project (OSS Parts ) (Internal Version) 051121_New 16_Cashflow_Company only" xfId="4984"/>
    <cellStyle name="_Quotation for TTnT Project (OSS Parts ) (Internal Version) 051121_New 17" xfId="6175"/>
    <cellStyle name="_Quotation for TTnT Project (OSS Parts ) (Internal Version) 051121_New 17_Cashflow_Company only" xfId="5051"/>
    <cellStyle name="_Quotation for TTnT Project (OSS Parts ) (Internal Version) 051121_New 18" xfId="6176"/>
    <cellStyle name="_Quotation for TTnT Project (OSS Parts ) (Internal Version) 051121_New 18_Cashflow_Company only" xfId="4959"/>
    <cellStyle name="_Quotation for TTnT Project (OSS Parts ) (Internal Version) 051121_New 19" xfId="6177"/>
    <cellStyle name="_Quotation for TTnT Project (OSS Parts ) (Internal Version) 051121_New 19_Cashflow_Company only" xfId="4838"/>
    <cellStyle name="_Quotation for TTnT Project (OSS Parts ) (Internal Version) 051121_New 2" xfId="2325"/>
    <cellStyle name="_Quotation for TTnT Project (OSS Parts ) (Internal Version) 051121_New 2 2" xfId="10916"/>
    <cellStyle name="_Quotation for TTnT Project (OSS Parts ) (Internal Version) 051121_New 2 2_Cashflow_Company only" xfId="4097"/>
    <cellStyle name="_Quotation for TTnT Project (OSS Parts ) (Internal Version) 051121_New 2 3" xfId="12045"/>
    <cellStyle name="_Quotation for TTnT Project (OSS Parts ) (Internal Version) 051121_New 2 3_Cashflow_Company only" xfId="4096"/>
    <cellStyle name="_Quotation for TTnT Project (OSS Parts ) (Internal Version) 051121_New 2_Cashflow_Company only" xfId="4098"/>
    <cellStyle name="_Quotation for TTnT Project (OSS Parts ) (Internal Version) 051121_New 20" xfId="6178"/>
    <cellStyle name="_Quotation for TTnT Project (OSS Parts ) (Internal Version) 051121_New 20_Cashflow_Company only" xfId="4666"/>
    <cellStyle name="_Quotation for TTnT Project (OSS Parts ) (Internal Version) 051121_New 21" xfId="6179"/>
    <cellStyle name="_Quotation for TTnT Project (OSS Parts ) (Internal Version) 051121_New 21_Cashflow_Company only" xfId="4095"/>
    <cellStyle name="_Quotation for TTnT Project (OSS Parts ) (Internal Version) 051121_New 22" xfId="6180"/>
    <cellStyle name="_Quotation for TTnT Project (OSS Parts ) (Internal Version) 051121_New 22_Cashflow_Company only" xfId="4687"/>
    <cellStyle name="_Quotation for TTnT Project (OSS Parts ) (Internal Version) 051121_New 23" xfId="6181"/>
    <cellStyle name="_Quotation for TTnT Project (OSS Parts ) (Internal Version) 051121_New 23_Cashflow_Company only" xfId="4560"/>
    <cellStyle name="_Quotation for TTnT Project (OSS Parts ) (Internal Version) 051121_New 24" xfId="10585"/>
    <cellStyle name="_Quotation for TTnT Project (OSS Parts ) (Internal Version) 051121_New 24_Cashflow_Company only" xfId="4778"/>
    <cellStyle name="_Quotation for TTnT Project (OSS Parts ) (Internal Version) 051121_New 3" xfId="2054"/>
    <cellStyle name="_Quotation for TTnT Project (OSS Parts ) (Internal Version) 051121_New 3 2" xfId="10949"/>
    <cellStyle name="_Quotation for TTnT Project (OSS Parts ) (Internal Version) 051121_New 3 2_Cashflow_Company only" xfId="4549"/>
    <cellStyle name="_Quotation for TTnT Project (OSS Parts ) (Internal Version) 051121_New 3_Cashflow_Company only" xfId="4803"/>
    <cellStyle name="_Quotation for TTnT Project (OSS Parts ) (Internal Version) 051121_New 4" xfId="6182"/>
    <cellStyle name="_Quotation for TTnT Project (OSS Parts ) (Internal Version) 051121_New 4_Cashflow_Company only" xfId="4658"/>
    <cellStyle name="_Quotation for TTnT Project (OSS Parts ) (Internal Version) 051121_New 5" xfId="6183"/>
    <cellStyle name="_Quotation for TTnT Project (OSS Parts ) (Internal Version) 051121_New 5_Cashflow_Company only" xfId="4094"/>
    <cellStyle name="_Quotation for TTnT Project (OSS Parts ) (Internal Version) 051121_New 6" xfId="6184"/>
    <cellStyle name="_Quotation for TTnT Project (OSS Parts ) (Internal Version) 051121_New 6_Cashflow_Company only" xfId="4093"/>
    <cellStyle name="_Quotation for TTnT Project (OSS Parts ) (Internal Version) 051121_New 7" xfId="6185"/>
    <cellStyle name="_Quotation for TTnT Project (OSS Parts ) (Internal Version) 051121_New 7_Cashflow_Company only" xfId="4092"/>
    <cellStyle name="_Quotation for TTnT Project (OSS Parts ) (Internal Version) 051121_New 8" xfId="6186"/>
    <cellStyle name="_Quotation for TTnT Project (OSS Parts ) (Internal Version) 051121_New 8_Cashflow_Company only" xfId="4091"/>
    <cellStyle name="_Quotation for TTnT Project (OSS Parts ) (Internal Version) 051121_New 9" xfId="6187"/>
    <cellStyle name="_Quotation for TTnT Project (OSS Parts ) (Internal Version) 051121_New 9_Cashflow_Company only" xfId="4090"/>
    <cellStyle name="_Quotation for TTnT Project (OSS Parts ) (Internal Version) 051121_New_(11)unrealised ex.rate" xfId="1004"/>
    <cellStyle name="_Quotation for TTnT Project (OSS Parts ) (Internal Version) 051121_New_(11)unrealised ex.rate 2" xfId="1005"/>
    <cellStyle name="_Quotation for TTnT Project (OSS Parts ) (Internal Version) 051121_New_(11)unrealised ex.rate 2_Cashflow_Company only" xfId="4834"/>
    <cellStyle name="_Quotation for TTnT Project (OSS Parts ) (Internal Version) 051121_New_(11)unrealised ex.rate 3" xfId="1006"/>
    <cellStyle name="_Quotation for TTnT Project (OSS Parts ) (Internal Version) 051121_New_(11)unrealised ex.rate 3_Cashflow_Company only" xfId="4790"/>
    <cellStyle name="_Quotation for TTnT Project (OSS Parts ) (Internal Version) 051121_New_(11)unrealised ex.rate 4" xfId="1007"/>
    <cellStyle name="_Quotation for TTnT Project (OSS Parts ) (Internal Version) 051121_New_(11)unrealised ex.rate 4_Cashflow_Company only" xfId="4657"/>
    <cellStyle name="_Quotation for TTnT Project (OSS Parts ) (Internal Version) 051121_New_(11)unrealised ex.rate 5" xfId="1008"/>
    <cellStyle name="_Quotation for TTnT Project (OSS Parts ) (Internal Version) 051121_New_(11)unrealised ex.rate 5_Cashflow_Company only" xfId="4089"/>
    <cellStyle name="_Quotation for TTnT Project (OSS Parts ) (Internal Version) 051121_New_(11)unrealised ex.rate_(2)Sum of cash&amp;cash equipvalent" xfId="1009"/>
    <cellStyle name="_Quotation for TTnT Project (OSS Parts ) (Internal Version) 051121_New_(11)unrealised ex.rate_(2)Sum of cash&amp;cash equipvalent 2" xfId="1010"/>
    <cellStyle name="_Quotation for TTnT Project (OSS Parts ) (Internal Version) 051121_New_(11)unrealised ex.rate_(2)Sum of cash&amp;cash equipvalent 2_Cashflow_Company only" xfId="4087"/>
    <cellStyle name="_Quotation for TTnT Project (OSS Parts ) (Internal Version) 051121_New_(11)unrealised ex.rate_(2)Sum of cash&amp;cash equipvalent 3" xfId="1011"/>
    <cellStyle name="_Quotation for TTnT Project (OSS Parts ) (Internal Version) 051121_New_(11)unrealised ex.rate_(2)Sum of cash&amp;cash equipvalent 3_Cashflow_Company only" xfId="4620"/>
    <cellStyle name="_Quotation for TTnT Project (OSS Parts ) (Internal Version) 051121_New_(11)unrealised ex.rate_(2)Sum of cash&amp;cash equipvalent 4" xfId="1012"/>
    <cellStyle name="_Quotation for TTnT Project (OSS Parts ) (Internal Version) 051121_New_(11)unrealised ex.rate_(2)Sum of cash&amp;cash equipvalent 4_Cashflow_Company only" xfId="4086"/>
    <cellStyle name="_Quotation for TTnT Project (OSS Parts ) (Internal Version) 051121_New_(11)unrealised ex.rate_(2)Sum of cash&amp;cash equipvalent 5" xfId="1013"/>
    <cellStyle name="_Quotation for TTnT Project (OSS Parts ) (Internal Version) 051121_New_(11)unrealised ex.rate_(2)Sum of cash&amp;cash equipvalent 5_Cashflow_Company only" xfId="4524"/>
    <cellStyle name="_Quotation for TTnT Project (OSS Parts ) (Internal Version) 051121_New_(11)unrealised ex.rate_(2)Sum of cash&amp;cash equipvalent_Cashflow_Company only" xfId="4088"/>
    <cellStyle name="_Quotation for TTnT Project (OSS Parts ) (Internal Version) 051121_New_(11)unrealised ex.rate_(3)Aging AR" xfId="1014"/>
    <cellStyle name="_Quotation for TTnT Project (OSS Parts ) (Internal Version) 051121_New_(11)unrealised ex.rate_(3)Aging AR 2" xfId="1015"/>
    <cellStyle name="_Quotation for TTnT Project (OSS Parts ) (Internal Version) 051121_New_(11)unrealised ex.rate_(3)Aging AR 2_Cashflow_Company only" xfId="5007"/>
    <cellStyle name="_Quotation for TTnT Project (OSS Parts ) (Internal Version) 051121_New_(11)unrealised ex.rate_(3)Aging AR 3" xfId="1016"/>
    <cellStyle name="_Quotation for TTnT Project (OSS Parts ) (Internal Version) 051121_New_(11)unrealised ex.rate_(3)Aging AR 3_Cashflow_Company only" xfId="4836"/>
    <cellStyle name="_Quotation for TTnT Project (OSS Parts ) (Internal Version) 051121_New_(11)unrealised ex.rate_(3)Aging AR 4" xfId="1017"/>
    <cellStyle name="_Quotation for TTnT Project (OSS Parts ) (Internal Version) 051121_New_(11)unrealised ex.rate_(3)Aging AR 4_Cashflow_Company only" xfId="4835"/>
    <cellStyle name="_Quotation for TTnT Project (OSS Parts ) (Internal Version) 051121_New_(11)unrealised ex.rate_(3)Aging AR 5" xfId="1018"/>
    <cellStyle name="_Quotation for TTnT Project (OSS Parts ) (Internal Version) 051121_New_(11)unrealised ex.rate_(3)Aging AR 5_Cashflow_Company only" xfId="2673"/>
    <cellStyle name="_Quotation for TTnT Project (OSS Parts ) (Internal Version) 051121_New_(11)unrealised ex.rate_(3)Aging AR_Cashflow_Company only" xfId="4085"/>
    <cellStyle name="_Quotation for TTnT Project (OSS Parts ) (Internal Version) 051121_New_(11)unrealised ex.rate_Cashflow_Company only" xfId="4712"/>
    <cellStyle name="_Quotation for TTnT Project (OSS Parts ) (Internal Version) 051121_New_(12) Detail cash flow" xfId="10422"/>
    <cellStyle name="_Quotation for TTnT Project (OSS Parts ) (Internal Version) 051121_New_(12) Detail cash flow_Cashflow_Company only" xfId="4084"/>
    <cellStyle name="_Quotation for TTnT Project (OSS Parts ) (Internal Version) 051121_New_(3)Selling and admin Q2_Y2009" xfId="10045"/>
    <cellStyle name="_Quotation for TTnT Project (OSS Parts ) (Internal Version) 051121_New_(3)Selling and admin Q2_Y2009 2" xfId="10423"/>
    <cellStyle name="_Quotation for TTnT Project (OSS Parts ) (Internal Version) 051121_New_(3)Selling and admin Q2_Y2009 2_Cashflow_Company only" xfId="4082"/>
    <cellStyle name="_Quotation for TTnT Project (OSS Parts ) (Internal Version) 051121_New_(3)Selling and admin Q2_Y2009_2010_JAS Group_R3_Expenses by nature 2009" xfId="10046"/>
    <cellStyle name="_Quotation for TTnT Project (OSS Parts ) (Internal Version) 051121_New_(3)Selling and admin Q2_Y2009_2010_JAS Group_R3_Expenses by nature 2009_Cashflow_Company only" xfId="4081"/>
    <cellStyle name="_Quotation for TTnT Project (OSS Parts ) (Internal Version) 051121_New_(3)Selling and admin Q2_Y2009_Cashflow_Company only" xfId="4083"/>
    <cellStyle name="_Quotation for TTnT Project (OSS Parts ) (Internal Version) 051121_New_(3)Selling and admin Q2_Y2009_Q209_J027_Note group R3" xfId="10047"/>
    <cellStyle name="_Quotation for TTnT Project (OSS Parts ) (Internal Version) 051121_New_(3)Selling and admin Q2_Y2009_Q209_J027_Note group R3 2" xfId="10424"/>
    <cellStyle name="_Quotation for TTnT Project (OSS Parts ) (Internal Version) 051121_New_(3)Selling and admin Q2_Y2009_Q209_J027_Note group R3 2_Cashflow_Company only" xfId="4079"/>
    <cellStyle name="_Quotation for TTnT Project (OSS Parts ) (Internal Version) 051121_New_(3)Selling and admin Q2_Y2009_Q209_J027_Note group R3_2010_JAS Group_R3_Expenses by nature 2009" xfId="10048"/>
    <cellStyle name="_Quotation for TTnT Project (OSS Parts ) (Internal Version) 051121_New_(3)Selling and admin Q2_Y2009_Q209_J027_Note group R3_2010_JAS Group_R3_Expenses by nature 2009_Cashflow_Company only" xfId="4078"/>
    <cellStyle name="_Quotation for TTnT Project (OSS Parts ) (Internal Version) 051121_New_(3)Selling and admin Q2_Y2009_Q209_J027_Note group R3_Cashflow_Company only" xfId="4080"/>
    <cellStyle name="_Quotation for TTnT Project (OSS Parts ) (Internal Version) 051121_New_2008Q1_JI Group - Note R11" xfId="1019"/>
    <cellStyle name="_Quotation for TTnT Project (OSS Parts ) (Internal Version) 051121_New_2008Q1_JI Group - Note R11 2" xfId="2055"/>
    <cellStyle name="_Quotation for TTnT Project (OSS Parts ) (Internal Version) 051121_New_2008Q1_JI Group - Note R11 2_Cashflow_Company only" xfId="4076"/>
    <cellStyle name="_Quotation for TTnT Project (OSS Parts ) (Internal Version) 051121_New_2008Q1_JI Group - Note R11 3" xfId="10586"/>
    <cellStyle name="_Quotation for TTnT Project (OSS Parts ) (Internal Version) 051121_New_2008Q1_JI Group - Note R11 3_Cashflow_Company only" xfId="4075"/>
    <cellStyle name="_Quotation for TTnT Project (OSS Parts ) (Internal Version) 051121_New_2008Q1_JI Group - Note R11_(11)unrealised ex.rate" xfId="1020"/>
    <cellStyle name="_Quotation for TTnT Project (OSS Parts ) (Internal Version) 051121_New_2008Q1_JI Group - Note R11_(11)unrealised ex.rate 2" xfId="1021"/>
    <cellStyle name="_Quotation for TTnT Project (OSS Parts ) (Internal Version) 051121_New_2008Q1_JI Group - Note R11_(11)unrealised ex.rate 2_Cashflow_Company only" xfId="4074"/>
    <cellStyle name="_Quotation for TTnT Project (OSS Parts ) (Internal Version) 051121_New_2008Q1_JI Group - Note R11_(11)unrealised ex.rate 3" xfId="1022"/>
    <cellStyle name="_Quotation for TTnT Project (OSS Parts ) (Internal Version) 051121_New_2008Q1_JI Group - Note R11_(11)unrealised ex.rate 3_Cashflow_Company only" xfId="4073"/>
    <cellStyle name="_Quotation for TTnT Project (OSS Parts ) (Internal Version) 051121_New_2008Q1_JI Group - Note R11_(11)unrealised ex.rate 4" xfId="1023"/>
    <cellStyle name="_Quotation for TTnT Project (OSS Parts ) (Internal Version) 051121_New_2008Q1_JI Group - Note R11_(11)unrealised ex.rate 4_Cashflow_Company only" xfId="4072"/>
    <cellStyle name="_Quotation for TTnT Project (OSS Parts ) (Internal Version) 051121_New_2008Q1_JI Group - Note R11_(11)unrealised ex.rate 5" xfId="1024"/>
    <cellStyle name="_Quotation for TTnT Project (OSS Parts ) (Internal Version) 051121_New_2008Q1_JI Group - Note R11_(11)unrealised ex.rate 5_Cashflow_Company only" xfId="4825"/>
    <cellStyle name="_Quotation for TTnT Project (OSS Parts ) (Internal Version) 051121_New_2008Q1_JI Group - Note R11_(11)unrealised ex.rate_(2)Sum of cash&amp;cash equipvalent" xfId="1025"/>
    <cellStyle name="_Quotation for TTnT Project (OSS Parts ) (Internal Version) 051121_New_2008Q1_JI Group - Note R11_(11)unrealised ex.rate_(2)Sum of cash&amp;cash equipvalent 2" xfId="1026"/>
    <cellStyle name="_Quotation for TTnT Project (OSS Parts ) (Internal Version) 051121_New_2008Q1_JI Group - Note R11_(11)unrealised ex.rate_(2)Sum of cash&amp;cash equipvalent 2_Cashflow_Company only" xfId="4070"/>
    <cellStyle name="_Quotation for TTnT Project (OSS Parts ) (Internal Version) 051121_New_2008Q1_JI Group - Note R11_(11)unrealised ex.rate_(2)Sum of cash&amp;cash equipvalent 3" xfId="1027"/>
    <cellStyle name="_Quotation for TTnT Project (OSS Parts ) (Internal Version) 051121_New_2008Q1_JI Group - Note R11_(11)unrealised ex.rate_(2)Sum of cash&amp;cash equipvalent 3_Cashflow_Company only" xfId="4069"/>
    <cellStyle name="_Quotation for TTnT Project (OSS Parts ) (Internal Version) 051121_New_2008Q1_JI Group - Note R11_(11)unrealised ex.rate_(2)Sum of cash&amp;cash equipvalent 4" xfId="1028"/>
    <cellStyle name="_Quotation for TTnT Project (OSS Parts ) (Internal Version) 051121_New_2008Q1_JI Group - Note R11_(11)unrealised ex.rate_(2)Sum of cash&amp;cash equipvalent 4_Cashflow_Company only" xfId="4799"/>
    <cellStyle name="_Quotation for TTnT Project (OSS Parts ) (Internal Version) 051121_New_2008Q1_JI Group - Note R11_(11)unrealised ex.rate_(2)Sum of cash&amp;cash equipvalent 5" xfId="1029"/>
    <cellStyle name="_Quotation for TTnT Project (OSS Parts ) (Internal Version) 051121_New_2008Q1_JI Group - Note R11_(11)unrealised ex.rate_(2)Sum of cash&amp;cash equipvalent 5_Cashflow_Company only" xfId="4068"/>
    <cellStyle name="_Quotation for TTnT Project (OSS Parts ) (Internal Version) 051121_New_2008Q1_JI Group - Note R11_(11)unrealised ex.rate_(2)Sum of cash&amp;cash equipvalent_Cashflow_Company only" xfId="4071"/>
    <cellStyle name="_Quotation for TTnT Project (OSS Parts ) (Internal Version) 051121_New_2008Q1_JI Group - Note R11_(11)unrealised ex.rate_(3)Aging AR" xfId="1030"/>
    <cellStyle name="_Quotation for TTnT Project (OSS Parts ) (Internal Version) 051121_New_2008Q1_JI Group - Note R11_(11)unrealised ex.rate_(3)Aging AR 2" xfId="1031"/>
    <cellStyle name="_Quotation for TTnT Project (OSS Parts ) (Internal Version) 051121_New_2008Q1_JI Group - Note R11_(11)unrealised ex.rate_(3)Aging AR 2_Cashflow_Company only" xfId="4066"/>
    <cellStyle name="_Quotation for TTnT Project (OSS Parts ) (Internal Version) 051121_New_2008Q1_JI Group - Note R11_(11)unrealised ex.rate_(3)Aging AR 3" xfId="1032"/>
    <cellStyle name="_Quotation for TTnT Project (OSS Parts ) (Internal Version) 051121_New_2008Q1_JI Group - Note R11_(11)unrealised ex.rate_(3)Aging AR 3_Cashflow_Company only" xfId="4065"/>
    <cellStyle name="_Quotation for TTnT Project (OSS Parts ) (Internal Version) 051121_New_2008Q1_JI Group - Note R11_(11)unrealised ex.rate_(3)Aging AR 4" xfId="1033"/>
    <cellStyle name="_Quotation for TTnT Project (OSS Parts ) (Internal Version) 051121_New_2008Q1_JI Group - Note R11_(11)unrealised ex.rate_(3)Aging AR 4_Cashflow_Company only" xfId="4064"/>
    <cellStyle name="_Quotation for TTnT Project (OSS Parts ) (Internal Version) 051121_New_2008Q1_JI Group - Note R11_(11)unrealised ex.rate_(3)Aging AR 5" xfId="1034"/>
    <cellStyle name="_Quotation for TTnT Project (OSS Parts ) (Internal Version) 051121_New_2008Q1_JI Group - Note R11_(11)unrealised ex.rate_(3)Aging AR 5_Cashflow_Company only" xfId="4063"/>
    <cellStyle name="_Quotation for TTnT Project (OSS Parts ) (Internal Version) 051121_New_2008Q1_JI Group - Note R11_(11)unrealised ex.rate_(3)Aging AR_Cashflow_Company only" xfId="4067"/>
    <cellStyle name="_Quotation for TTnT Project (OSS Parts ) (Internal Version) 051121_New_2008Q1_JI Group - Note R11_(11)unrealised ex.rate_Cashflow_Company only" xfId="4767"/>
    <cellStyle name="_Quotation for TTnT Project (OSS Parts ) (Internal Version) 051121_New_2008Q1_JI Group - Note R11_(12) Detail cash flow" xfId="10425"/>
    <cellStyle name="_Quotation for TTnT Project (OSS Parts ) (Internal Version) 051121_New_2008Q1_JI Group - Note R11_(12) Detail cash flow_Cashflow_Company only" xfId="4062"/>
    <cellStyle name="_Quotation for TTnT Project (OSS Parts ) (Internal Version) 051121_New_2008Q1_JI Group - Note R11_(3)Selling and admin Q2_Y2009" xfId="10049"/>
    <cellStyle name="_Quotation for TTnT Project (OSS Parts ) (Internal Version) 051121_New_2008Q1_JI Group - Note R11_(3)Selling and admin Q2_Y2009 2" xfId="10426"/>
    <cellStyle name="_Quotation for TTnT Project (OSS Parts ) (Internal Version) 051121_New_2008Q1_JI Group - Note R11_(3)Selling and admin Q2_Y2009 2_Cashflow_Company only" xfId="4060"/>
    <cellStyle name="_Quotation for TTnT Project (OSS Parts ) (Internal Version) 051121_New_2008Q1_JI Group - Note R11_(3)Selling and admin Q2_Y2009_2010_JAS Group_R3_Expenses by nature 2009" xfId="10050"/>
    <cellStyle name="_Quotation for TTnT Project (OSS Parts ) (Internal Version) 051121_New_2008Q1_JI Group - Note R11_(3)Selling and admin Q2_Y2009_2010_JAS Group_R3_Expenses by nature 2009_Cashflow_Company only" xfId="4918"/>
    <cellStyle name="_Quotation for TTnT Project (OSS Parts ) (Internal Version) 051121_New_2008Q1_JI Group - Note R11_(3)Selling and admin Q2_Y2009_Cashflow_Company only" xfId="4061"/>
    <cellStyle name="_Quotation for TTnT Project (OSS Parts ) (Internal Version) 051121_New_2008Q1_JI Group - Note R11_(3)Selling and admin Q2_Y2009_Q209_J027_Note group R3" xfId="10051"/>
    <cellStyle name="_Quotation for TTnT Project (OSS Parts ) (Internal Version) 051121_New_2008Q1_JI Group - Note R11_(3)Selling and admin Q2_Y2009_Q209_J027_Note group R3 2" xfId="10427"/>
    <cellStyle name="_Quotation for TTnT Project (OSS Parts ) (Internal Version) 051121_New_2008Q1_JI Group - Note R11_(3)Selling and admin Q2_Y2009_Q209_J027_Note group R3 2_Cashflow_Company only" xfId="4059"/>
    <cellStyle name="_Quotation for TTnT Project (OSS Parts ) (Internal Version) 051121_New_2008Q1_JI Group - Note R11_(3)Selling and admin Q2_Y2009_Q209_J027_Note group R3_2010_JAS Group_R3_Expenses by nature 2009" xfId="10052"/>
    <cellStyle name="_Quotation for TTnT Project (OSS Parts ) (Internal Version) 051121_New_2008Q1_JI Group - Note R11_(3)Selling and admin Q2_Y2009_Q209_J027_Note group R3_2010_JAS Group_R3_Expenses by nature 2009_Cashflow_Company only" xfId="4917"/>
    <cellStyle name="_Quotation for TTnT Project (OSS Parts ) (Internal Version) 051121_New_2008Q1_JI Group - Note R11_(3)Selling and admin Q2_Y2009_Q209_J027_Note group R3_Cashflow_Company only" xfId="4667"/>
    <cellStyle name="_Quotation for TTnT Project (OSS Parts ) (Internal Version) 051121_New_2008Q1_JI Group - Note R11_2010_Q3_TTT I_Note R3." xfId="7306"/>
    <cellStyle name="_Quotation for TTnT Project (OSS Parts ) (Internal Version) 051121_New_2008Q1_JI Group - Note R11_2010_Q3_TTT I_Note R3._Cashflow_Company only" xfId="4686"/>
    <cellStyle name="_Quotation for TTnT Project (OSS Parts ) (Internal Version) 051121_New_2008Q1_JI Group - Note R11_2010_Q4_TTT I_Note R3" xfId="7307"/>
    <cellStyle name="_Quotation for TTnT Project (OSS Parts ) (Internal Version) 051121_New_2008Q1_JI Group - Note R11_2010_Q4_TTT I_Note R3_Cashflow_Company only" xfId="4058"/>
    <cellStyle name="_Quotation for TTnT Project (OSS Parts ) (Internal Version) 051121_New_2008Q1_JI Group - Note R11_Cashflow_Company only" xfId="4077"/>
    <cellStyle name="_Quotation for TTnT Project (OSS Parts ) (Internal Version) 051121_New_2008Q1_JI Group - Note R11_detail cash flow" xfId="7120"/>
    <cellStyle name="_Quotation for TTnT Project (OSS Parts ) (Internal Version) 051121_New_2008Q1_JI Group - Note R11_detail cash flow 2" xfId="12316"/>
    <cellStyle name="_Quotation for TTnT Project (OSS Parts ) (Internal Version) 051121_New_2008Q1_JI Group - Note R11_detail cash flow 2_Cashflow_Company only" xfId="4056"/>
    <cellStyle name="_Quotation for TTnT Project (OSS Parts ) (Internal Version) 051121_New_2008Q1_JI Group - Note R11_detail cash flow_Cashflow_Company only" xfId="4057"/>
    <cellStyle name="_Quotation for TTnT Project (OSS Parts ) (Internal Version) 051121_New_2008Q1_JI Group - Note R11_Note unrealized (update)" xfId="10053"/>
    <cellStyle name="_Quotation for TTnT Project (OSS Parts ) (Internal Version) 051121_New_2008Q1_JI Group - Note R11_Note unrealized (update) 2" xfId="10839"/>
    <cellStyle name="_Quotation for TTnT Project (OSS Parts ) (Internal Version) 051121_New_2008Q1_JI Group - Note R11_Note unrealized (update) 2_Cashflow_Company only" xfId="4054"/>
    <cellStyle name="_Quotation for TTnT Project (OSS Parts ) (Internal Version) 051121_New_2008Q1_JI Group - Note R11_Note unrealized (update) 3" xfId="11847"/>
    <cellStyle name="_Quotation for TTnT Project (OSS Parts ) (Internal Version) 051121_New_2008Q1_JI Group - Note R11_Note unrealized (update) 3_Cashflow_Company only" xfId="4794"/>
    <cellStyle name="_Quotation for TTnT Project (OSS Parts ) (Internal Version) 051121_New_2008Q1_JI Group - Note R11_Note unrealized (update)_Cashflow_Company only" xfId="4055"/>
    <cellStyle name="_Quotation for TTnT Project (OSS Parts ) (Internal Version) 051121_New_2008Q1_JI Group - Note R11_Note unrealized (update)_JTS_Note R1_Q2Y2010" xfId="10054"/>
    <cellStyle name="_Quotation for TTnT Project (OSS Parts ) (Internal Version) 051121_New_2008Q1_JI Group - Note R11_Note unrealized (update)_JTS_Note R1_Q2Y2010 2" xfId="12754"/>
    <cellStyle name="_Quotation for TTnT Project (OSS Parts ) (Internal Version) 051121_New_2008Q1_JI Group - Note R11_Note unrealized (update)_JTS_Note R1_Q2Y2010 2_Cashflow_Company only" xfId="4053"/>
    <cellStyle name="_Quotation for TTnT Project (OSS Parts ) (Internal Version) 051121_New_2008Q1_JI Group - Note R11_Note unrealized (update)_JTS_Note R1_Q2Y2010_Cashflow_Company only" xfId="4692"/>
    <cellStyle name="_Quotation for TTnT Project (OSS Parts ) (Internal Version) 051121_New_2008Q1_JI Group - Note R11_Note unrealized (update)_Note_R1_Aging_Q2_11" xfId="10055"/>
    <cellStyle name="_Quotation for TTnT Project (OSS Parts ) (Internal Version) 051121_New_2008Q1_JI Group - Note R11_Note unrealized (update)_Note_R1_Aging_Q2_11 2" xfId="12600"/>
    <cellStyle name="_Quotation for TTnT Project (OSS Parts ) (Internal Version) 051121_New_2008Q1_JI Group - Note R11_Note unrealized (update)_Note_R1_Aging_Q2_11 2_Cashflow_Company only" xfId="4052"/>
    <cellStyle name="_Quotation for TTnT Project (OSS Parts ) (Internal Version) 051121_New_2008Q1_JI Group - Note R11_Note unrealized (update)_Note_R1_Aging_Q2_11_Cashflow_Company only" xfId="4801"/>
    <cellStyle name="_Quotation for TTnT Project (OSS Parts ) (Internal Version) 051121_New_2008Q1_JI Group - Note R11_Note unrealized (update)_Note_R1_Aging_Q3_11" xfId="11189"/>
    <cellStyle name="_Quotation for TTnT Project (OSS Parts ) (Internal Version) 051121_New_2008Q1_JI Group - Note R11_Note unrealized (update)_Note_R1_Aging_Q3_11_Cashflow_Company only" xfId="4051"/>
    <cellStyle name="_Quotation for TTnT Project (OSS Parts ) (Internal Version) 051121_New_2008Q1_JI Group - Note R11_Note unrealized (update)_Note_R1_Aging_Q4" xfId="10056"/>
    <cellStyle name="_Quotation for TTnT Project (OSS Parts ) (Internal Version) 051121_New_2008Q1_JI Group - Note R11_Note unrealized (update)_Note_R1_Aging_Q4 2" xfId="11256"/>
    <cellStyle name="_Quotation for TTnT Project (OSS Parts ) (Internal Version) 051121_New_2008Q1_JI Group - Note R11_Note unrealized (update)_Note_R1_Aging_Q4 2_Cashflow_Company only" xfId="4049"/>
    <cellStyle name="_Quotation for TTnT Project (OSS Parts ) (Internal Version) 051121_New_2008Q1_JI Group - Note R11_Note unrealized (update)_Note_R1_Aging_Q4_Cashflow_Company only" xfId="4050"/>
    <cellStyle name="_Quotation for TTnT Project (OSS Parts ) (Internal Version) 051121_New_2008Q1_JI Group - Note R11_Note unrealized (update)_Q210_J032_Note R1_Unrealised" xfId="10057"/>
    <cellStyle name="_Quotation for TTnT Project (OSS Parts ) (Internal Version) 051121_New_2008Q1_JI Group - Note R11_Note unrealized (update)_Q210_J032_Note R1_Unrealised 2" xfId="13038"/>
    <cellStyle name="_Quotation for TTnT Project (OSS Parts ) (Internal Version) 051121_New_2008Q1_JI Group - Note R11_Note unrealized (update)_Q210_J032_Note R1_Unrealised 2_Cashflow_Company only" xfId="4047"/>
    <cellStyle name="_Quotation for TTnT Project (OSS Parts ) (Internal Version) 051121_New_2008Q1_JI Group - Note R11_Note unrealized (update)_Q210_J032_Note R1_Unrealised_Cashflow_Company only" xfId="4048"/>
    <cellStyle name="_Quotation for TTnT Project (OSS Parts ) (Internal Version) 051121_New_2008Q1_JI Group - Note R11_Note_Cash&amp;Cash equivalent" xfId="2622"/>
    <cellStyle name="_Quotation for TTnT Project (OSS Parts ) (Internal Version) 051121_New_2008Q1_JI Group - Note R11_Note_Cash&amp;Cash equivalent_Cashflow_Company only" xfId="4046"/>
    <cellStyle name="_Quotation for TTnT Project (OSS Parts ) (Internal Version) 051121_New_2008Q1_JI Group - Note R11_Q1_09_JAS Group_Note R2" xfId="10058"/>
    <cellStyle name="_Quotation for TTnT Project (OSS Parts ) (Internal Version) 051121_New_2008Q1_JI Group - Note R11_Q1_09_JAS Group_Note R2_Cashflow_Company only" xfId="4810"/>
    <cellStyle name="_Quotation for TTnT Project (OSS Parts ) (Internal Version) 051121_New_2008Q1_JI Group - Note R11_Q209_J027_Note group R2" xfId="10059"/>
    <cellStyle name="_Quotation for TTnT Project (OSS Parts ) (Internal Version) 051121_New_2008Q1_JI Group - Note R11_Q209_J027_Note group R2_Cashflow_Company only" xfId="4556"/>
    <cellStyle name="_Quotation for TTnT Project (OSS Parts ) (Internal Version) 051121_New_2008Q1_JI Group - Note R11_Q2-2010_TTT I_Note R3" xfId="7308"/>
    <cellStyle name="_Quotation for TTnT Project (OSS Parts ) (Internal Version) 051121_New_2008Q1_JI Group - Note R11_Q2-2010_TTT I_Note R3_Cashflow_Company only" xfId="4045"/>
    <cellStyle name="_Quotation for TTnT Project (OSS Parts ) (Internal Version) 051121_New_2008Q1_JI Group - Note R11_Q309_J032_Note R1_Audit (2)" xfId="10060"/>
    <cellStyle name="_Quotation for TTnT Project (OSS Parts ) (Internal Version) 051121_New_2008Q1_JI Group - Note R11_Q309_J032_Note R1_Audit (2) 2" xfId="11494"/>
    <cellStyle name="_Quotation for TTnT Project (OSS Parts ) (Internal Version) 051121_New_2008Q1_JI Group - Note R11_Q309_J032_Note R1_Audit (2) 2_Cashflow_Company only" xfId="4621"/>
    <cellStyle name="_Quotation for TTnT Project (OSS Parts ) (Internal Version) 051121_New_2008Q1_JI Group - Note R11_Q309_J032_Note R1_Audit (2) 3" xfId="12843"/>
    <cellStyle name="_Quotation for TTnT Project (OSS Parts ) (Internal Version) 051121_New_2008Q1_JI Group - Note R11_Q309_J032_Note R1_Audit (2) 3_Cashflow_Company only" xfId="4044"/>
    <cellStyle name="_Quotation for TTnT Project (OSS Parts ) (Internal Version) 051121_New_2008Q1_JI Group - Note R11_Q309_J032_Note R1_Audit (2)_Cashflow_Company only" xfId="4916"/>
    <cellStyle name="_Quotation for TTnT Project (OSS Parts ) (Internal Version) 051121_New_2008Q1_JI Group - Note R11_Q309_J032_Note R1_Audit (2)_JTS_Note R1_Q2Y2010" xfId="10061"/>
    <cellStyle name="_Quotation for TTnT Project (OSS Parts ) (Internal Version) 051121_New_2008Q1_JI Group - Note R11_Q309_J032_Note R1_Audit (2)_JTS_Note R1_Q2Y2010 2" xfId="11254"/>
    <cellStyle name="_Quotation for TTnT Project (OSS Parts ) (Internal Version) 051121_New_2008Q1_JI Group - Note R11_Q309_J032_Note R1_Audit (2)_JTS_Note R1_Q2Y2010 2_Cashflow_Company only" xfId="4043"/>
    <cellStyle name="_Quotation for TTnT Project (OSS Parts ) (Internal Version) 051121_New_2008Q1_JI Group - Note R11_Q309_J032_Note R1_Audit (2)_JTS_Note R1_Q2Y2010_Cashflow_Company only" xfId="4561"/>
    <cellStyle name="_Quotation for TTnT Project (OSS Parts ) (Internal Version) 051121_New_2008Q1_JI Group - Note R11_Q309_J032_Note R1_Audit (2)_Note_R1_Aging_Q2_11" xfId="10062"/>
    <cellStyle name="_Quotation for TTnT Project (OSS Parts ) (Internal Version) 051121_New_2008Q1_JI Group - Note R11_Q309_J032_Note R1_Audit (2)_Note_R1_Aging_Q2_11 2" xfId="12002"/>
    <cellStyle name="_Quotation for TTnT Project (OSS Parts ) (Internal Version) 051121_New_2008Q1_JI Group - Note R11_Q309_J032_Note R1_Audit (2)_Note_R1_Aging_Q2_11 2_Cashflow_Company only" xfId="4041"/>
    <cellStyle name="_Quotation for TTnT Project (OSS Parts ) (Internal Version) 051121_New_2008Q1_JI Group - Note R11_Q309_J032_Note R1_Audit (2)_Note_R1_Aging_Q2_11_Cashflow_Company only" xfId="4042"/>
    <cellStyle name="_Quotation for TTnT Project (OSS Parts ) (Internal Version) 051121_New_2008Q1_JI Group - Note R11_Q309_J032_Note R1_Audit (2)_Note_R1_Aging_Q3_11" xfId="11903"/>
    <cellStyle name="_Quotation for TTnT Project (OSS Parts ) (Internal Version) 051121_New_2008Q1_JI Group - Note R11_Q309_J032_Note R1_Audit (2)_Note_R1_Aging_Q3_11_Cashflow_Company only" xfId="4811"/>
    <cellStyle name="_Quotation for TTnT Project (OSS Parts ) (Internal Version) 051121_New_2008Q1_JI Group - Note R11_Q309_J032_Note R1_Audit (2)_Note_R1_Aging_Q4" xfId="10063"/>
    <cellStyle name="_Quotation for TTnT Project (OSS Parts ) (Internal Version) 051121_New_2008Q1_JI Group - Note R11_Q309_J032_Note R1_Audit (2)_Note_R1_Aging_Q4 2" xfId="11623"/>
    <cellStyle name="_Quotation for TTnT Project (OSS Parts ) (Internal Version) 051121_New_2008Q1_JI Group - Note R11_Q309_J032_Note R1_Audit (2)_Note_R1_Aging_Q4 2_Cashflow_Company only" xfId="4039"/>
    <cellStyle name="_Quotation for TTnT Project (OSS Parts ) (Internal Version) 051121_New_2008Q1_JI Group - Note R11_Q309_J032_Note R1_Audit (2)_Note_R1_Aging_Q4_Cashflow_Company only" xfId="4040"/>
    <cellStyle name="_Quotation for TTnT Project (OSS Parts ) (Internal Version) 051121_New_2008Q1_JI Group - Note R11_Q309_J032_Note R1_Audit (2)_Q210_J032_Note R1_Unrealised" xfId="10064"/>
    <cellStyle name="_Quotation for TTnT Project (OSS Parts ) (Internal Version) 051121_New_2008Q1_JI Group - Note R11_Q309_J032_Note R1_Audit (2)_Q210_J032_Note R1_Unrealised 2" xfId="12938"/>
    <cellStyle name="_Quotation for TTnT Project (OSS Parts ) (Internal Version) 051121_New_2008Q1_JI Group - Note R11_Q309_J032_Note R1_Audit (2)_Q210_J032_Note R1_Unrealised 2_Cashflow_Company only" xfId="4812"/>
    <cellStyle name="_Quotation for TTnT Project (OSS Parts ) (Internal Version) 051121_New_2008Q1_JI Group - Note R11_Q309_J032_Note R1_Audit (2)_Q210_J032_Note R1_Unrealised_Cashflow_Company only" xfId="4038"/>
    <cellStyle name="_Quotation for TTnT Project (OSS Parts ) (Internal Version) 051121_New_2008Q2_JIG_Note R11" xfId="6188"/>
    <cellStyle name="_Quotation for TTnT Project (OSS Parts ) (Internal Version) 051121_New_2008Q2_JIG_Note R11_Cashflow_Company only" xfId="4037"/>
    <cellStyle name="_Quotation for TTnT Project (OSS Parts ) (Internal Version) 051121_New_2008Q3- J027 - JI Group - Note R1" xfId="6189"/>
    <cellStyle name="_Quotation for TTnT Project (OSS Parts ) (Internal Version) 051121_New_2008Q3- J027 - JI Group - Note R1 2" xfId="11951"/>
    <cellStyle name="_Quotation for TTnT Project (OSS Parts ) (Internal Version) 051121_New_2008Q3- J027 - JI Group - Note R1 2_Cashflow_Company only" xfId="4035"/>
    <cellStyle name="_Quotation for TTnT Project (OSS Parts ) (Internal Version) 051121_New_2008Q3- J027 - JI Group - Note R1_Cashflow_Company only" xfId="4036"/>
    <cellStyle name="_Quotation for TTnT Project (OSS Parts ) (Internal Version) 051121_New_2008Q3- J027 - JI Group - Note R1_Q1_09_JAS Group_Note R2" xfId="10065"/>
    <cellStyle name="_Quotation for TTnT Project (OSS Parts ) (Internal Version) 051121_New_2008Q3- J027 - JI Group - Note R1_Q1_09_JAS Group_Note R2_Cashflow_Company only" xfId="4823"/>
    <cellStyle name="_Quotation for TTnT Project (OSS Parts ) (Internal Version) 051121_New_2008Q3- J027 - JI Group - Note R1_Q209_J027_Note group R2" xfId="10066"/>
    <cellStyle name="_Quotation for TTnT Project (OSS Parts ) (Internal Version) 051121_New_2008Q3- J027 - JI Group - Note R1_Q209_J027_Note group R2_Cashflow_Company only" xfId="4034"/>
    <cellStyle name="_Quotation for TTnT Project (OSS Parts ) (Internal Version) 051121_New_2010_Q3_TTT I_Note R3." xfId="7309"/>
    <cellStyle name="_Quotation for TTnT Project (OSS Parts ) (Internal Version) 051121_New_2010_Q3_TTT I_Note R3._Cashflow_Company only" xfId="4033"/>
    <cellStyle name="_Quotation for TTnT Project (OSS Parts ) (Internal Version) 051121_New_2010_Q4_TTT I_Note R3" xfId="7310"/>
    <cellStyle name="_Quotation for TTnT Project (OSS Parts ) (Internal Version) 051121_New_2010_Q4_TTT I_Note R3_Cashflow_Company only" xfId="4032"/>
    <cellStyle name="_Quotation for TTnT Project (OSS Parts ) (Internal Version) 051121_New_BS (T)" xfId="5806"/>
    <cellStyle name="_Quotation for TTnT Project (OSS Parts ) (Internal Version) 051121_New_BS (T)_Cashflow_Company only" xfId="4792"/>
    <cellStyle name="_Quotation for TTnT Project (OSS Parts ) (Internal Version) 051121_New_Cashflow_Company only" xfId="4099"/>
    <cellStyle name="_Quotation for TTnT Project (OSS Parts ) (Internal Version) 051121_New_detail cash flow" xfId="7121"/>
    <cellStyle name="_Quotation for TTnT Project (OSS Parts ) (Internal Version) 051121_New_detail cash flow 2" xfId="11188"/>
    <cellStyle name="_Quotation for TTnT Project (OSS Parts ) (Internal Version) 051121_New_detail cash flow 2_Cashflow_Company only" xfId="4030"/>
    <cellStyle name="_Quotation for TTnT Project (OSS Parts ) (Internal Version) 051121_New_detail cash flow_Cashflow_Company only" xfId="4031"/>
    <cellStyle name="_Quotation for TTnT Project (OSS Parts ) (Internal Version) 051121_New_Movement CIP" xfId="12162"/>
    <cellStyle name="_Quotation for TTnT Project (OSS Parts ) (Internal Version) 051121_New_Movement CIP_Cashflow_Company only" xfId="4029"/>
    <cellStyle name="_Quotation for TTnT Project (OSS Parts ) (Internal Version) 051121_New_Note unrealized (update)" xfId="10067"/>
    <cellStyle name="_Quotation for TTnT Project (OSS Parts ) (Internal Version) 051121_New_Note unrealized (update) 2" xfId="12973"/>
    <cellStyle name="_Quotation for TTnT Project (OSS Parts ) (Internal Version) 051121_New_Note unrealized (update) 2_Cashflow_Company only" xfId="4028"/>
    <cellStyle name="_Quotation for TTnT Project (OSS Parts ) (Internal Version) 051121_New_Note unrealized (update) 3" xfId="12438"/>
    <cellStyle name="_Quotation for TTnT Project (OSS Parts ) (Internal Version) 051121_New_Note unrealized (update) 3_Cashflow_Company only" xfId="4027"/>
    <cellStyle name="_Quotation for TTnT Project (OSS Parts ) (Internal Version) 051121_New_Note unrealized (update)_Cashflow_Company only" xfId="4760"/>
    <cellStyle name="_Quotation for TTnT Project (OSS Parts ) (Internal Version) 051121_New_Note unrealized (update)_JTS_Note R1_Q2Y2010" xfId="10068"/>
    <cellStyle name="_Quotation for TTnT Project (OSS Parts ) (Internal Version) 051121_New_Note unrealized (update)_JTS_Note R1_Q2Y2010 2" xfId="12679"/>
    <cellStyle name="_Quotation for TTnT Project (OSS Parts ) (Internal Version) 051121_New_Note unrealized (update)_JTS_Note R1_Q2Y2010 2_Cashflow_Company only" xfId="4768"/>
    <cellStyle name="_Quotation for TTnT Project (OSS Parts ) (Internal Version) 051121_New_Note unrealized (update)_JTS_Note R1_Q2Y2010_Cashflow_Company only" xfId="4026"/>
    <cellStyle name="_Quotation for TTnT Project (OSS Parts ) (Internal Version) 051121_New_Note unrealized (update)_Note_R1_Aging_Q2_11" xfId="10069"/>
    <cellStyle name="_Quotation for TTnT Project (OSS Parts ) (Internal Version) 051121_New_Note unrealized (update)_Note_R1_Aging_Q2_11 2" xfId="11458"/>
    <cellStyle name="_Quotation for TTnT Project (OSS Parts ) (Internal Version) 051121_New_Note unrealized (update)_Note_R1_Aging_Q2_11 2_Cashflow_Company only" xfId="4024"/>
    <cellStyle name="_Quotation for TTnT Project (OSS Parts ) (Internal Version) 051121_New_Note unrealized (update)_Note_R1_Aging_Q2_11_Cashflow_Company only" xfId="4025"/>
    <cellStyle name="_Quotation for TTnT Project (OSS Parts ) (Internal Version) 051121_New_Note unrealized (update)_Note_R1_Aging_Q3_11" xfId="12542"/>
    <cellStyle name="_Quotation for TTnT Project (OSS Parts ) (Internal Version) 051121_New_Note unrealized (update)_Note_R1_Aging_Q3_11_Cashflow_Company only" xfId="4023"/>
    <cellStyle name="_Quotation for TTnT Project (OSS Parts ) (Internal Version) 051121_New_Note unrealized (update)_Note_R1_Aging_Q4" xfId="10070"/>
    <cellStyle name="_Quotation for TTnT Project (OSS Parts ) (Internal Version) 051121_New_Note unrealized (update)_Note_R1_Aging_Q4 2" xfId="11363"/>
    <cellStyle name="_Quotation for TTnT Project (OSS Parts ) (Internal Version) 051121_New_Note unrealized (update)_Note_R1_Aging_Q4 2_Cashflow_Company only" xfId="4022"/>
    <cellStyle name="_Quotation for TTnT Project (OSS Parts ) (Internal Version) 051121_New_Note unrealized (update)_Note_R1_Aging_Q4_Cashflow_Company only" xfId="4723"/>
    <cellStyle name="_Quotation for TTnT Project (OSS Parts ) (Internal Version) 051121_New_Note unrealized (update)_Q210_J032_Note R1_Unrealised" xfId="10071"/>
    <cellStyle name="_Quotation for TTnT Project (OSS Parts ) (Internal Version) 051121_New_Note unrealized (update)_Q210_J032_Note R1_Unrealised 2" xfId="12383"/>
    <cellStyle name="_Quotation for TTnT Project (OSS Parts ) (Internal Version) 051121_New_Note unrealized (update)_Q210_J032_Note R1_Unrealised 2_Cashflow_Company only" xfId="4020"/>
    <cellStyle name="_Quotation for TTnT Project (OSS Parts ) (Internal Version) 051121_New_Note unrealized (update)_Q210_J032_Note R1_Unrealised_Cashflow_Company only" xfId="4021"/>
    <cellStyle name="_Quotation for TTnT Project (OSS Parts ) (Internal Version) 051121_New_Note_Cash&amp;Cash equivalent" xfId="2066"/>
    <cellStyle name="_Quotation for TTnT Project (OSS Parts ) (Internal Version) 051121_New_Note_Cash&amp;Cash equivalent_Cashflow_Company only" xfId="4915"/>
    <cellStyle name="_Quotation for TTnT Project (OSS Parts ) (Internal Version) 051121_New_only" xfId="2469"/>
    <cellStyle name="_Quotation for TTnT Project (OSS Parts ) (Internal Version) 051121_New_only_Cashflow_Company only" xfId="4713"/>
    <cellStyle name="_Quotation for TTnT Project (OSS Parts ) (Internal Version) 051121_New_PL" xfId="2475"/>
    <cellStyle name="_Quotation for TTnT Project (OSS Parts ) (Internal Version) 051121_New_PL_Cashflow_Company only" xfId="4019"/>
    <cellStyle name="_Quotation for TTnT Project (OSS Parts ) (Internal Version) 051121_New_Q1 2008 - J027 - cash flow conso - WP" xfId="1035"/>
    <cellStyle name="_Quotation for TTnT Project (OSS Parts ) (Internal Version) 051121_New_Q1 2008 - J027 - cash flow conso - WP 2" xfId="2056"/>
    <cellStyle name="_Quotation for TTnT Project (OSS Parts ) (Internal Version) 051121_New_Q1 2008 - J027 - cash flow conso - WP 2_Cashflow_Company only" xfId="4018"/>
    <cellStyle name="_Quotation for TTnT Project (OSS Parts ) (Internal Version) 051121_New_Q1 2008 - J027 - cash flow conso - WP 3" xfId="10587"/>
    <cellStyle name="_Quotation for TTnT Project (OSS Parts ) (Internal Version) 051121_New_Q1 2008 - J027 - cash flow conso - WP 3_Cashflow_Company only" xfId="4017"/>
    <cellStyle name="_Quotation for TTnT Project (OSS Parts ) (Internal Version) 051121_New_Q1 2008 - J027 - cash flow conso - WP_(11)unrealised ex.rate" xfId="1036"/>
    <cellStyle name="_Quotation for TTnT Project (OSS Parts ) (Internal Version) 051121_New_Q1 2008 - J027 - cash flow conso - WP_(11)unrealised ex.rate 2" xfId="1037"/>
    <cellStyle name="_Quotation for TTnT Project (OSS Parts ) (Internal Version) 051121_New_Q1 2008 - J027 - cash flow conso - WP_(11)unrealised ex.rate 2_Cashflow_Company only" xfId="4584"/>
    <cellStyle name="_Quotation for TTnT Project (OSS Parts ) (Internal Version) 051121_New_Q1 2008 - J027 - cash flow conso - WP_(11)unrealised ex.rate 3" xfId="1038"/>
    <cellStyle name="_Quotation for TTnT Project (OSS Parts ) (Internal Version) 051121_New_Q1 2008 - J027 - cash flow conso - WP_(11)unrealised ex.rate 3_Cashflow_Company only" xfId="4622"/>
    <cellStyle name="_Quotation for TTnT Project (OSS Parts ) (Internal Version) 051121_New_Q1 2008 - J027 - cash flow conso - WP_(11)unrealised ex.rate 4" xfId="1039"/>
    <cellStyle name="_Quotation for TTnT Project (OSS Parts ) (Internal Version) 051121_New_Q1 2008 - J027 - cash flow conso - WP_(11)unrealised ex.rate 4_Cashflow_Company only" xfId="4015"/>
    <cellStyle name="_Quotation for TTnT Project (OSS Parts ) (Internal Version) 051121_New_Q1 2008 - J027 - cash flow conso - WP_(11)unrealised ex.rate 5" xfId="1040"/>
    <cellStyle name="_Quotation for TTnT Project (OSS Parts ) (Internal Version) 051121_New_Q1 2008 - J027 - cash flow conso - WP_(11)unrealised ex.rate 5_Cashflow_Company only" xfId="4914"/>
    <cellStyle name="_Quotation for TTnT Project (OSS Parts ) (Internal Version) 051121_New_Q1 2008 - J027 - cash flow conso - WP_(11)unrealised ex.rate_(2)Sum of cash&amp;cash equipvalent" xfId="1041"/>
    <cellStyle name="_Quotation for TTnT Project (OSS Parts ) (Internal Version) 051121_New_Q1 2008 - J027 - cash flow conso - WP_(11)unrealised ex.rate_(2)Sum of cash&amp;cash equipvalent 2" xfId="1042"/>
    <cellStyle name="_Quotation for TTnT Project (OSS Parts ) (Internal Version) 051121_New_Q1 2008 - J027 - cash flow conso - WP_(11)unrealised ex.rate_(2)Sum of cash&amp;cash equipvalent 2_Cashflow_Company only" xfId="4014"/>
    <cellStyle name="_Quotation for TTnT Project (OSS Parts ) (Internal Version) 051121_New_Q1 2008 - J027 - cash flow conso - WP_(11)unrealised ex.rate_(2)Sum of cash&amp;cash equipvalent 3" xfId="1043"/>
    <cellStyle name="_Quotation for TTnT Project (OSS Parts ) (Internal Version) 051121_New_Q1 2008 - J027 - cash flow conso - WP_(11)unrealised ex.rate_(2)Sum of cash&amp;cash equipvalent 3_Cashflow_Company only" xfId="4013"/>
    <cellStyle name="_Quotation for TTnT Project (OSS Parts ) (Internal Version) 051121_New_Q1 2008 - J027 - cash flow conso - WP_(11)unrealised ex.rate_(2)Sum of cash&amp;cash equipvalent 4" xfId="1044"/>
    <cellStyle name="_Quotation for TTnT Project (OSS Parts ) (Internal Version) 051121_New_Q1 2008 - J027 - cash flow conso - WP_(11)unrealised ex.rate_(2)Sum of cash&amp;cash equipvalent 4_Cashflow_Company only" xfId="4012"/>
    <cellStyle name="_Quotation for TTnT Project (OSS Parts ) (Internal Version) 051121_New_Q1 2008 - J027 - cash flow conso - WP_(11)unrealised ex.rate_(2)Sum of cash&amp;cash equipvalent 5" xfId="1045"/>
    <cellStyle name="_Quotation for TTnT Project (OSS Parts ) (Internal Version) 051121_New_Q1 2008 - J027 - cash flow conso - WP_(11)unrealised ex.rate_(2)Sum of cash&amp;cash equipvalent 5_Cashflow_Company only" xfId="4011"/>
    <cellStyle name="_Quotation for TTnT Project (OSS Parts ) (Internal Version) 051121_New_Q1 2008 - J027 - cash flow conso - WP_(11)unrealised ex.rate_(2)Sum of cash&amp;cash equipvalent_Cashflow_Company only" xfId="4676"/>
    <cellStyle name="_Quotation for TTnT Project (OSS Parts ) (Internal Version) 051121_New_Q1 2008 - J027 - cash flow conso - WP_(11)unrealised ex.rate_(3)Aging AR" xfId="1046"/>
    <cellStyle name="_Quotation for TTnT Project (OSS Parts ) (Internal Version) 051121_New_Q1 2008 - J027 - cash flow conso - WP_(11)unrealised ex.rate_(3)Aging AR 2" xfId="1047"/>
    <cellStyle name="_Quotation for TTnT Project (OSS Parts ) (Internal Version) 051121_New_Q1 2008 - J027 - cash flow conso - WP_(11)unrealised ex.rate_(3)Aging AR 2_Cashflow_Company only" xfId="4009"/>
    <cellStyle name="_Quotation for TTnT Project (OSS Parts ) (Internal Version) 051121_New_Q1 2008 - J027 - cash flow conso - WP_(11)unrealised ex.rate_(3)Aging AR 3" xfId="1048"/>
    <cellStyle name="_Quotation for TTnT Project (OSS Parts ) (Internal Version) 051121_New_Q1 2008 - J027 - cash flow conso - WP_(11)unrealised ex.rate_(3)Aging AR 3_Cashflow_Company only" xfId="4008"/>
    <cellStyle name="_Quotation for TTnT Project (OSS Parts ) (Internal Version) 051121_New_Q1 2008 - J027 - cash flow conso - WP_(11)unrealised ex.rate_(3)Aging AR 4" xfId="1049"/>
    <cellStyle name="_Quotation for TTnT Project (OSS Parts ) (Internal Version) 051121_New_Q1 2008 - J027 - cash flow conso - WP_(11)unrealised ex.rate_(3)Aging AR 4_Cashflow_Company only" xfId="4007"/>
    <cellStyle name="_Quotation for TTnT Project (OSS Parts ) (Internal Version) 051121_New_Q1 2008 - J027 - cash flow conso - WP_(11)unrealised ex.rate_(3)Aging AR 5" xfId="1050"/>
    <cellStyle name="_Quotation for TTnT Project (OSS Parts ) (Internal Version) 051121_New_Q1 2008 - J027 - cash flow conso - WP_(11)unrealised ex.rate_(3)Aging AR 5_Cashflow_Company only" xfId="4006"/>
    <cellStyle name="_Quotation for TTnT Project (OSS Parts ) (Internal Version) 051121_New_Q1 2008 - J027 - cash flow conso - WP_(11)unrealised ex.rate_(3)Aging AR_Cashflow_Company only" xfId="4010"/>
    <cellStyle name="_Quotation for TTnT Project (OSS Parts ) (Internal Version) 051121_New_Q1 2008 - J027 - cash flow conso - WP_(11)unrealised ex.rate_Cashflow_Company only" xfId="4016"/>
    <cellStyle name="_Quotation for TTnT Project (OSS Parts ) (Internal Version) 051121_New_Q1 2008 - J027 - cash flow conso - WP_(12) Detail cash flow" xfId="10428"/>
    <cellStyle name="_Quotation for TTnT Project (OSS Parts ) (Internal Version) 051121_New_Q1 2008 - J027 - cash flow conso - WP_(12) Detail cash flow_Cashflow_Company only" xfId="4005"/>
    <cellStyle name="_Quotation for TTnT Project (OSS Parts ) (Internal Version) 051121_New_Q1 2008 - J027 - cash flow conso - WP_(3)Selling and admin Q2_Y2009" xfId="10072"/>
    <cellStyle name="_Quotation for TTnT Project (OSS Parts ) (Internal Version) 051121_New_Q1 2008 - J027 - cash flow conso - WP_(3)Selling and admin Q2_Y2009 2" xfId="10429"/>
    <cellStyle name="_Quotation for TTnT Project (OSS Parts ) (Internal Version) 051121_New_Q1 2008 - J027 - cash flow conso - WP_(3)Selling and admin Q2_Y2009 2_Cashflow_Company only" xfId="4528"/>
    <cellStyle name="_Quotation for TTnT Project (OSS Parts ) (Internal Version) 051121_New_Q1 2008 - J027 - cash flow conso - WP_(3)Selling and admin Q2_Y2009_2010_JAS Group_R3_Expenses by nature 2009" xfId="10073"/>
    <cellStyle name="_Quotation for TTnT Project (OSS Parts ) (Internal Version) 051121_New_Q1 2008 - J027 - cash flow conso - WP_(3)Selling and admin Q2_Y2009_2010_JAS Group_R3_Expenses by nature 2009_Cashflow_Company only" xfId="4535"/>
    <cellStyle name="_Quotation for TTnT Project (OSS Parts ) (Internal Version) 051121_New_Q1 2008 - J027 - cash flow conso - WP_(3)Selling and admin Q2_Y2009_Cashflow_Company only" xfId="4004"/>
    <cellStyle name="_Quotation for TTnT Project (OSS Parts ) (Internal Version) 051121_New_Q1 2008 - J027 - cash flow conso - WP_(3)Selling and admin Q2_Y2009_Q209_J027_Note group R3" xfId="10074"/>
    <cellStyle name="_Quotation for TTnT Project (OSS Parts ) (Internal Version) 051121_New_Q1 2008 - J027 - cash flow conso - WP_(3)Selling and admin Q2_Y2009_Q209_J027_Note group R3 2" xfId="10430"/>
    <cellStyle name="_Quotation for TTnT Project (OSS Parts ) (Internal Version) 051121_New_Q1 2008 - J027 - cash flow conso - WP_(3)Selling and admin Q2_Y2009_Q209_J027_Note group R3 2_Cashflow_Company only" xfId="4002"/>
    <cellStyle name="_Quotation for TTnT Project (OSS Parts ) (Internal Version) 051121_New_Q1 2008 - J027 - cash flow conso - WP_(3)Selling and admin Q2_Y2009_Q209_J027_Note group R3_2010_JAS Group_R3_Expenses by nature 2009" xfId="10075"/>
    <cellStyle name="_Quotation for TTnT Project (OSS Parts ) (Internal Version) 051121_New_Q1 2008 - J027 - cash flow conso - WP_(3)Selling and admin Q2_Y2009_Q209_J027_Note group R3_2010_JAS Group_R3_Expenses by nature 2009_Cashflow_Company only" xfId="4001"/>
    <cellStyle name="_Quotation for TTnT Project (OSS Parts ) (Internal Version) 051121_New_Q1 2008 - J027 - cash flow conso - WP_(3)Selling and admin Q2_Y2009_Q209_J027_Note group R3_Cashflow_Company only" xfId="4003"/>
    <cellStyle name="_Quotation for TTnT Project (OSS Parts ) (Internal Version) 051121_New_Q1 2008 - J027 - cash flow conso - WP_2010_Q3_TTT I_Note R3." xfId="7311"/>
    <cellStyle name="_Quotation for TTnT Project (OSS Parts ) (Internal Version) 051121_New_Q1 2008 - J027 - cash flow conso - WP_2010_Q3_TTT I_Note R3._Cashflow_Company only" xfId="4000"/>
    <cellStyle name="_Quotation for TTnT Project (OSS Parts ) (Internal Version) 051121_New_Q1 2008 - J027 - cash flow conso - WP_2010_Q4_TTT I_Note R3" xfId="7312"/>
    <cellStyle name="_Quotation for TTnT Project (OSS Parts ) (Internal Version) 051121_New_Q1 2008 - J027 - cash flow conso - WP_2010_Q4_TTT I_Note R3_Cashflow_Company only" xfId="3999"/>
    <cellStyle name="_Quotation for TTnT Project (OSS Parts ) (Internal Version) 051121_New_Q1 2008 - J027 - cash flow conso - WP_Cashflow_Company only" xfId="4645"/>
    <cellStyle name="_Quotation for TTnT Project (OSS Parts ) (Internal Version) 051121_New_Q1 2008 - J027 - cash flow conso - WP_detail cash flow" xfId="7122"/>
    <cellStyle name="_Quotation for TTnT Project (OSS Parts ) (Internal Version) 051121_New_Q1 2008 - J027 - cash flow conso - WP_detail cash flow 2" xfId="12118"/>
    <cellStyle name="_Quotation for TTnT Project (OSS Parts ) (Internal Version) 051121_New_Q1 2008 - J027 - cash flow conso - WP_detail cash flow 2_Cashflow_Company only" xfId="4557"/>
    <cellStyle name="_Quotation for TTnT Project (OSS Parts ) (Internal Version) 051121_New_Q1 2008 - J027 - cash flow conso - WP_detail cash flow_Cashflow_Company only" xfId="4813"/>
    <cellStyle name="_Quotation for TTnT Project (OSS Parts ) (Internal Version) 051121_New_Q1 2008 - J027 - cash flow conso - WP_Note unrealized (update)" xfId="10076"/>
    <cellStyle name="_Quotation for TTnT Project (OSS Parts ) (Internal Version) 051121_New_Q1 2008 - J027 - cash flow conso - WP_Note unrealized (update) 2" xfId="12249"/>
    <cellStyle name="_Quotation for TTnT Project (OSS Parts ) (Internal Version) 051121_New_Q1 2008 - J027 - cash flow conso - WP_Note unrealized (update) 2_Cashflow_Company only" xfId="3997"/>
    <cellStyle name="_Quotation for TTnT Project (OSS Parts ) (Internal Version) 051121_New_Q1 2008 - J027 - cash flow conso - WP_Note unrealized (update) 3" xfId="12024"/>
    <cellStyle name="_Quotation for TTnT Project (OSS Parts ) (Internal Version) 051121_New_Q1 2008 - J027 - cash flow conso - WP_Note unrealized (update) 3_Cashflow_Company only" xfId="3996"/>
    <cellStyle name="_Quotation for TTnT Project (OSS Parts ) (Internal Version) 051121_New_Q1 2008 - J027 - cash flow conso - WP_Note unrealized (update)_Cashflow_Company only" xfId="3998"/>
    <cellStyle name="_Quotation for TTnT Project (OSS Parts ) (Internal Version) 051121_New_Q1 2008 - J027 - cash flow conso - WP_Note unrealized (update)_JTS_Note R1_Q2Y2010" xfId="10077"/>
    <cellStyle name="_Quotation for TTnT Project (OSS Parts ) (Internal Version) 051121_New_Q1 2008 - J027 - cash flow conso - WP_Note unrealized (update)_JTS_Note R1_Q2Y2010 2" xfId="11222"/>
    <cellStyle name="_Quotation for TTnT Project (OSS Parts ) (Internal Version) 051121_New_Q1 2008 - J027 - cash flow conso - WP_Note unrealized (update)_JTS_Note R1_Q2Y2010 2_Cashflow_Company only" xfId="3994"/>
    <cellStyle name="_Quotation for TTnT Project (OSS Parts ) (Internal Version) 051121_New_Q1 2008 - J027 - cash flow conso - WP_Note unrealized (update)_JTS_Note R1_Q2Y2010_Cashflow_Company only" xfId="3995"/>
    <cellStyle name="_Quotation for TTnT Project (OSS Parts ) (Internal Version) 051121_New_Q1 2008 - J027 - cash flow conso - WP_Note unrealized (update)_Note_R1_Aging_Q2_11" xfId="10078"/>
    <cellStyle name="_Quotation for TTnT Project (OSS Parts ) (Internal Version) 051121_New_Q1 2008 - J027 - cash flow conso - WP_Note unrealized (update)_Note_R1_Aging_Q2_11 2" xfId="12745"/>
    <cellStyle name="_Quotation for TTnT Project (OSS Parts ) (Internal Version) 051121_New_Q1 2008 - J027 - cash flow conso - WP_Note unrealized (update)_Note_R1_Aging_Q2_11 2_Cashflow_Company only" xfId="4536"/>
    <cellStyle name="_Quotation for TTnT Project (OSS Parts ) (Internal Version) 051121_New_Q1 2008 - J027 - cash flow conso - WP_Note unrealized (update)_Note_R1_Aging_Q2_11_Cashflow_Company only" xfId="4582"/>
    <cellStyle name="_Quotation for TTnT Project (OSS Parts ) (Internal Version) 051121_New_Q1 2008 - J027 - cash flow conso - WP_Note unrealized (update)_Note_R1_Aging_Q3_11" xfId="12905"/>
    <cellStyle name="_Quotation for TTnT Project (OSS Parts ) (Internal Version) 051121_New_Q1 2008 - J027 - cash flow conso - WP_Note unrealized (update)_Note_R1_Aging_Q3_11_Cashflow_Company only" xfId="3993"/>
    <cellStyle name="_Quotation for TTnT Project (OSS Parts ) (Internal Version) 051121_New_Q1 2008 - J027 - cash flow conso - WP_Note unrealized (update)_Note_R1_Aging_Q4" xfId="10079"/>
    <cellStyle name="_Quotation for TTnT Project (OSS Parts ) (Internal Version) 051121_New_Q1 2008 - J027 - cash flow conso - WP_Note unrealized (update)_Note_R1_Aging_Q4 2" xfId="12458"/>
    <cellStyle name="_Quotation for TTnT Project (OSS Parts ) (Internal Version) 051121_New_Q1 2008 - J027 - cash flow conso - WP_Note unrealized (update)_Note_R1_Aging_Q4 2_Cashflow_Company only" xfId="3991"/>
    <cellStyle name="_Quotation for TTnT Project (OSS Parts ) (Internal Version) 051121_New_Q1 2008 - J027 - cash flow conso - WP_Note unrealized (update)_Note_R1_Aging_Q4_Cashflow_Company only" xfId="3992"/>
    <cellStyle name="_Quotation for TTnT Project (OSS Parts ) (Internal Version) 051121_New_Q1 2008 - J027 - cash flow conso - WP_Note unrealized (update)_Q210_J032_Note R1_Unrealised" xfId="10080"/>
    <cellStyle name="_Quotation for TTnT Project (OSS Parts ) (Internal Version) 051121_New_Q1 2008 - J027 - cash flow conso - WP_Note unrealized (update)_Q210_J032_Note R1_Unrealised 2" xfId="12523"/>
    <cellStyle name="_Quotation for TTnT Project (OSS Parts ) (Internal Version) 051121_New_Q1 2008 - J027 - cash flow conso - WP_Note unrealized (update)_Q210_J032_Note R1_Unrealised 2_Cashflow_Company only" xfId="3989"/>
    <cellStyle name="_Quotation for TTnT Project (OSS Parts ) (Internal Version) 051121_New_Q1 2008 - J027 - cash flow conso - WP_Note unrealized (update)_Q210_J032_Note R1_Unrealised_Cashflow_Company only" xfId="3990"/>
    <cellStyle name="_Quotation for TTnT Project (OSS Parts ) (Internal Version) 051121_New_Q1 2008 - J027 - cash flow conso - WP_Note_Cash&amp;Cash equivalent" xfId="2662"/>
    <cellStyle name="_Quotation for TTnT Project (OSS Parts ) (Internal Version) 051121_New_Q1 2008 - J027 - cash flow conso - WP_Note_Cash&amp;Cash equivalent_Cashflow_Company only" xfId="4804"/>
    <cellStyle name="_Quotation for TTnT Project (OSS Parts ) (Internal Version) 051121_New_Q1 2008 - J027 - cash flow conso - WP_Q1_09_JAS Group_Note R2" xfId="10081"/>
    <cellStyle name="_Quotation for TTnT Project (OSS Parts ) (Internal Version) 051121_New_Q1 2008 - J027 - cash flow conso - WP_Q1_09_JAS Group_Note R2_Cashflow_Company only" xfId="4701"/>
    <cellStyle name="_Quotation for TTnT Project (OSS Parts ) (Internal Version) 051121_New_Q1 2008 - J027 - cash flow conso - WP_Q209_J027_Note group R2" xfId="10082"/>
    <cellStyle name="_Quotation for TTnT Project (OSS Parts ) (Internal Version) 051121_New_Q1 2008 - J027 - cash flow conso - WP_Q209_J027_Note group R2_Cashflow_Company only" xfId="3988"/>
    <cellStyle name="_Quotation for TTnT Project (OSS Parts ) (Internal Version) 051121_New_Q1 2008 - J027 - cash flow conso - WP_Q2-2010_TTT I_Note R3" xfId="7313"/>
    <cellStyle name="_Quotation for TTnT Project (OSS Parts ) (Internal Version) 051121_New_Q1 2008 - J027 - cash flow conso - WP_Q2-2010_TTT I_Note R3_Cashflow_Company only" xfId="3987"/>
    <cellStyle name="_Quotation for TTnT Project (OSS Parts ) (Internal Version) 051121_New_Q1 2008 - J027 - cash flow conso - WP_Q309_J032_Note R1_Audit (2)" xfId="10083"/>
    <cellStyle name="_Quotation for TTnT Project (OSS Parts ) (Internal Version) 051121_New_Q1 2008 - J027 - cash flow conso - WP_Q309_J032_Note R1_Audit (2) 2" xfId="12893"/>
    <cellStyle name="_Quotation for TTnT Project (OSS Parts ) (Internal Version) 051121_New_Q1 2008 - J027 - cash flow conso - WP_Q309_J032_Note R1_Audit (2) 2_Cashflow_Company only" xfId="3985"/>
    <cellStyle name="_Quotation for TTnT Project (OSS Parts ) (Internal Version) 051121_New_Q1 2008 - J027 - cash flow conso - WP_Q309_J032_Note R1_Audit (2) 3" xfId="11837"/>
    <cellStyle name="_Quotation for TTnT Project (OSS Parts ) (Internal Version) 051121_New_Q1 2008 - J027 - cash flow conso - WP_Q309_J032_Note R1_Audit (2) 3_Cashflow_Company only" xfId="3984"/>
    <cellStyle name="_Quotation for TTnT Project (OSS Parts ) (Internal Version) 051121_New_Q1 2008 - J027 - cash flow conso - WP_Q309_J032_Note R1_Audit (2)_Cashflow_Company only" xfId="3986"/>
    <cellStyle name="_Quotation for TTnT Project (OSS Parts ) (Internal Version) 051121_New_Q1 2008 - J027 - cash flow conso - WP_Q309_J032_Note R1_Audit (2)_JTS_Note R1_Q2Y2010" xfId="10084"/>
    <cellStyle name="_Quotation for TTnT Project (OSS Parts ) (Internal Version) 051121_New_Q1 2008 - J027 - cash flow conso - WP_Q309_J032_Note R1_Audit (2)_JTS_Note R1_Q2Y2010 2" xfId="11408"/>
    <cellStyle name="_Quotation for TTnT Project (OSS Parts ) (Internal Version) 051121_New_Q1 2008 - J027 - cash flow conso - WP_Q309_J032_Note R1_Audit (2)_JTS_Note R1_Q2Y2010 2_Cashflow_Company only" xfId="4668"/>
    <cellStyle name="_Quotation for TTnT Project (OSS Parts ) (Internal Version) 051121_New_Q1 2008 - J027 - cash flow conso - WP_Q309_J032_Note R1_Audit (2)_JTS_Note R1_Q2Y2010_Cashflow_Company only" xfId="4787"/>
    <cellStyle name="_Quotation for TTnT Project (OSS Parts ) (Internal Version) 051121_New_Q1 2008 - J027 - cash flow conso - WP_Q309_J032_Note R1_Audit (2)_Note_R1_Aging_Q2_11" xfId="10085"/>
    <cellStyle name="_Quotation for TTnT Project (OSS Parts ) (Internal Version) 051121_New_Q1 2008 - J027 - cash flow conso - WP_Q309_J032_Note R1_Audit (2)_Note_R1_Aging_Q2_11 2" xfId="11611"/>
    <cellStyle name="_Quotation for TTnT Project (OSS Parts ) (Internal Version) 051121_New_Q1 2008 - J027 - cash flow conso - WP_Q309_J032_Note R1_Audit (2)_Note_R1_Aging_Q2_11 2_Cashflow_Company only" xfId="4635"/>
    <cellStyle name="_Quotation for TTnT Project (OSS Parts ) (Internal Version) 051121_New_Q1 2008 - J027 - cash flow conso - WP_Q309_J032_Note R1_Audit (2)_Note_R1_Aging_Q2_11_Cashflow_Company only" xfId="3983"/>
    <cellStyle name="_Quotation for TTnT Project (OSS Parts ) (Internal Version) 051121_New_Q1 2008 - J027 - cash flow conso - WP_Q309_J032_Note R1_Audit (2)_Note_R1_Aging_Q3_11" xfId="11515"/>
    <cellStyle name="_Quotation for TTnT Project (OSS Parts ) (Internal Version) 051121_New_Q1 2008 - J027 - cash flow conso - WP_Q309_J032_Note R1_Audit (2)_Note_R1_Aging_Q3_11_Cashflow_Company only" xfId="3982"/>
    <cellStyle name="_Quotation for TTnT Project (OSS Parts ) (Internal Version) 051121_New_Q1 2008 - J027 - cash flow conso - WP_Q309_J032_Note R1_Audit (2)_Note_R1_Aging_Q4" xfId="10086"/>
    <cellStyle name="_Quotation for TTnT Project (OSS Parts ) (Internal Version) 051121_New_Q1 2008 - J027 - cash flow conso - WP_Q309_J032_Note R1_Audit (2)_Note_R1_Aging_Q4 2" xfId="12646"/>
    <cellStyle name="_Quotation for TTnT Project (OSS Parts ) (Internal Version) 051121_New_Q1 2008 - J027 - cash flow conso - WP_Q309_J032_Note R1_Audit (2)_Note_R1_Aging_Q4 2_Cashflow_Company only" xfId="3980"/>
    <cellStyle name="_Quotation for TTnT Project (OSS Parts ) (Internal Version) 051121_New_Q1 2008 - J027 - cash flow conso - WP_Q309_J032_Note R1_Audit (2)_Note_R1_Aging_Q4_Cashflow_Company only" xfId="3981"/>
    <cellStyle name="_Quotation for TTnT Project (OSS Parts ) (Internal Version) 051121_New_Q1 2008 - J027 - cash flow conso - WP_Q309_J032_Note R1_Audit (2)_Q210_J032_Note R1_Unrealised" xfId="10087"/>
    <cellStyle name="_Quotation for TTnT Project (OSS Parts ) (Internal Version) 051121_New_Q1 2008 - J027 - cash flow conso - WP_Q309_J032_Note R1_Audit (2)_Q210_J032_Note R1_Unrealised 2" xfId="11288"/>
    <cellStyle name="_Quotation for TTnT Project (OSS Parts ) (Internal Version) 051121_New_Q1 2008 - J027 - cash flow conso - WP_Q309_J032_Note R1_Audit (2)_Q210_J032_Note R1_Unrealised 2_Cashflow_Company only" xfId="3978"/>
    <cellStyle name="_Quotation for TTnT Project (OSS Parts ) (Internal Version) 051121_New_Q1 2008 - J027 - cash flow conso - WP_Q309_J032_Note R1_Audit (2)_Q210_J032_Note R1_Unrealised_Cashflow_Company only" xfId="3979"/>
    <cellStyle name="_Quotation for TTnT Project (OSS Parts ) (Internal Version) 051121_New_Q1 2008 - J027 - JI Group - Note R11" xfId="1051"/>
    <cellStyle name="_Quotation for TTnT Project (OSS Parts ) (Internal Version) 051121_New_Q1 2008 - J027 - JI Group - Note R11 2" xfId="2057"/>
    <cellStyle name="_Quotation for TTnT Project (OSS Parts ) (Internal Version) 051121_New_Q1 2008 - J027 - JI Group - Note R11 2_Cashflow_Company only" xfId="3976"/>
    <cellStyle name="_Quotation for TTnT Project (OSS Parts ) (Internal Version) 051121_New_Q1 2008 - J027 - JI Group - Note R11 3" xfId="10588"/>
    <cellStyle name="_Quotation for TTnT Project (OSS Parts ) (Internal Version) 051121_New_Q1 2008 - J027 - JI Group - Note R11 3_Cashflow_Company only" xfId="3975"/>
    <cellStyle name="_Quotation for TTnT Project (OSS Parts ) (Internal Version) 051121_New_Q1 2008 - J027 - JI Group - Note R11_(11)unrealised ex.rate" xfId="1052"/>
    <cellStyle name="_Quotation for TTnT Project (OSS Parts ) (Internal Version) 051121_New_Q1 2008 - J027 - JI Group - Note R11_(11)unrealised ex.rate 2" xfId="1053"/>
    <cellStyle name="_Quotation for TTnT Project (OSS Parts ) (Internal Version) 051121_New_Q1 2008 - J027 - JI Group - Note R11_(11)unrealised ex.rate 2_Cashflow_Company only" xfId="3973"/>
    <cellStyle name="_Quotation for TTnT Project (OSS Parts ) (Internal Version) 051121_New_Q1 2008 - J027 - JI Group - Note R11_(11)unrealised ex.rate 3" xfId="1054"/>
    <cellStyle name="_Quotation for TTnT Project (OSS Parts ) (Internal Version) 051121_New_Q1 2008 - J027 - JI Group - Note R11_(11)unrealised ex.rate 3_Cashflow_Company only" xfId="3972"/>
    <cellStyle name="_Quotation for TTnT Project (OSS Parts ) (Internal Version) 051121_New_Q1 2008 - J027 - JI Group - Note R11_(11)unrealised ex.rate 4" xfId="1055"/>
    <cellStyle name="_Quotation for TTnT Project (OSS Parts ) (Internal Version) 051121_New_Q1 2008 - J027 - JI Group - Note R11_(11)unrealised ex.rate 4_Cashflow_Company only" xfId="4784"/>
    <cellStyle name="_Quotation for TTnT Project (OSS Parts ) (Internal Version) 051121_New_Q1 2008 - J027 - JI Group - Note R11_(11)unrealised ex.rate 5" xfId="1056"/>
    <cellStyle name="_Quotation for TTnT Project (OSS Parts ) (Internal Version) 051121_New_Q1 2008 - J027 - JI Group - Note R11_(11)unrealised ex.rate 5_Cashflow_Company only" xfId="4725"/>
    <cellStyle name="_Quotation for TTnT Project (OSS Parts ) (Internal Version) 051121_New_Q1 2008 - J027 - JI Group - Note R11_(11)unrealised ex.rate_(2)Sum of cash&amp;cash equipvalent" xfId="1057"/>
    <cellStyle name="_Quotation for TTnT Project (OSS Parts ) (Internal Version) 051121_New_Q1 2008 - J027 - JI Group - Note R11_(11)unrealised ex.rate_(2)Sum of cash&amp;cash equipvalent 2" xfId="1058"/>
    <cellStyle name="_Quotation for TTnT Project (OSS Parts ) (Internal Version) 051121_New_Q1 2008 - J027 - JI Group - Note R11_(11)unrealised ex.rate_(2)Sum of cash&amp;cash equipvalent 2_Cashflow_Company only" xfId="3970"/>
    <cellStyle name="_Quotation for TTnT Project (OSS Parts ) (Internal Version) 051121_New_Q1 2008 - J027 - JI Group - Note R11_(11)unrealised ex.rate_(2)Sum of cash&amp;cash equipvalent 3" xfId="1059"/>
    <cellStyle name="_Quotation for TTnT Project (OSS Parts ) (Internal Version) 051121_New_Q1 2008 - J027 - JI Group - Note R11_(11)unrealised ex.rate_(2)Sum of cash&amp;cash equipvalent 3_Cashflow_Company only" xfId="3969"/>
    <cellStyle name="_Quotation for TTnT Project (OSS Parts ) (Internal Version) 051121_New_Q1 2008 - J027 - JI Group - Note R11_(11)unrealised ex.rate_(2)Sum of cash&amp;cash equipvalent 4" xfId="1060"/>
    <cellStyle name="_Quotation for TTnT Project (OSS Parts ) (Internal Version) 051121_New_Q1 2008 - J027 - JI Group - Note R11_(11)unrealised ex.rate_(2)Sum of cash&amp;cash equipvalent 4_Cashflow_Company only" xfId="3968"/>
    <cellStyle name="_Quotation for TTnT Project (OSS Parts ) (Internal Version) 051121_New_Q1 2008 - J027 - JI Group - Note R11_(11)unrealised ex.rate_(2)Sum of cash&amp;cash equipvalent 5" xfId="1061"/>
    <cellStyle name="_Quotation for TTnT Project (OSS Parts ) (Internal Version) 051121_New_Q1 2008 - J027 - JI Group - Note R11_(11)unrealised ex.rate_(2)Sum of cash&amp;cash equipvalent 5_Cashflow_Company only" xfId="3967"/>
    <cellStyle name="_Quotation for TTnT Project (OSS Parts ) (Internal Version) 051121_New_Q1 2008 - J027 - JI Group - Note R11_(11)unrealised ex.rate_(2)Sum of cash&amp;cash equipvalent_Cashflow_Company only" xfId="3971"/>
    <cellStyle name="_Quotation for TTnT Project (OSS Parts ) (Internal Version) 051121_New_Q1 2008 - J027 - JI Group - Note R11_(11)unrealised ex.rate_(3)Aging AR" xfId="1062"/>
    <cellStyle name="_Quotation for TTnT Project (OSS Parts ) (Internal Version) 051121_New_Q1 2008 - J027 - JI Group - Note R11_(11)unrealised ex.rate_(3)Aging AR 2" xfId="1063"/>
    <cellStyle name="_Quotation for TTnT Project (OSS Parts ) (Internal Version) 051121_New_Q1 2008 - J027 - JI Group - Note R11_(11)unrealised ex.rate_(3)Aging AR 2_Cashflow_Company only" xfId="4677"/>
    <cellStyle name="_Quotation for TTnT Project (OSS Parts ) (Internal Version) 051121_New_Q1 2008 - J027 - JI Group - Note R11_(11)unrealised ex.rate_(3)Aging AR 3" xfId="1064"/>
    <cellStyle name="_Quotation for TTnT Project (OSS Parts ) (Internal Version) 051121_New_Q1 2008 - J027 - JI Group - Note R11_(11)unrealised ex.rate_(3)Aging AR 3_Cashflow_Company only" xfId="3966"/>
    <cellStyle name="_Quotation for TTnT Project (OSS Parts ) (Internal Version) 051121_New_Q1 2008 - J027 - JI Group - Note R11_(11)unrealised ex.rate_(3)Aging AR 4" xfId="1065"/>
    <cellStyle name="_Quotation for TTnT Project (OSS Parts ) (Internal Version) 051121_New_Q1 2008 - J027 - JI Group - Note R11_(11)unrealised ex.rate_(3)Aging AR 4_Cashflow_Company only" xfId="3965"/>
    <cellStyle name="_Quotation for TTnT Project (OSS Parts ) (Internal Version) 051121_New_Q1 2008 - J027 - JI Group - Note R11_(11)unrealised ex.rate_(3)Aging AR 5" xfId="1066"/>
    <cellStyle name="_Quotation for TTnT Project (OSS Parts ) (Internal Version) 051121_New_Q1 2008 - J027 - JI Group - Note R11_(11)unrealised ex.rate_(3)Aging AR 5_Cashflow_Company only" xfId="3964"/>
    <cellStyle name="_Quotation for TTnT Project (OSS Parts ) (Internal Version) 051121_New_Q1 2008 - J027 - JI Group - Note R11_(11)unrealised ex.rate_(3)Aging AR_Cashflow_Company only" xfId="4581"/>
    <cellStyle name="_Quotation for TTnT Project (OSS Parts ) (Internal Version) 051121_New_Q1 2008 - J027 - JI Group - Note R11_(11)unrealised ex.rate_Cashflow_Company only" xfId="3974"/>
    <cellStyle name="_Quotation for TTnT Project (OSS Parts ) (Internal Version) 051121_New_Q1 2008 - J027 - JI Group - Note R11_(12) Detail cash flow" xfId="10431"/>
    <cellStyle name="_Quotation for TTnT Project (OSS Parts ) (Internal Version) 051121_New_Q1 2008 - J027 - JI Group - Note R11_(12) Detail cash flow_Cashflow_Company only" xfId="3963"/>
    <cellStyle name="_Quotation for TTnT Project (OSS Parts ) (Internal Version) 051121_New_Q1 2008 - J027 - JI Group - Note R11_(3)Selling and admin Q2_Y2009" xfId="10088"/>
    <cellStyle name="_Quotation for TTnT Project (OSS Parts ) (Internal Version) 051121_New_Q1 2008 - J027 - JI Group - Note R11_(3)Selling and admin Q2_Y2009 2" xfId="10432"/>
    <cellStyle name="_Quotation for TTnT Project (OSS Parts ) (Internal Version) 051121_New_Q1 2008 - J027 - JI Group - Note R11_(3)Selling and admin Q2_Y2009 2_Cashflow_Company only" xfId="4704"/>
    <cellStyle name="_Quotation for TTnT Project (OSS Parts ) (Internal Version) 051121_New_Q1 2008 - J027 - JI Group - Note R11_(3)Selling and admin Q2_Y2009_2010_JAS Group_R3_Expenses by nature 2009" xfId="10089"/>
    <cellStyle name="_Quotation for TTnT Project (OSS Parts ) (Internal Version) 051121_New_Q1 2008 - J027 - JI Group - Note R11_(3)Selling and admin Q2_Y2009_2010_JAS Group_R3_Expenses by nature 2009_Cashflow_Company only" xfId="4685"/>
    <cellStyle name="_Quotation for TTnT Project (OSS Parts ) (Internal Version) 051121_New_Q1 2008 - J027 - JI Group - Note R11_(3)Selling and admin Q2_Y2009_Cashflow_Company only" xfId="3962"/>
    <cellStyle name="_Quotation for TTnT Project (OSS Parts ) (Internal Version) 051121_New_Q1 2008 - J027 - JI Group - Note R11_(3)Selling and admin Q2_Y2009_Q209_J027_Note group R3" xfId="10090"/>
    <cellStyle name="_Quotation for TTnT Project (OSS Parts ) (Internal Version) 051121_New_Q1 2008 - J027 - JI Group - Note R11_(3)Selling and admin Q2_Y2009_Q209_J027_Note group R3 2" xfId="10433"/>
    <cellStyle name="_Quotation for TTnT Project (OSS Parts ) (Internal Version) 051121_New_Q1 2008 - J027 - JI Group - Note R11_(3)Selling and admin Q2_Y2009_Q209_J027_Note group R3 2_Cashflow_Company only" xfId="3960"/>
    <cellStyle name="_Quotation for TTnT Project (OSS Parts ) (Internal Version) 051121_New_Q1 2008 - J027 - JI Group - Note R11_(3)Selling and admin Q2_Y2009_Q209_J027_Note group R3_2010_JAS Group_R3_Expenses by nature 2009" xfId="10091"/>
    <cellStyle name="_Quotation for TTnT Project (OSS Parts ) (Internal Version) 051121_New_Q1 2008 - J027 - JI Group - Note R11_(3)Selling and admin Q2_Y2009_Q209_J027_Note group R3_2010_JAS Group_R3_Expenses by nature 2009_Cashflow_Company only" xfId="3959"/>
    <cellStyle name="_Quotation for TTnT Project (OSS Parts ) (Internal Version) 051121_New_Q1 2008 - J027 - JI Group - Note R11_(3)Selling and admin Q2_Y2009_Q209_J027_Note group R3_Cashflow_Company only" xfId="3961"/>
    <cellStyle name="_Quotation for TTnT Project (OSS Parts ) (Internal Version) 051121_New_Q1 2008 - J027 - JI Group - Note R11_2010_Q3_TTT I_Note R3." xfId="7314"/>
    <cellStyle name="_Quotation for TTnT Project (OSS Parts ) (Internal Version) 051121_New_Q1 2008 - J027 - JI Group - Note R11_2010_Q3_TTT I_Note R3._Cashflow_Company only" xfId="3958"/>
    <cellStyle name="_Quotation for TTnT Project (OSS Parts ) (Internal Version) 051121_New_Q1 2008 - J027 - JI Group - Note R11_2010_Q4_TTT I_Note R3" xfId="7315"/>
    <cellStyle name="_Quotation for TTnT Project (OSS Parts ) (Internal Version) 051121_New_Q1 2008 - J027 - JI Group - Note R11_2010_Q4_TTT I_Note R3_Cashflow_Company only" xfId="3957"/>
    <cellStyle name="_Quotation for TTnT Project (OSS Parts ) (Internal Version) 051121_New_Q1 2008 - J027 - JI Group - Note R11_Cashflow_Company only" xfId="3977"/>
    <cellStyle name="_Quotation for TTnT Project (OSS Parts ) (Internal Version) 051121_New_Q1 2008 - J027 - JI Group - Note R11_detail cash flow" xfId="7123"/>
    <cellStyle name="_Quotation for TTnT Project (OSS Parts ) (Internal Version) 051121_New_Q1 2008 - J027 - JI Group - Note R11_detail cash flow 2" xfId="11563"/>
    <cellStyle name="_Quotation for TTnT Project (OSS Parts ) (Internal Version) 051121_New_Q1 2008 - J027 - JI Group - Note R11_detail cash flow 2_Cashflow_Company only" xfId="4558"/>
    <cellStyle name="_Quotation for TTnT Project (OSS Parts ) (Internal Version) 051121_New_Q1 2008 - J027 - JI Group - Note R11_detail cash flow_Cashflow_Company only" xfId="4756"/>
    <cellStyle name="_Quotation for TTnT Project (OSS Parts ) (Internal Version) 051121_New_Q1 2008 - J027 - JI Group - Note R11_Note unrealized (update)" xfId="10092"/>
    <cellStyle name="_Quotation for TTnT Project (OSS Parts ) (Internal Version) 051121_New_Q1 2008 - J027 - JI Group - Note R11_Note unrealized (update) 2" xfId="11779"/>
    <cellStyle name="_Quotation for TTnT Project (OSS Parts ) (Internal Version) 051121_New_Q1 2008 - J027 - JI Group - Note R11_Note unrealized (update) 2_Cashflow_Company only" xfId="3955"/>
    <cellStyle name="_Quotation for TTnT Project (OSS Parts ) (Internal Version) 051121_New_Q1 2008 - J027 - JI Group - Note R11_Note unrealized (update) 3" xfId="12385"/>
    <cellStyle name="_Quotation for TTnT Project (OSS Parts ) (Internal Version) 051121_New_Q1 2008 - J027 - JI Group - Note R11_Note unrealized (update) 3_Cashflow_Company only" xfId="3954"/>
    <cellStyle name="_Quotation for TTnT Project (OSS Parts ) (Internal Version) 051121_New_Q1 2008 - J027 - JI Group - Note R11_Note unrealized (update)_Cashflow_Company only" xfId="3956"/>
    <cellStyle name="_Quotation for TTnT Project (OSS Parts ) (Internal Version) 051121_New_Q1 2008 - J027 - JI Group - Note R11_Note unrealized (update)_JTS_Note R1_Q2Y2010" xfId="10093"/>
    <cellStyle name="_Quotation for TTnT Project (OSS Parts ) (Internal Version) 051121_New_Q1 2008 - J027 - JI Group - Note R11_Note unrealized (update)_JTS_Note R1_Q2Y2010 2" xfId="12265"/>
    <cellStyle name="_Quotation for TTnT Project (OSS Parts ) (Internal Version) 051121_New_Q1 2008 - J027 - JI Group - Note R11_Note unrealized (update)_JTS_Note R1_Q2Y2010 2_Cashflow_Company only" xfId="3952"/>
    <cellStyle name="_Quotation for TTnT Project (OSS Parts ) (Internal Version) 051121_New_Q1 2008 - J027 - JI Group - Note R11_Note unrealized (update)_JTS_Note R1_Q2Y2010_Cashflow_Company only" xfId="3953"/>
    <cellStyle name="_Quotation for TTnT Project (OSS Parts ) (Internal Version) 051121_New_Q1 2008 - J027 - JI Group - Note R11_Note unrealized (update)_Note_R1_Aging_Q2_11" xfId="10094"/>
    <cellStyle name="_Quotation for TTnT Project (OSS Parts ) (Internal Version) 051121_New_Q1 2008 - J027 - JI Group - Note R11_Note unrealized (update)_Note_R1_Aging_Q2_11 2" xfId="11615"/>
    <cellStyle name="_Quotation for TTnT Project (OSS Parts ) (Internal Version) 051121_New_Q1 2008 - J027 - JI Group - Note R11_Note unrealized (update)_Note_R1_Aging_Q2_11 2_Cashflow_Company only" xfId="4679"/>
    <cellStyle name="_Quotation for TTnT Project (OSS Parts ) (Internal Version) 051121_New_Q1 2008 - J027 - JI Group - Note R11_Note unrealized (update)_Note_R1_Aging_Q2_11_Cashflow_Company only" xfId="4579"/>
    <cellStyle name="_Quotation for TTnT Project (OSS Parts ) (Internal Version) 051121_New_Q1 2008 - J027 - JI Group - Note R11_Note unrealized (update)_Note_R1_Aging_Q3_11" xfId="13051"/>
    <cellStyle name="_Quotation for TTnT Project (OSS Parts ) (Internal Version) 051121_New_Q1 2008 - J027 - JI Group - Note R11_Note unrealized (update)_Note_R1_Aging_Q3_11_Cashflow_Company only" xfId="3951"/>
    <cellStyle name="_Quotation for TTnT Project (OSS Parts ) (Internal Version) 051121_New_Q1 2008 - J027 - JI Group - Note R11_Note unrealized (update)_Note_R1_Aging_Q4" xfId="10095"/>
    <cellStyle name="_Quotation for TTnT Project (OSS Parts ) (Internal Version) 051121_New_Q1 2008 - J027 - JI Group - Note R11_Note unrealized (update)_Note_R1_Aging_Q4 2" xfId="13015"/>
    <cellStyle name="_Quotation for TTnT Project (OSS Parts ) (Internal Version) 051121_New_Q1 2008 - J027 - JI Group - Note R11_Note unrealized (update)_Note_R1_Aging_Q4 2_Cashflow_Company only" xfId="3949"/>
    <cellStyle name="_Quotation for TTnT Project (OSS Parts ) (Internal Version) 051121_New_Q1 2008 - J027 - JI Group - Note R11_Note unrealized (update)_Note_R1_Aging_Q4_Cashflow_Company only" xfId="3950"/>
    <cellStyle name="_Quotation for TTnT Project (OSS Parts ) (Internal Version) 051121_New_Q1 2008 - J027 - JI Group - Note R11_Note unrealized (update)_Q210_J032_Note R1_Unrealised" xfId="10096"/>
    <cellStyle name="_Quotation for TTnT Project (OSS Parts ) (Internal Version) 051121_New_Q1 2008 - J027 - JI Group - Note R11_Note unrealized (update)_Q210_J032_Note R1_Unrealised 2" xfId="12254"/>
    <cellStyle name="_Quotation for TTnT Project (OSS Parts ) (Internal Version) 051121_New_Q1 2008 - J027 - JI Group - Note R11_Note unrealized (update)_Q210_J032_Note R1_Unrealised 2_Cashflow_Company only" xfId="3947"/>
    <cellStyle name="_Quotation for TTnT Project (OSS Parts ) (Internal Version) 051121_New_Q1 2008 - J027 - JI Group - Note R11_Note unrealized (update)_Q210_J032_Note R1_Unrealised_Cashflow_Company only" xfId="3948"/>
    <cellStyle name="_Quotation for TTnT Project (OSS Parts ) (Internal Version) 051121_New_Q1 2008 - J027 - JI Group - Note R11_Note_Cash&amp;Cash equivalent" xfId="2602"/>
    <cellStyle name="_Quotation for TTnT Project (OSS Parts ) (Internal Version) 051121_New_Q1 2008 - J027 - JI Group - Note R11_Note_Cash&amp;Cash equivalent_Cashflow_Company only" xfId="4578"/>
    <cellStyle name="_Quotation for TTnT Project (OSS Parts ) (Internal Version) 051121_New_Q1 2008 - J027 - JI Group - Note R11_Q1_09_JAS Group_Note R2" xfId="10097"/>
    <cellStyle name="_Quotation for TTnT Project (OSS Parts ) (Internal Version) 051121_New_Q1 2008 - J027 - JI Group - Note R11_Q1_09_JAS Group_Note R2_Cashflow_Company only" xfId="4714"/>
    <cellStyle name="_Quotation for TTnT Project (OSS Parts ) (Internal Version) 051121_New_Q1 2008 - J027 - JI Group - Note R11_Q209_J027_Note group R2" xfId="10098"/>
    <cellStyle name="_Quotation for TTnT Project (OSS Parts ) (Internal Version) 051121_New_Q1 2008 - J027 - JI Group - Note R11_Q209_J027_Note group R2_Cashflow_Company only" xfId="3946"/>
    <cellStyle name="_Quotation for TTnT Project (OSS Parts ) (Internal Version) 051121_New_Q1 2008 - J027 - JI Group - Note R11_Q2-2010_TTT I_Note R3" xfId="7316"/>
    <cellStyle name="_Quotation for TTnT Project (OSS Parts ) (Internal Version) 051121_New_Q1 2008 - J027 - JI Group - Note R11_Q2-2010_TTT I_Note R3_Cashflow_Company only" xfId="3945"/>
    <cellStyle name="_Quotation for TTnT Project (OSS Parts ) (Internal Version) 051121_New_Q1 2008 - J027 - JI Group - Note R11_Q309_J032_Note R1_Audit (2)" xfId="10099"/>
    <cellStyle name="_Quotation for TTnT Project (OSS Parts ) (Internal Version) 051121_New_Q1 2008 - J027 - JI Group - Note R11_Q309_J032_Note R1_Audit (2) 2" xfId="11667"/>
    <cellStyle name="_Quotation for TTnT Project (OSS Parts ) (Internal Version) 051121_New_Q1 2008 - J027 - JI Group - Note R11_Q309_J032_Note R1_Audit (2) 2_Cashflow_Company only" xfId="3943"/>
    <cellStyle name="_Quotation for TTnT Project (OSS Parts ) (Internal Version) 051121_New_Q1 2008 - J027 - JI Group - Note R11_Q309_J032_Note R1_Audit (2) 3" xfId="12161"/>
    <cellStyle name="_Quotation for TTnT Project (OSS Parts ) (Internal Version) 051121_New_Q1 2008 - J027 - JI Group - Note R11_Q309_J032_Note R1_Audit (2) 3_Cashflow_Company only" xfId="3942"/>
    <cellStyle name="_Quotation for TTnT Project (OSS Parts ) (Internal Version) 051121_New_Q1 2008 - J027 - JI Group - Note R11_Q309_J032_Note R1_Audit (2)_Cashflow_Company only" xfId="3944"/>
    <cellStyle name="_Quotation for TTnT Project (OSS Parts ) (Internal Version) 051121_New_Q1 2008 - J027 - JI Group - Note R11_Q309_J032_Note R1_Audit (2)_JTS_Note R1_Q2Y2010" xfId="10100"/>
    <cellStyle name="_Quotation for TTnT Project (OSS Parts ) (Internal Version) 051121_New_Q1 2008 - J027 - JI Group - Note R11_Q309_J032_Note R1_Audit (2)_JTS_Note R1_Q2Y2010 2" xfId="11977"/>
    <cellStyle name="_Quotation for TTnT Project (OSS Parts ) (Internal Version) 051121_New_Q1 2008 - J027 - JI Group - Note R11_Q309_J032_Note R1_Audit (2)_JTS_Note R1_Q2Y2010 2_Cashflow_Company only" xfId="3940"/>
    <cellStyle name="_Quotation for TTnT Project (OSS Parts ) (Internal Version) 051121_New_Q1 2008 - J027 - JI Group - Note R11_Q309_J032_Note R1_Audit (2)_JTS_Note R1_Q2Y2010_Cashflow_Company only" xfId="3941"/>
    <cellStyle name="_Quotation for TTnT Project (OSS Parts ) (Internal Version) 051121_New_Q1 2008 - J027 - JI Group - Note R11_Q309_J032_Note R1_Audit (2)_Note_R1_Aging_Q2_11" xfId="10101"/>
    <cellStyle name="_Quotation for TTnT Project (OSS Parts ) (Internal Version) 051121_New_Q1 2008 - J027 - JI Group - Note R11_Q309_J032_Note R1_Audit (2)_Note_R1_Aging_Q2_11 2" xfId="12901"/>
    <cellStyle name="_Quotation for TTnT Project (OSS Parts ) (Internal Version) 051121_New_Q1 2008 - J027 - JI Group - Note R11_Q309_J032_Note R1_Audit (2)_Note_R1_Aging_Q2_11 2_Cashflow_Company only" xfId="3938"/>
    <cellStyle name="_Quotation for TTnT Project (OSS Parts ) (Internal Version) 051121_New_Q1 2008 - J027 - JI Group - Note R11_Q309_J032_Note R1_Audit (2)_Note_R1_Aging_Q2_11_Cashflow_Company only" xfId="3939"/>
    <cellStyle name="_Quotation for TTnT Project (OSS Parts ) (Internal Version) 051121_New_Q1 2008 - J027 - JI Group - Note R11_Q309_J032_Note R1_Audit (2)_Note_R1_Aging_Q3_11" xfId="10978"/>
    <cellStyle name="_Quotation for TTnT Project (OSS Parts ) (Internal Version) 051121_New_Q1 2008 - J027 - JI Group - Note R11_Q309_J032_Note R1_Audit (2)_Note_R1_Aging_Q3_11_Cashflow_Company only" xfId="3937"/>
    <cellStyle name="_Quotation for TTnT Project (OSS Parts ) (Internal Version) 051121_New_Q1 2008 - J027 - JI Group - Note R11_Q309_J032_Note R1_Audit (2)_Note_R1_Aging_Q4" xfId="10102"/>
    <cellStyle name="_Quotation for TTnT Project (OSS Parts ) (Internal Version) 051121_New_Q1 2008 - J027 - JI Group - Note R11_Q309_J032_Note R1_Audit (2)_Note_R1_Aging_Q4 2" xfId="10669"/>
    <cellStyle name="_Quotation for TTnT Project (OSS Parts ) (Internal Version) 051121_New_Q1 2008 - J027 - JI Group - Note R11_Q309_J032_Note R1_Audit (2)_Note_R1_Aging_Q4 2_Cashflow_Company only" xfId="4577"/>
    <cellStyle name="_Quotation for TTnT Project (OSS Parts ) (Internal Version) 051121_New_Q1 2008 - J027 - JI Group - Note R11_Q309_J032_Note R1_Audit (2)_Note_R1_Aging_Q4_Cashflow_Company only" xfId="3936"/>
    <cellStyle name="_Quotation for TTnT Project (OSS Parts ) (Internal Version) 051121_New_Q1 2008 - J027 - JI Group - Note R11_Q309_J032_Note R1_Audit (2)_Q210_J032_Note R1_Unrealised" xfId="10103"/>
    <cellStyle name="_Quotation for TTnT Project (OSS Parts ) (Internal Version) 051121_New_Q1 2008 - J027 - JI Group - Note R11_Q309_J032_Note R1_Audit (2)_Q210_J032_Note R1_Unrealised 2" xfId="13002"/>
    <cellStyle name="_Quotation for TTnT Project (OSS Parts ) (Internal Version) 051121_New_Q1 2008 - J027 - JI Group - Note R11_Q309_J032_Note R1_Audit (2)_Q210_J032_Note R1_Unrealised 2_Cashflow_Company only" xfId="3935"/>
    <cellStyle name="_Quotation for TTnT Project (OSS Parts ) (Internal Version) 051121_New_Q1 2008 - J027 - JI Group - Note R11_Q309_J032_Note R1_Audit (2)_Q210_J032_Note R1_Unrealised_Cashflow_Company only" xfId="4623"/>
    <cellStyle name="_Quotation for TTnT Project (OSS Parts ) (Internal Version) 051121_New_Q1_09_JAS Group_Note R2" xfId="10104"/>
    <cellStyle name="_Quotation for TTnT Project (OSS Parts ) (Internal Version) 051121_New_Q1_09_JAS Group_Note R2_Cashflow_Company only" xfId="3934"/>
    <cellStyle name="_Quotation for TTnT Project (OSS Parts ) (Internal Version) 051121_New_Q2 2008 - J027 - JI Group - Note R11" xfId="6190"/>
    <cellStyle name="_Quotation for TTnT Project (OSS Parts ) (Internal Version) 051121_New_Q2 2008 - J027 - JI Group - Note R11_Cashflow_Company only" xfId="3933"/>
    <cellStyle name="_Quotation for TTnT Project (OSS Parts ) (Internal Version) 051121_New_Q209_J027_Note group R2" xfId="10105"/>
    <cellStyle name="_Quotation for TTnT Project (OSS Parts ) (Internal Version) 051121_New_Q209_J027_Note group R2_Cashflow_Company only" xfId="3932"/>
    <cellStyle name="_Quotation for TTnT Project (OSS Parts ) (Internal Version) 051121_New_Q2-2010_TTT I_Note R3" xfId="7317"/>
    <cellStyle name="_Quotation for TTnT Project (OSS Parts ) (Internal Version) 051121_New_Q2-2010_TTT I_Note R3_Cashflow_Company only" xfId="3931"/>
    <cellStyle name="_Quotation for TTnT Project (OSS Parts ) (Internal Version) 051121_New_Q3 2008 - J027 - JI Group - Note R1" xfId="6191"/>
    <cellStyle name="_Quotation for TTnT Project (OSS Parts ) (Internal Version) 051121_New_Q3 2008 - J027 - JI Group - Note R1_Cashflow_Company only" xfId="4576"/>
    <cellStyle name="_Quotation for TTnT Project (OSS Parts ) (Internal Version) 051121_New_Q3 2008 - J027 - JI Group - Note R11" xfId="6192"/>
    <cellStyle name="_Quotation for TTnT Project (OSS Parts ) (Internal Version) 051121_New_Q3 2008 - J027 - JI Group - Note R11_Cashflow_Company only" xfId="4525"/>
    <cellStyle name="_Quotation for TTnT Project (OSS Parts ) (Internal Version) 051121_New_Q309_J032_Note R1_Audit (2)" xfId="10106"/>
    <cellStyle name="_Quotation for TTnT Project (OSS Parts ) (Internal Version) 051121_New_Q309_J032_Note R1_Audit (2) 2" xfId="12553"/>
    <cellStyle name="_Quotation for TTnT Project (OSS Parts ) (Internal Version) 051121_New_Q309_J032_Note R1_Audit (2) 2_Cashflow_Company only" xfId="3929"/>
    <cellStyle name="_Quotation for TTnT Project (OSS Parts ) (Internal Version) 051121_New_Q309_J032_Note R1_Audit (2) 3" xfId="11657"/>
    <cellStyle name="_Quotation for TTnT Project (OSS Parts ) (Internal Version) 051121_New_Q309_J032_Note R1_Audit (2) 3_Cashflow_Company only" xfId="3928"/>
    <cellStyle name="_Quotation for TTnT Project (OSS Parts ) (Internal Version) 051121_New_Q309_J032_Note R1_Audit (2)_Cashflow_Company only" xfId="3930"/>
    <cellStyle name="_Quotation for TTnT Project (OSS Parts ) (Internal Version) 051121_New_Q309_J032_Note R1_Audit (2)_JTS_Note R1_Q2Y2010" xfId="10107"/>
    <cellStyle name="_Quotation for TTnT Project (OSS Parts ) (Internal Version) 051121_New_Q309_J032_Note R1_Audit (2)_JTS_Note R1_Q2Y2010 2" xfId="12491"/>
    <cellStyle name="_Quotation for TTnT Project (OSS Parts ) (Internal Version) 051121_New_Q309_J032_Note R1_Audit (2)_JTS_Note R1_Q2Y2010 2_Cashflow_Company only" xfId="3926"/>
    <cellStyle name="_Quotation for TTnT Project (OSS Parts ) (Internal Version) 051121_New_Q309_J032_Note R1_Audit (2)_JTS_Note R1_Q2Y2010_Cashflow_Company only" xfId="3927"/>
    <cellStyle name="_Quotation for TTnT Project (OSS Parts ) (Internal Version) 051121_New_Q309_J032_Note R1_Audit (2)_Note_R1_Aging_Q2_11" xfId="10108"/>
    <cellStyle name="_Quotation for TTnT Project (OSS Parts ) (Internal Version) 051121_New_Q309_J032_Note R1_Audit (2)_Note_R1_Aging_Q2_11 2" xfId="12873"/>
    <cellStyle name="_Quotation for TTnT Project (OSS Parts ) (Internal Version) 051121_New_Q309_J032_Note R1_Audit (2)_Note_R1_Aging_Q2_11 2_Cashflow_Company only" xfId="4669"/>
    <cellStyle name="_Quotation for TTnT Project (OSS Parts ) (Internal Version) 051121_New_Q309_J032_Note R1_Audit (2)_Note_R1_Aging_Q2_11_Cashflow_Company only" xfId="4575"/>
    <cellStyle name="_Quotation for TTnT Project (OSS Parts ) (Internal Version) 051121_New_Q309_J032_Note R1_Audit (2)_Note_R1_Aging_Q3_11" xfId="11388"/>
    <cellStyle name="_Quotation for TTnT Project (OSS Parts ) (Internal Version) 051121_New_Q309_J032_Note R1_Audit (2)_Note_R1_Aging_Q3_11_Cashflow_Company only" xfId="3925"/>
    <cellStyle name="_Quotation for TTnT Project (OSS Parts ) (Internal Version) 051121_New_Q309_J032_Note R1_Audit (2)_Note_R1_Aging_Q4" xfId="10109"/>
    <cellStyle name="_Quotation for TTnT Project (OSS Parts ) (Internal Version) 051121_New_Q309_J032_Note R1_Audit (2)_Note_R1_Aging_Q4 2" xfId="12814"/>
    <cellStyle name="_Quotation for TTnT Project (OSS Parts ) (Internal Version) 051121_New_Q309_J032_Note R1_Audit (2)_Note_R1_Aging_Q4 2_Cashflow_Company only" xfId="3923"/>
    <cellStyle name="_Quotation for TTnT Project (OSS Parts ) (Internal Version) 051121_New_Q309_J032_Note R1_Audit (2)_Note_R1_Aging_Q4_Cashflow_Company only" xfId="3924"/>
    <cellStyle name="_Quotation for TTnT Project (OSS Parts ) (Internal Version) 051121_New_Q309_J032_Note R1_Audit (2)_Q210_J032_Note R1_Unrealised" xfId="10110"/>
    <cellStyle name="_Quotation for TTnT Project (OSS Parts ) (Internal Version) 051121_New_Q309_J032_Note R1_Audit (2)_Q210_J032_Note R1_Unrealised 2" xfId="11689"/>
    <cellStyle name="_Quotation for TTnT Project (OSS Parts ) (Internal Version) 051121_New_Q309_J032_Note R1_Audit (2)_Q210_J032_Note R1_Unrealised 2_Cashflow_Company only" xfId="3921"/>
    <cellStyle name="_Quotation for TTnT Project (OSS Parts ) (Internal Version) 051121_New_Q309_J032_Note R1_Audit (2)_Q210_J032_Note R1_Unrealised_Cashflow_Company only" xfId="3922"/>
    <cellStyle name="_Quotation for TTnT Project (OSS Parts ) (Internal Version) 051121_New_Q3-2011_TTT BB_Note R1" xfId="13053"/>
    <cellStyle name="_Quotation for TTnT Project (OSS Parts ) (Internal Version) 051121_New_Q3-2011_TTT BB_Note R1_Cashflow_Company only" xfId="4574"/>
    <cellStyle name="_Quotation for TTnT Project (OSS Parts ) (Internal Version) 051121_New_R11_Detail cash flow" xfId="1067"/>
    <cellStyle name="_Quotation for TTnT Project (OSS Parts ) (Internal Version) 051121_New_R11_Detail cash flow 2" xfId="10589"/>
    <cellStyle name="_Quotation for TTnT Project (OSS Parts ) (Internal Version) 051121_New_R11_Detail cash flow 2_Cashflow_Company only" xfId="3920"/>
    <cellStyle name="_Quotation for TTnT Project (OSS Parts ) (Internal Version) 051121_New_R11_Detail cash flow_Cashflow_Company only" xfId="4684"/>
    <cellStyle name="_Quotation for TTnT Project (OSS Parts ) (Internal Version) 051121_New_Y2008_JI Group - Note R11" xfId="6193"/>
    <cellStyle name="_Quotation for TTnT Project (OSS Parts ) (Internal Version) 051121_New_Y2008_JI Group - Note R11_Cashflow_Company only" xfId="3919"/>
    <cellStyle name="_Quotation for TTnT Project (Warranty Part , Option 1) (Internal Version) 051123_New" xfId="1068"/>
    <cellStyle name="_Quotation for TTnT Project (Warranty Part , Option 1) (Internal Version) 051123_New 2" xfId="10590"/>
    <cellStyle name="_Quotation for TTnT Project (Warranty Part , Option 1) (Internal Version) 051123_New 2_Cashflow_Company only" xfId="3917"/>
    <cellStyle name="_Quotation for TTnT Project (Warranty Part , Option 1) (Internal Version) 051123_New_Cashflow_Company only" xfId="3918"/>
    <cellStyle name="_R11_Detail cash flow" xfId="1069"/>
    <cellStyle name="_R11_Detail cash flow 2" xfId="10591"/>
    <cellStyle name="_R11_Detail cash flow 2_Cashflow_Company only" xfId="4573"/>
    <cellStyle name="_R11_Detail cash flow_(2)Sum of cash&amp;cash equivalent" xfId="1070"/>
    <cellStyle name="_R11_Detail cash flow_(2)Sum of cash&amp;cash equivalent_Cashflow_Company only" xfId="4715"/>
    <cellStyle name="_R11_Detail cash flow_Cashflow_Company only" xfId="3916"/>
    <cellStyle name="_Report Pos RO4 1-200909" xfId="7917"/>
    <cellStyle name="_Report Pos RO4 1-200909_100%" xfId="7918"/>
    <cellStyle name="_Report Pos RO4 1-200909_100%_AR-Shop (2)" xfId="7919"/>
    <cellStyle name="_Report Pos RO4 1-200909_100%_AR-Shop (2)_Cashflow_Company only" xfId="3913"/>
    <cellStyle name="_Report Pos RO4 1-200909_100%_AR-Shop RO10" xfId="7920"/>
    <cellStyle name="_Report Pos RO4 1-200909_100%_AR-Shop RO10_Cashflow_Company only" xfId="3912"/>
    <cellStyle name="_Report Pos RO4 1-200909_100%_Cashflow_Company only" xfId="3914"/>
    <cellStyle name="_Report Pos RO4 1-200909_201006(95)" xfId="7921"/>
    <cellStyle name="_Report Pos RO4 1-200909_201006(95)_AR-Shop (2)" xfId="7922"/>
    <cellStyle name="_Report Pos RO4 1-200909_201006(95)_AR-Shop (2)_Cashflow_Company only" xfId="4572"/>
    <cellStyle name="_Report Pos RO4 1-200909_201006(95)_AR-Shop RO10" xfId="7923"/>
    <cellStyle name="_Report Pos RO4 1-200909_201006(95)_AR-Shop RO10_Cashflow_Company only" xfId="4636"/>
    <cellStyle name="_Report Pos RO4 1-200909_201006(95)_Cashflow_Company only" xfId="3911"/>
    <cellStyle name="_Report Pos RO4 1-200909_AR-Shop (2)" xfId="7924"/>
    <cellStyle name="_Report Pos RO4 1-200909_AR-Shop (2)_Cashflow_Company only" xfId="3910"/>
    <cellStyle name="_Report Pos RO4 1-200909_AR-Shop RO10" xfId="7925"/>
    <cellStyle name="_Report Pos RO4 1-200909_AR-Shop RO10_Cashflow_Company only" xfId="3909"/>
    <cellStyle name="_Report Pos RO4 1-200909_Book1" xfId="7926"/>
    <cellStyle name="_Report Pos RO4 1-200909_Book1_AR-Shop (2)" xfId="7927"/>
    <cellStyle name="_Report Pos RO4 1-200909_Book1_AR-Shop (2)_Cashflow_Company only" xfId="3907"/>
    <cellStyle name="_Report Pos RO4 1-200909_Book1_AR-Shop RO10" xfId="7928"/>
    <cellStyle name="_Report Pos RO4 1-200909_Book1_AR-Shop RO10_Cashflow_Company only" xfId="3906"/>
    <cellStyle name="_Report Pos RO4 1-200909_Book1_Cashflow_Company only" xfId="3908"/>
    <cellStyle name="_Report Pos RO4 1-200909_Cashflow_Company only" xfId="3915"/>
    <cellStyle name="_Report Pos RO4 1-200909_TTTIRO1062010" xfId="7929"/>
    <cellStyle name="_Report Pos RO4 1-200909_TTTIRO1062010_AR-Shop (2)" xfId="7930"/>
    <cellStyle name="_Report Pos RO4 1-200909_TTTIRO1062010_AR-Shop (2)_Cashflow_Company only" xfId="3904"/>
    <cellStyle name="_Report Pos RO4 1-200909_TTTIRO1062010_AR-Shop RO10" xfId="7931"/>
    <cellStyle name="_Report Pos RO4 1-200909_TTTIRO1062010_AR-Shop RO10_Cashflow_Company only" xfId="3903"/>
    <cellStyle name="_Report Pos RO4 1-200909_TTTIRO1062010_Cashflow_Company only" xfId="3905"/>
    <cellStyle name="_Report Pos RO4 1-200909_ใบแนบ ภพ.30-June2010" xfId="7935"/>
    <cellStyle name="_Report Pos RO4 1-200909_ใบแนบ ภพ.30-June2010_Cashflow_Company only" xfId="4571"/>
    <cellStyle name="_Report Pos RO4 1-200909_ยกมา" xfId="7936"/>
    <cellStyle name="_Report Pos RO4 1-200909_ยกมา_AR-Shop (2)" xfId="7937"/>
    <cellStyle name="_Report Pos RO4 1-200909_ยกมา_AR-Shop (2)_Cashflow_Company only" xfId="3899"/>
    <cellStyle name="_Report Pos RO4 1-200909_ยกมา_AR-Shop RO10" xfId="7938"/>
    <cellStyle name="_Report Pos RO4 1-200909_ยกมา_AR-Shop RO10_Cashflow_Company only" xfId="3898"/>
    <cellStyle name="_Report Pos RO4 1-200909_ยกมา_Cashflow_Company only" xfId="4643"/>
    <cellStyle name="_Report Pos RO4 1-200909_รายงานใบลดหนี้ TI และ ภาษีขาย SS-เดือน มิ.ย. ครั้งที่ 1 (CN_TI_newReceipt_SS_Val_2010_0601-0630)" xfId="7947"/>
    <cellStyle name="_Report Pos RO4 1-200909_รายงานใบลดหนี้ TI และ ภาษีขาย SS-เดือน มิ.ย. ครั้งที่ 1 (CN_TI_newReceipt_SS_Val_2010_0601-0630)_AR-Shop (2)" xfId="7948"/>
    <cellStyle name="_Report Pos RO4 1-200909_รายงานใบลดหนี้ TI และ ภาษีขาย SS-เดือน มิ.ย. ครั้งที่ 1 (CN_TI_newReceipt_SS_Val_2010_0601-0630)_AR-Shop (2)_Cashflow_Company only" xfId="3890"/>
    <cellStyle name="_Report Pos RO4 1-200909_รายงานใบลดหนี้ TI และ ภาษีขาย SS-เดือน มิ.ย. ครั้งที่ 1 (CN_TI_newReceipt_SS_Val_2010_0601-0630)_AR-Shop RO10" xfId="7949"/>
    <cellStyle name="_Report Pos RO4 1-200909_รายงานใบลดหนี้ TI และ ภาษีขาย SS-เดือน มิ.ย. ครั้งที่ 1 (CN_TI_newReceipt_SS_Val_2010_0601-0630)_AR-Shop RO10_Cashflow_Company only" xfId="4569"/>
    <cellStyle name="_Report Pos RO4 1-200909_รายงานใบลดหนี้ TI และ ภาษีขาย SS-เดือน มิ.ย. ครั้งที่ 1 (CN_TI_newReceipt_SS_Val_2010_0601-0630)_Cashflow_Company only" xfId="3891"/>
    <cellStyle name="_Report Pos RO4 1-200909_รายงานใบลดหนี้ TI และ ภาษีขาย SS-เดือน เม.ย. ครั้งที่ 1 (CN_TI_newReceipt_SS_Val_20100402-19)" xfId="7939"/>
    <cellStyle name="_Report Pos RO4 1-200909_รายงานใบลดหนี้ TI และ ภาษีขาย SS-เดือน เม.ย. ครั้งที่ 1 (CN_TI_newReceipt_SS_Val_20100402-19)_Aging AR Internet_30 Sep 10" xfId="7940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896"/>
    <cellStyle name="_Report Pos RO4 1-200909_รายงานใบลดหนี้ TI และ ภาษีขาย SS-เดือน เม.ย. ครั้งที่ 1 (CN_TI_newReceipt_SS_Val_20100402-19)_AR-Shop (2)" xfId="7941"/>
    <cellStyle name="_Report Pos RO4 1-200909_รายงานใบลดหนี้ TI และ ภาษีขาย SS-เดือน เม.ย. ครั้งที่ 1 (CN_TI_newReceipt_SS_Val_20100402-19)_AR-Shop (2)_Cashflow_Company only" xfId="3895"/>
    <cellStyle name="_Report Pos RO4 1-200909_รายงานใบลดหนี้ TI และ ภาษีขาย SS-เดือน เม.ย. ครั้งที่ 1 (CN_TI_newReceipt_SS_Val_20100402-19)_AR-Shop RO10" xfId="7942"/>
    <cellStyle name="_Report Pos RO4 1-200909_รายงานใบลดหนี้ TI และ ภาษีขาย SS-เดือน เม.ย. ครั้งที่ 1 (CN_TI_newReceipt_SS_Val_20100402-19)_AR-Shop RO10_Cashflow_Company only" xfId="4570"/>
    <cellStyle name="_Report Pos RO4 1-200909_รายงานใบลดหนี้ TI และ ภาษีขาย SS-เดือน เม.ย. ครั้งที่ 1 (CN_TI_newReceipt_SS_Val_20100402-19)_Cashflow_Company only" xfId="3897"/>
    <cellStyle name="_Report Pos RO4 1-200909_รายงานใบลดหนี้ TI และ ภาษีขาย SS-เดือน เม.ย. ครั้งที่ 2 (CN_TI_newReceipt_SS_Val_2010_0420-0501)" xfId="7943"/>
    <cellStyle name="_Report Pos RO4 1-200909_รายงานใบลดหนี้ TI และ ภาษีขาย SS-เดือน เม.ย. ครั้งที่ 2 (CN_TI_newReceipt_SS_Val_2010_0420-0501)_Aging AR Internet_30 Sep 10" xfId="7944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894"/>
    <cellStyle name="_Report Pos RO4 1-200909_รายงานใบลดหนี้ TI และ ภาษีขาย SS-เดือน เม.ย. ครั้งที่ 2 (CN_TI_newReceipt_SS_Val_2010_0420-0501)_AR-Shop (2)" xfId="7945"/>
    <cellStyle name="_Report Pos RO4 1-200909_รายงานใบลดหนี้ TI และ ภาษีขาย SS-เดือน เม.ย. ครั้งที่ 2 (CN_TI_newReceipt_SS_Val_2010_0420-0501)_AR-Shop (2)_Cashflow_Company only" xfId="3893"/>
    <cellStyle name="_Report Pos RO4 1-200909_รายงานใบลดหนี้ TI และ ภาษีขาย SS-เดือน เม.ย. ครั้งที่ 2 (CN_TI_newReceipt_SS_Val_2010_0420-0501)_AR-Shop RO10" xfId="7946"/>
    <cellStyle name="_Report Pos RO4 1-200909_รายงานใบลดหนี้ TI และ ภาษีขาย SS-เดือน เม.ย. ครั้งที่ 2 (CN_TI_newReceipt_SS_Val_2010_0420-0501)_AR-Shop RO10_Cashflow_Company only" xfId="3892"/>
    <cellStyle name="_Report Pos RO4 1-200909_รายงานใบลดหนี้ TI และ ภาษีขาย SS-เดือน เม.ย. ครั้งที่ 2 (CN_TI_newReceipt_SS_Val_2010_0420-0501)_Cashflow_Company only" xfId="4698"/>
    <cellStyle name="_Report Pos RO4 1-200909_โหลดจากระบบ" xfId="7932"/>
    <cellStyle name="_Report Pos RO4 1-200909_โหลดจากระบบ_AR-Shop (2)" xfId="7933"/>
    <cellStyle name="_Report Pos RO4 1-200909_โหลดจากระบบ_AR-Shop (2)_Cashflow_Company only" xfId="3901"/>
    <cellStyle name="_Report Pos RO4 1-200909_โหลดจากระบบ_AR-Shop RO10" xfId="7934"/>
    <cellStyle name="_Report Pos RO4 1-200909_โหลดจากระบบ_AR-Shop RO10_Cashflow_Company only" xfId="3900"/>
    <cellStyle name="_Report Pos RO4 1-200909_โหลดจากระบบ_Cashflow_Company only" xfId="3902"/>
    <cellStyle name="_revenue budget 2008" xfId="11465"/>
    <cellStyle name="_revenue budget 2008_3-TTTBB Budget 2010 to Dept (2)" xfId="12866"/>
    <cellStyle name="_revenue budget 2008_3-TTTBB Budget 2010 to Dept (2)_Cashflow_Company only" xfId="3889"/>
    <cellStyle name="_revenue budget 2008_Cashflow_Company only" xfId="4624"/>
    <cellStyle name="_revenue budget 2008_RD" xfId="11438"/>
    <cellStyle name="_revenue budget 2008_RD_Cashflow_Company only" xfId="3888"/>
    <cellStyle name="_RO1" xfId="7950"/>
    <cellStyle name="_RO1 (2)" xfId="7951"/>
    <cellStyle name="_RO1 (2)_100%" xfId="7952"/>
    <cellStyle name="_RO1 (2)_100%_AR-Shop (2)" xfId="7953"/>
    <cellStyle name="_RO1 (2)_100%_AR-Shop (2)_Cashflow_Company only" xfId="3884"/>
    <cellStyle name="_RO1 (2)_100%_AR-Shop RO10" xfId="7954"/>
    <cellStyle name="_RO1 (2)_100%_AR-Shop RO10_Cashflow_Company only" xfId="3883"/>
    <cellStyle name="_RO1 (2)_100%_Cashflow_Company only" xfId="3885"/>
    <cellStyle name="_RO1 (2)_201006(95)" xfId="7955"/>
    <cellStyle name="_RO1 (2)_201006(95)_AR-Shop (2)" xfId="7956"/>
    <cellStyle name="_RO1 (2)_201006(95)_AR-Shop (2)_Cashflow_Company only" xfId="4568"/>
    <cellStyle name="_RO1 (2)_201006(95)_AR-Shop RO10" xfId="7957"/>
    <cellStyle name="_RO1 (2)_201006(95)_AR-Shop RO10_Cashflow_Company only" xfId="4730"/>
    <cellStyle name="_RO1 (2)_201006(95)_Cashflow_Company only" xfId="3882"/>
    <cellStyle name="_RO1 (2)_AR-Shop (2)" xfId="7958"/>
    <cellStyle name="_RO1 (2)_AR-Shop (2)_Cashflow_Company only" xfId="3881"/>
    <cellStyle name="_RO1 (2)_AR-Shop RO10" xfId="7959"/>
    <cellStyle name="_RO1 (2)_AR-Shop RO10_Cashflow_Company only" xfId="3880"/>
    <cellStyle name="_RO1 (2)_Book1" xfId="7960"/>
    <cellStyle name="_RO1 (2)_Book1_AR-Shop (2)" xfId="7961"/>
    <cellStyle name="_RO1 (2)_Book1_AR-Shop (2)_Cashflow_Company only" xfId="3878"/>
    <cellStyle name="_RO1 (2)_Book1_AR-Shop RO10" xfId="7962"/>
    <cellStyle name="_RO1 (2)_Book1_AR-Shop RO10_Cashflow_Company only" xfId="3877"/>
    <cellStyle name="_RO1 (2)_Book1_Cashflow_Company only" xfId="3879"/>
    <cellStyle name="_RO1 (2)_Cashflow_Company only" xfId="3886"/>
    <cellStyle name="_RO1 (2)_TTTIRO1062010" xfId="7963"/>
    <cellStyle name="_RO1 (2)_TTTIRO1062010_AR-Shop (2)" xfId="7964"/>
    <cellStyle name="_RO1 (2)_TTTIRO1062010_AR-Shop (2)_Cashflow_Company only" xfId="3875"/>
    <cellStyle name="_RO1 (2)_TTTIRO1062010_AR-Shop RO10" xfId="7965"/>
    <cellStyle name="_RO1 (2)_TTTIRO1062010_AR-Shop RO10_Cashflow_Company only" xfId="3874"/>
    <cellStyle name="_RO1 (2)_TTTIRO1062010_Cashflow_Company only" xfId="3876"/>
    <cellStyle name="_RO1 (2)_ใบแนบ ภพ.30-June2010" xfId="7969"/>
    <cellStyle name="_RO1 (2)_ใบแนบ ภพ.30-June2010_Cashflow_Company only" xfId="3870"/>
    <cellStyle name="_RO1 (2)_ยกมา" xfId="7970"/>
    <cellStyle name="_RO1 (2)_ยกมา_AR-Shop (2)" xfId="7971"/>
    <cellStyle name="_RO1 (2)_ยกมา_AR-Shop (2)_Cashflow_Company only" xfId="4559"/>
    <cellStyle name="_RO1 (2)_ยกมา_AR-Shop RO10" xfId="7972"/>
    <cellStyle name="_RO1 (2)_ยกมา_AR-Shop RO10_Cashflow_Company only" xfId="3869"/>
    <cellStyle name="_RO1 (2)_ยกมา_Cashflow_Company only" xfId="4754"/>
    <cellStyle name="_RO1 (2)_รายงานใบลดหนี้ TI และ ภาษีขาย SS-เดือน มิ.ย. ครั้งที่ 1 (CN_TI_newReceipt_SS_Val_2010_0601-0630)" xfId="7981"/>
    <cellStyle name="_RO1 (2)_รายงานใบลดหนี้ TI และ ภาษีขาย SS-เดือน มิ.ย. ครั้งที่ 1 (CN_TI_newReceipt_SS_Val_2010_0601-0630)_AR-Shop (2)" xfId="7982"/>
    <cellStyle name="_RO1 (2)_รายงานใบลดหนี้ TI และ ภาษีขาย SS-เดือน มิ.ย. ครั้งที่ 1 (CN_TI_newReceipt_SS_Val_2010_0601-0630)_AR-Shop (2)_Cashflow_Company only" xfId="3859"/>
    <cellStyle name="_RO1 (2)_รายงานใบลดหนี้ TI และ ภาษีขาย SS-เดือน มิ.ย. ครั้งที่ 1 (CN_TI_newReceipt_SS_Val_2010_0601-0630)_AR-Shop RO10" xfId="7983"/>
    <cellStyle name="_RO1 (2)_รายงานใบลดหนี้ TI และ ภาษีขาย SS-เดือน มิ.ย. ครั้งที่ 1 (CN_TI_newReceipt_SS_Val_2010_0601-0630)_AR-Shop RO10_Cashflow_Company only" xfId="3858"/>
    <cellStyle name="_RO1 (2)_รายงานใบลดหนี้ TI และ ภาษีขาย SS-เดือน มิ.ย. ครั้งที่ 1 (CN_TI_newReceipt_SS_Val_2010_0601-0630)_Cashflow_Company only" xfId="3860"/>
    <cellStyle name="_RO1 (2)_รายงานใบลดหนี้ TI และ ภาษีขาย SS-เดือน เม.ย. ครั้งที่ 1 (CN_TI_newReceipt_SS_Val_20100402-19)" xfId="7973"/>
    <cellStyle name="_RO1 (2)_รายงานใบลดหนี้ TI และ ภาษีขาย SS-เดือน เม.ย. ครั้งที่ 1 (CN_TI_newReceipt_SS_Val_20100402-19)_Aging AR Internet_30 Sep 10" xfId="7974"/>
    <cellStyle name="_RO1 (2)_รายงานใบลดหนี้ TI และ ภาษีขาย SS-เดือน เม.ย. ครั้งที่ 1 (CN_TI_newReceipt_SS_Val_20100402-19)_Aging AR Internet_30 Sep 10_Cashflow_Company only" xfId="3867"/>
    <cellStyle name="_RO1 (2)_รายงานใบลดหนี้ TI และ ภาษีขาย SS-เดือน เม.ย. ครั้งที่ 1 (CN_TI_newReceipt_SS_Val_20100402-19)_AR-Shop (2)" xfId="7975"/>
    <cellStyle name="_RO1 (2)_รายงานใบลดหนี้ TI และ ภาษีขาย SS-เดือน เม.ย. ครั้งที่ 1 (CN_TI_newReceipt_SS_Val_20100402-19)_AR-Shop (2)_Cashflow_Company only" xfId="3866"/>
    <cellStyle name="_RO1 (2)_รายงานใบลดหนี้ TI และ ภาษีขาย SS-เดือน เม.ย. ครั้งที่ 1 (CN_TI_newReceipt_SS_Val_20100402-19)_AR-Shop RO10" xfId="7976"/>
    <cellStyle name="_RO1 (2)_รายงานใบลดหนี้ TI และ ภาษีขาย SS-เดือน เม.ย. ครั้งที่ 1 (CN_TI_newReceipt_SS_Val_20100402-19)_AR-Shop RO10_Cashflow_Company only" xfId="3865"/>
    <cellStyle name="_RO1 (2)_รายงานใบลดหนี้ TI และ ภาษีขาย SS-เดือน เม.ย. ครั้งที่ 1 (CN_TI_newReceipt_SS_Val_20100402-19)_Cashflow_Company only" xfId="3868"/>
    <cellStyle name="_RO1 (2)_รายงานใบลดหนี้ TI และ ภาษีขาย SS-เดือน เม.ย. ครั้งที่ 2 (CN_TI_newReceipt_SS_Val_2010_0420-0501)" xfId="7977"/>
    <cellStyle name="_RO1 (2)_รายงานใบลดหนี้ TI และ ภาษีขาย SS-เดือน เม.ย. ครั้งที่ 2 (CN_TI_newReceipt_SS_Val_2010_0420-0501)_Aging AR Internet_30 Sep 10" xfId="7978"/>
    <cellStyle name="_RO1 (2)_รายงานใบลดหนี้ TI และ ภาษีขาย SS-เดือน เม.ย. ครั้งที่ 2 (CN_TI_newReceipt_SS_Val_2010_0420-0501)_Aging AR Internet_30 Sep 10_Cashflow_Company only" xfId="3863"/>
    <cellStyle name="_RO1 (2)_รายงานใบลดหนี้ TI และ ภาษีขาย SS-เดือน เม.ย. ครั้งที่ 2 (CN_TI_newReceipt_SS_Val_2010_0420-0501)_AR-Shop (2)" xfId="7979"/>
    <cellStyle name="_RO1 (2)_รายงานใบลดหนี้ TI และ ภาษีขาย SS-เดือน เม.ย. ครั้งที่ 2 (CN_TI_newReceipt_SS_Val_2010_0420-0501)_AR-Shop (2)_Cashflow_Company only" xfId="3862"/>
    <cellStyle name="_RO1 (2)_รายงานใบลดหนี้ TI และ ภาษีขาย SS-เดือน เม.ย. ครั้งที่ 2 (CN_TI_newReceipt_SS_Val_2010_0420-0501)_AR-Shop RO10" xfId="7980"/>
    <cellStyle name="_RO1 (2)_รายงานใบลดหนี้ TI และ ภาษีขาย SS-เดือน เม.ย. ครั้งที่ 2 (CN_TI_newReceipt_SS_Val_2010_0420-0501)_AR-Shop RO10_Cashflow_Company only" xfId="3861"/>
    <cellStyle name="_RO1 (2)_รายงานใบลดหนี้ TI และ ภาษีขาย SS-เดือน เม.ย. ครั้งที่ 2 (CN_TI_newReceipt_SS_Val_2010_0420-0501)_Cashflow_Company only" xfId="3864"/>
    <cellStyle name="_RO1 (2)_โหลดจากระบบ" xfId="7966"/>
    <cellStyle name="_RO1 (2)_โหลดจากระบบ_AR-Shop (2)" xfId="7967"/>
    <cellStyle name="_RO1 (2)_โหลดจากระบบ_AR-Shop (2)_Cashflow_Company only" xfId="3872"/>
    <cellStyle name="_RO1 (2)_โหลดจากระบบ_AR-Shop RO10" xfId="7968"/>
    <cellStyle name="_RO1 (2)_โหลดจากระบบ_AR-Shop RO10_Cashflow_Company only" xfId="3871"/>
    <cellStyle name="_RO1 (2)_โหลดจากระบบ_Cashflow_Company only" xfId="3873"/>
    <cellStyle name="_RO1 2" xfId="12818"/>
    <cellStyle name="_RO1 2_Cashflow_Company only" xfId="4567"/>
    <cellStyle name="_RO1_AGING BB Mar" xfId="7984"/>
    <cellStyle name="_RO1_AGING BB Mar_Cashflow_Company only" xfId="4646"/>
    <cellStyle name="_RO1_AR Aging_Mar 2011" xfId="7985"/>
    <cellStyle name="_RO1_AR Aging_Mar 2011_Cashflow_Company only" xfId="3857"/>
    <cellStyle name="_RO1_AR-Shop (2)" xfId="7986"/>
    <cellStyle name="_RO1_AR-Shop (2)_Cashflow_Company only" xfId="3856"/>
    <cellStyle name="_RO1_AR-Shop RO10" xfId="7987"/>
    <cellStyle name="_RO1_AR-Shop RO10_Cashflow_Company only" xfId="3855"/>
    <cellStyle name="_RO1_Cashflow_Company only" xfId="3887"/>
    <cellStyle name="_RO1_invoicing Plan_IS 130810" xfId="10753"/>
    <cellStyle name="_RO1_invoicing Plan_IS 130810_Cashflow_Company only" xfId="4912"/>
    <cellStyle name="_RO1_invoicing Plan_Transport 160810" xfId="12150"/>
    <cellStyle name="_RO1_invoicing Plan_Transport 160810_Cashflow_Company only" xfId="3854"/>
    <cellStyle name="_RO1_invoicing Plan_Transport 230610 (Ball)" xfId="11295"/>
    <cellStyle name="_RO1_invoicing Plan_Transport 230610 (Ball)_Cashflow_Company only" xfId="4911"/>
    <cellStyle name="_RO1_จดทะเบียนสาขาTTTI" xfId="7995"/>
    <cellStyle name="_RO1_จดทะเบียนสาขาTTTI (2)" xfId="7996"/>
    <cellStyle name="_RO1_จดทะเบียนสาขาTTTI (2)_Aging AR Internet_30 Sep 10" xfId="7997"/>
    <cellStyle name="_RO1_จดทะเบียนสาขาTTTI (2)_Aging AR Internet_30 Sep 10_Cashflow_Company only" xfId="3848"/>
    <cellStyle name="_RO1_จดทะเบียนสาขาTTTI (2)_AR-Shop (2)" xfId="7998"/>
    <cellStyle name="_RO1_จดทะเบียนสาขาTTTI (2)_AR-Shop (2)_Cashflow_Company only" xfId="3847"/>
    <cellStyle name="_RO1_จดทะเบียนสาขาTTTI (2)_AR-Shop RO10" xfId="7999"/>
    <cellStyle name="_RO1_จดทะเบียนสาขาTTTI (2)_AR-Shop RO10_Cashflow_Company only" xfId="3846"/>
    <cellStyle name="_RO1_จดทะเบียนสาขาTTTI (2)_Cashflow_Company only" xfId="5028"/>
    <cellStyle name="_RO1_จดทะเบียนสาขาTTTI_AR-Leased Line at Oct010" xfId="8000"/>
    <cellStyle name="_RO1_จดทะเบียนสาขาTTTI_AR-Leased Line at Oct010_Cashflow_Company only" xfId="3845"/>
    <cellStyle name="_RO1_จดทะเบียนสาขาTTTI_AR-Leased Line at Sep2010" xfId="8001"/>
    <cellStyle name="_RO1_จดทะเบียนสาขาTTTI_AR-Leased Line at Sep2010_Cashflow_Company only" xfId="3844"/>
    <cellStyle name="_RO1_จดทะเบียนสาขาTTTI_AR-Shop (2)" xfId="8002"/>
    <cellStyle name="_RO1_จดทะเบียนสาขาTTTI_AR-Shop (2)_Cashflow_Company only" xfId="3843"/>
    <cellStyle name="_RO1_จดทะเบียนสาขาTTTI_AR-Shop RO10" xfId="8003"/>
    <cellStyle name="_RO1_จดทะเบียนสาขาTTTI_AR-Shop RO10_Cashflow_Company only" xfId="3842"/>
    <cellStyle name="_RO1_จดทะเบียนสาขาTTTI_Cashflow_Company only" xfId="3849"/>
    <cellStyle name="_RO1_จดทะเบียนสาขาTTTI_เดือน 052010" xfId="8004"/>
    <cellStyle name="_RO1_จดทะเบียนสาขาTTTI_เดือน 052010_Aging AR Internet_30 Sep 10" xfId="8005"/>
    <cellStyle name="_RO1_จดทะเบียนสาขาTTTI_เดือน 052010_Aging AR Internet_30 Sep 10_Cashflow_Company only" xfId="3840"/>
    <cellStyle name="_RO1_จดทะเบียนสาขาTTTI_เดือน 052010_Cashflow_Company only" xfId="3841"/>
    <cellStyle name="_RO1_จดทะเบียนสาขาTTTI_ปรับปรุง Bill-062010" xfId="8006"/>
    <cellStyle name="_RO1_จดทะเบียนสาขาTTTI_ปรับปรุง Bill-062010_Aging AR Internet_30 Sep 10" xfId="8007"/>
    <cellStyle name="_RO1_จดทะเบียนสาขาTTTI_ปรับปรุง Bill-062010_Aging AR Internet_30 Sep 10_Cashflow_Company only" xfId="3838"/>
    <cellStyle name="_RO1_จดทะเบียนสาขาTTTI_ปรับปรุง Bill-062010_Cashflow_Company only" xfId="3839"/>
    <cellStyle name="_RO1_เดือน 072010" xfId="7988"/>
    <cellStyle name="_RO1_เดือน 072010_Aging AR Internet_30 Sep 10" xfId="7989"/>
    <cellStyle name="_RO1_เดือน 072010_Aging AR Internet_30 Sep 10_Cashflow_Company only" xfId="3852"/>
    <cellStyle name="_RO1_เดือน 072010_Cashflow_Company only" xfId="3853"/>
    <cellStyle name="_RO1_เดือน 082010" xfId="7990"/>
    <cellStyle name="_RO1_เดือน 082010_Aging AR Internet_30 Sep 10" xfId="7991"/>
    <cellStyle name="_RO1_เดือน 082010_Aging AR Internet_30 Sep 10_Cashflow_Company only" xfId="4545"/>
    <cellStyle name="_RO1_เดือน 082010_Cashflow_Company only" xfId="4544"/>
    <cellStyle name="_RO1_เดือน 092010" xfId="7992"/>
    <cellStyle name="_RO1_เดือน 092010_Aging AR Internet_30 Sep 10" xfId="7993"/>
    <cellStyle name="_RO1_เดือน 092010_Aging AR Internet_30 Sep 10_Cashflow_Company only" xfId="3851"/>
    <cellStyle name="_RO1_เดือน 092010_Cashflow_Company only" xfId="4683"/>
    <cellStyle name="_RO1_ใบแนบ ภพ.30-June2010" xfId="7994"/>
    <cellStyle name="_RO1_ใบแนบ ภพ.30-June2010_Cashflow_Company only" xfId="3850"/>
    <cellStyle name="_RO1_รายงานใบลดหนี้ TI และ ภาษีขาย SS-เดือน มิ.ย. ครั้งที่ 1 (CN_TI_newReceipt_SS_Val_2010_0601-0630)" xfId="8016"/>
    <cellStyle name="_RO1_รายงานใบลดหนี้ TI และ ภาษีขาย SS-เดือน มิ.ย. ครั้งที่ 1 (CN_TI_newReceipt_SS_Val_2010_0601-0630)_AR-Shop (2)" xfId="8017"/>
    <cellStyle name="_RO1_รายงานใบลดหนี้ TI และ ภาษีขาย SS-เดือน มิ.ย. ครั้งที่ 1 (CN_TI_newReceipt_SS_Val_2010_0601-0630)_AR-Shop (2)_Cashflow_Company only" xfId="3830"/>
    <cellStyle name="_RO1_รายงานใบลดหนี้ TI และ ภาษีขาย SS-เดือน มิ.ย. ครั้งที่ 1 (CN_TI_newReceipt_SS_Val_2010_0601-0630)_AR-Shop RO10" xfId="8018"/>
    <cellStyle name="_RO1_รายงานใบลดหนี้ TI และ ภาษีขาย SS-เดือน มิ.ย. ครั้งที่ 1 (CN_TI_newReceipt_SS_Val_2010_0601-0630)_AR-Shop RO10_Cashflow_Company only" xfId="3829"/>
    <cellStyle name="_RO1_รายงานใบลดหนี้ TI และ ภาษีขาย SS-เดือน มิ.ย. ครั้งที่ 1 (CN_TI_newReceipt_SS_Val_2010_0601-0630)_Cashflow_Company only" xfId="3831"/>
    <cellStyle name="_RO1_รายงานใบลดหนี้ TI และ ภาษีขาย SS-เดือน เม.ย. ครั้งที่ 1 (CN_TI_newReceipt_SS_Val_20100402-19)" xfId="8008"/>
    <cellStyle name="_RO1_รายงานใบลดหนี้ TI และ ภาษีขาย SS-เดือน เม.ย. ครั้งที่ 1 (CN_TI_newReceipt_SS_Val_20100402-19)_Aging AR Internet_30 Sep 10" xfId="8009"/>
    <cellStyle name="_RO1_รายงานใบลดหนี้ TI และ ภาษีขาย SS-เดือน เม.ย. ครั้งที่ 1 (CN_TI_newReceipt_SS_Val_20100402-19)_Aging AR Internet_30 Sep 10_Cashflow_Company only" xfId="3836"/>
    <cellStyle name="_RO1_รายงานใบลดหนี้ TI และ ภาษีขาย SS-เดือน เม.ย. ครั้งที่ 1 (CN_TI_newReceipt_SS_Val_20100402-19)_AR-Shop (2)" xfId="8010"/>
    <cellStyle name="_RO1_รายงานใบลดหนี้ TI และ ภาษีขาย SS-เดือน เม.ย. ครั้งที่ 1 (CN_TI_newReceipt_SS_Val_20100402-19)_AR-Shop (2)_Cashflow_Company only" xfId="3835"/>
    <cellStyle name="_RO1_รายงานใบลดหนี้ TI และ ภาษีขาย SS-เดือน เม.ย. ครั้งที่ 1 (CN_TI_newReceipt_SS_Val_20100402-19)_AR-Shop RO10" xfId="8011"/>
    <cellStyle name="_RO1_รายงานใบลดหนี้ TI และ ภาษีขาย SS-เดือน เม.ย. ครั้งที่ 1 (CN_TI_newReceipt_SS_Val_20100402-19)_AR-Shop RO10_Cashflow_Company only" xfId="3834"/>
    <cellStyle name="_RO1_รายงานใบลดหนี้ TI และ ภาษีขาย SS-เดือน เม.ย. ครั้งที่ 1 (CN_TI_newReceipt_SS_Val_20100402-19)_Cashflow_Company only" xfId="3837"/>
    <cellStyle name="_RO1_รายงานใบลดหนี้ TI และ ภาษีขาย SS-เดือน เม.ย. ครั้งที่ 2 (CN_TI_newReceipt_SS_Val_2010_0420-0501)" xfId="8012"/>
    <cellStyle name="_RO1_รายงานใบลดหนี้ TI และ ภาษีขาย SS-เดือน เม.ย. ครั้งที่ 2 (CN_TI_newReceipt_SS_Val_2010_0420-0501)_Aging AR Internet_30 Sep 10" xfId="8013"/>
    <cellStyle name="_RO1_รายงานใบลดหนี้ TI และ ภาษีขาย SS-เดือน เม.ย. ครั้งที่ 2 (CN_TI_newReceipt_SS_Val_2010_0420-0501)_Aging AR Internet_30 Sep 10_Cashflow_Company only" xfId="3833"/>
    <cellStyle name="_RO1_รายงานใบลดหนี้ TI และ ภาษีขาย SS-เดือน เม.ย. ครั้งที่ 2 (CN_TI_newReceipt_SS_Val_2010_0420-0501)_AR-Shop (2)" xfId="8014"/>
    <cellStyle name="_RO1_รายงานใบลดหนี้ TI และ ภาษีขาย SS-เดือน เม.ย. ครั้งที่ 2 (CN_TI_newReceipt_SS_Val_2010_0420-0501)_AR-Shop (2)_Cashflow_Company only" xfId="5049"/>
    <cellStyle name="_RO1_รายงานใบลดหนี้ TI และ ภาษีขาย SS-เดือน เม.ย. ครั้งที่ 2 (CN_TI_newReceipt_SS_Val_2010_0420-0501)_AR-Shop RO10" xfId="8015"/>
    <cellStyle name="_RO1_รายงานใบลดหนี้ TI และ ภาษีขาย SS-เดือน เม.ย. ครั้งที่ 2 (CN_TI_newReceipt_SS_Val_2010_0420-0501)_AR-Shop RO10_Cashflow_Company only" xfId="3832"/>
    <cellStyle name="_RO1_รายงานใบลดหนี้ TI และ ภาษีขาย SS-เดือน เม.ย. ครั้งที่ 2 (CN_TI_newReceipt_SS_Val_2010_0420-0501)_Cashflow_Company only" xfId="4909"/>
    <cellStyle name="_RO6" xfId="8019"/>
    <cellStyle name="_RO6_AGING BB Mar" xfId="8020"/>
    <cellStyle name="_RO6_AGING BB Mar_Cashflow_Company only" xfId="3827"/>
    <cellStyle name="_RO6_AR Aging_Mar 2011" xfId="8021"/>
    <cellStyle name="_RO6_AR Aging_Mar 2011_Cashflow_Company only" xfId="3826"/>
    <cellStyle name="_RO6_AR-Shop (2)" xfId="8022"/>
    <cellStyle name="_RO6_AR-Shop (2)_Cashflow_Company only" xfId="3825"/>
    <cellStyle name="_RO6_AR-Shop RO10" xfId="8023"/>
    <cellStyle name="_RO6_AR-Shop RO10_Cashflow_Company only" xfId="3824"/>
    <cellStyle name="_RO6_Cashflow_Company only" xfId="3828"/>
    <cellStyle name="_RO6_ใบแนบ ภพ.30-June2010" xfId="8024"/>
    <cellStyle name="_RO6_ใบแนบ ภพ.30-June2010_Cashflow_Company only" xfId="3823"/>
    <cellStyle name="_RO6_รายงานใบลดหนี้ TI และ ภาษีขาย SS-เดือน มิ.ย. ครั้งที่ 1 (CN_TI_newReceipt_SS_Val_2010_0601-0630)" xfId="8033"/>
    <cellStyle name="_RO6_รายงานใบลดหนี้ TI และ ภาษีขาย SS-เดือน มิ.ย. ครั้งที่ 1 (CN_TI_newReceipt_SS_Val_2010_0601-0630)_AR-Shop (2)" xfId="8034"/>
    <cellStyle name="_RO6_รายงานใบลดหนี้ TI และ ภาษีขาย SS-เดือน มิ.ย. ครั้งที่ 1 (CN_TI_newReceipt_SS_Val_2010_0601-0630)_AR-Shop (2)_Cashflow_Company only" xfId="5058"/>
    <cellStyle name="_RO6_รายงานใบลดหนี้ TI และ ภาษีขาย SS-เดือน มิ.ย. ครั้งที่ 1 (CN_TI_newReceipt_SS_Val_2010_0601-0630)_AR-Shop RO10" xfId="8035"/>
    <cellStyle name="_RO6_รายงานใบลดหนี้ TI และ ภาษีขาย SS-เดือน มิ.ย. ครั้งที่ 1 (CN_TI_newReceipt_SS_Val_2010_0601-0630)_AR-Shop RO10_Cashflow_Company only" xfId="5075"/>
    <cellStyle name="_RO6_รายงานใบลดหนี้ TI และ ภาษีขาย SS-เดือน มิ.ย. ครั้งที่ 1 (CN_TI_newReceipt_SS_Val_2010_0601-0630)_Cashflow_Company only" xfId="4565"/>
    <cellStyle name="_RO6_รายงานใบลดหนี้ TI และ ภาษีขาย SS-เดือน เม.ย. ครั้งที่ 1 (CN_TI_newReceipt_SS_Val_20100402-19)" xfId="8025"/>
    <cellStyle name="_RO6_รายงานใบลดหนี้ TI และ ภาษีขาย SS-เดือน เม.ย. ครั้งที่ 1 (CN_TI_newReceipt_SS_Val_20100402-19)_Aging AR Internet_30 Sep 10" xfId="8026"/>
    <cellStyle name="_RO6_รายงานใบลดหนี้ TI และ ภาษีขาย SS-เดือน เม.ย. ครั้งที่ 1 (CN_TI_newReceipt_SS_Val_20100402-19)_Aging AR Internet_30 Sep 10_Cashflow_Company only" xfId="3821"/>
    <cellStyle name="_RO6_รายงานใบลดหนี้ TI และ ภาษีขาย SS-เดือน เม.ย. ครั้งที่ 1 (CN_TI_newReceipt_SS_Val_20100402-19)_AR-Shop (2)" xfId="8027"/>
    <cellStyle name="_RO6_รายงานใบลดหนี้ TI และ ภาษีขาย SS-เดือน เม.ย. ครั้งที่ 1 (CN_TI_newReceipt_SS_Val_20100402-19)_AR-Shop (2)_Cashflow_Company only" xfId="3820"/>
    <cellStyle name="_RO6_รายงานใบลดหนี้ TI และ ภาษีขาย SS-เดือน เม.ย. ครั้งที่ 1 (CN_TI_newReceipt_SS_Val_20100402-19)_AR-Shop RO10" xfId="8028"/>
    <cellStyle name="_RO6_รายงานใบลดหนี้ TI และ ภาษีขาย SS-เดือน เม.ย. ครั้งที่ 1 (CN_TI_newReceipt_SS_Val_20100402-19)_AR-Shop RO10_Cashflow_Company only" xfId="3819"/>
    <cellStyle name="_RO6_รายงานใบลดหนี้ TI และ ภาษีขาย SS-เดือน เม.ย. ครั้งที่ 1 (CN_TI_newReceipt_SS_Val_20100402-19)_Cashflow_Company only" xfId="3822"/>
    <cellStyle name="_RO6_รายงานใบลดหนี้ TI และ ภาษีขาย SS-เดือน เม.ย. ครั้งที่ 2 (CN_TI_newReceipt_SS_Val_2010_0420-0501)" xfId="8029"/>
    <cellStyle name="_RO6_รายงานใบลดหนี้ TI และ ภาษีขาย SS-เดือน เม.ย. ครั้งที่ 2 (CN_TI_newReceipt_SS_Val_2010_0420-0501)_Aging AR Internet_30 Sep 10" xfId="8030"/>
    <cellStyle name="_RO6_รายงานใบลดหนี้ TI และ ภาษีขาย SS-เดือน เม.ย. ครั้งที่ 2 (CN_TI_newReceipt_SS_Val_2010_0420-0501)_Aging AR Internet_30 Sep 10_Cashflow_Company only" xfId="4908"/>
    <cellStyle name="_RO6_รายงานใบลดหนี้ TI และ ภาษีขาย SS-เดือน เม.ย. ครั้งที่ 2 (CN_TI_newReceipt_SS_Val_2010_0420-0501)_AR-Shop (2)" xfId="8031"/>
    <cellStyle name="_RO6_รายงานใบลดหนี้ TI และ ภาษีขาย SS-เดือน เม.ย. ครั้งที่ 2 (CN_TI_newReceipt_SS_Val_2010_0420-0501)_AR-Shop (2)_Cashflow_Company only" xfId="3817"/>
    <cellStyle name="_RO6_รายงานใบลดหนี้ TI และ ภาษีขาย SS-เดือน เม.ย. ครั้งที่ 2 (CN_TI_newReceipt_SS_Val_2010_0420-0501)_AR-Shop RO10" xfId="8032"/>
    <cellStyle name="_RO6_รายงานใบลดหนี้ TI และ ภาษีขาย SS-เดือน เม.ย. ครั้งที่ 2 (CN_TI_newReceipt_SS_Val_2010_0420-0501)_AR-Shop RO10_Cashflow_Company only" xfId="4788"/>
    <cellStyle name="_RO6_รายงานใบลดหนี้ TI และ ภาษีขาย SS-เดือน เม.ย. ครั้งที่ 2 (CN_TI_newReceipt_SS_Val_2010_0420-0501)_Cashflow_Company only" xfId="3818"/>
    <cellStyle name="_RO7" xfId="8036"/>
    <cellStyle name="_RO7_AGING BB Mar" xfId="8037"/>
    <cellStyle name="_RO7_AGING BB Mar_Cashflow_Company only" xfId="3815"/>
    <cellStyle name="_RO7_AR Aging_Mar 2011" xfId="8038"/>
    <cellStyle name="_RO7_AR Aging_Mar 2011_Cashflow_Company only" xfId="3814"/>
    <cellStyle name="_RO7_AR-Shop (2)" xfId="8039"/>
    <cellStyle name="_RO7_AR-Shop (2)_Cashflow_Company only" xfId="3813"/>
    <cellStyle name="_RO7_AR-Shop RO10" xfId="8040"/>
    <cellStyle name="_RO7_AR-Shop RO10_Cashflow_Company only" xfId="3812"/>
    <cellStyle name="_RO7_Cashflow_Company only" xfId="3816"/>
    <cellStyle name="_RO7_ใบแนบ ภพ.30-June2010" xfId="8041"/>
    <cellStyle name="_RO7_ใบแนบ ภพ.30-June2010_Cashflow_Company only" xfId="3811"/>
    <cellStyle name="_RO7_รายงานใบลดหนี้ TI และ ภาษีขาย SS-เดือน มิ.ย. ครั้งที่ 1 (CN_TI_newReceipt_SS_Val_2010_0601-0630)" xfId="8050"/>
    <cellStyle name="_RO7_รายงานใบลดหนี้ TI และ ภาษีขาย SS-เดือน มิ.ย. ครั้งที่ 1 (CN_TI_newReceipt_SS_Val_2010_0601-0630)_AR-Shop (2)" xfId="8051"/>
    <cellStyle name="_RO7_รายงานใบลดหนี้ TI และ ภาษีขาย SS-เดือน มิ.ย. ครั้งที่ 1 (CN_TI_newReceipt_SS_Val_2010_0601-0630)_AR-Shop (2)_Cashflow_Company only" xfId="4907"/>
    <cellStyle name="_RO7_รายงานใบลดหนี้ TI และ ภาษีขาย SS-เดือน มิ.ย. ครั้งที่ 1 (CN_TI_newReceipt_SS_Val_2010_0601-0630)_AR-Shop RO10" xfId="8052"/>
    <cellStyle name="_RO7_รายงานใบลดหนี้ TI และ ภาษีขาย SS-เดือน มิ.ย. ครั้งที่ 1 (CN_TI_newReceipt_SS_Val_2010_0601-0630)_AR-Shop RO10_Cashflow_Company only" xfId="3801"/>
    <cellStyle name="_RO7_รายงานใบลดหนี้ TI และ ภาษีขาย SS-เดือน มิ.ย. ครั้งที่ 1 (CN_TI_newReceipt_SS_Val_2010_0601-0630)_Cashflow_Company only" xfId="3802"/>
    <cellStyle name="_RO7_รายงานใบลดหนี้ TI และ ภาษีขาย SS-เดือน เม.ย. ครั้งที่ 1 (CN_TI_newReceipt_SS_Val_20100402-19)" xfId="8042"/>
    <cellStyle name="_RO7_รายงานใบลดหนี้ TI และ ภาษีขาย SS-เดือน เม.ย. ครั้งที่ 1 (CN_TI_newReceipt_SS_Val_20100402-19)_Aging AR Internet_30 Sep 10" xfId="8043"/>
    <cellStyle name="_RO7_รายงานใบลดหนี้ TI และ ภาษีขาย SS-เดือน เม.ย. ครั้งที่ 1 (CN_TI_newReceipt_SS_Val_20100402-19)_Aging AR Internet_30 Sep 10_Cashflow_Company only" xfId="3809"/>
    <cellStyle name="_RO7_รายงานใบลดหนี้ TI และ ภาษีขาย SS-เดือน เม.ย. ครั้งที่ 1 (CN_TI_newReceipt_SS_Val_20100402-19)_AR-Shop (2)" xfId="8044"/>
    <cellStyle name="_RO7_รายงานใบลดหนี้ TI และ ภาษีขาย SS-เดือน เม.ย. ครั้งที่ 1 (CN_TI_newReceipt_SS_Val_20100402-19)_AR-Shop (2)_Cashflow_Company only" xfId="3808"/>
    <cellStyle name="_RO7_รายงานใบลดหนี้ TI และ ภาษีขาย SS-เดือน เม.ย. ครั้งที่ 1 (CN_TI_newReceipt_SS_Val_20100402-19)_AR-Shop RO10" xfId="8045"/>
    <cellStyle name="_RO7_รายงานใบลดหนี้ TI และ ภาษีขาย SS-เดือน เม.ย. ครั้งที่ 1 (CN_TI_newReceipt_SS_Val_20100402-19)_AR-Shop RO10_Cashflow_Company only" xfId="3807"/>
    <cellStyle name="_RO7_รายงานใบลดหนี้ TI และ ภาษีขาย SS-เดือน เม.ย. ครั้งที่ 1 (CN_TI_newReceipt_SS_Val_20100402-19)_Cashflow_Company only" xfId="3810"/>
    <cellStyle name="_RO7_รายงานใบลดหนี้ TI และ ภาษีขาย SS-เดือน เม.ย. ครั้งที่ 2 (CN_TI_newReceipt_SS_Val_2010_0420-0501)" xfId="8046"/>
    <cellStyle name="_RO7_รายงานใบลดหนี้ TI และ ภาษีขาย SS-เดือน เม.ย. ครั้งที่ 2 (CN_TI_newReceipt_SS_Val_2010_0420-0501)_Aging AR Internet_30 Sep 10" xfId="8047"/>
    <cellStyle name="_RO7_รายงานใบลดหนี้ TI และ ภาษีขาย SS-เดือน เม.ย. ครั้งที่ 2 (CN_TI_newReceipt_SS_Val_2010_0420-0501)_Aging AR Internet_30 Sep 10_Cashflow_Company only" xfId="3805"/>
    <cellStyle name="_RO7_รายงานใบลดหนี้ TI และ ภาษีขาย SS-เดือน เม.ย. ครั้งที่ 2 (CN_TI_newReceipt_SS_Val_2010_0420-0501)_AR-Shop (2)" xfId="8048"/>
    <cellStyle name="_RO7_รายงานใบลดหนี้ TI และ ภาษีขาย SS-เดือน เม.ย. ครั้งที่ 2 (CN_TI_newReceipt_SS_Val_2010_0420-0501)_AR-Shop (2)_Cashflow_Company only" xfId="3804"/>
    <cellStyle name="_RO7_รายงานใบลดหนี้ TI และ ภาษีขาย SS-เดือน เม.ย. ครั้งที่ 2 (CN_TI_newReceipt_SS_Val_2010_0420-0501)_AR-Shop RO10" xfId="8049"/>
    <cellStyle name="_RO7_รายงานใบลดหนี้ TI และ ภาษีขาย SS-เดือน เม.ย. ครั้งที่ 2 (CN_TI_newReceipt_SS_Val_2010_0420-0501)_AR-Shop RO10_Cashflow_Company only" xfId="3803"/>
    <cellStyle name="_RO7_รายงานใบลดหนี้ TI และ ภาษีขาย SS-เดือน เม.ย. ครั้งที่ 2 (CN_TI_newReceipt_SS_Val_2010_0420-0501)_Cashflow_Company only" xfId="3806"/>
    <cellStyle name="_RO8" xfId="8053"/>
    <cellStyle name="_RO8_AGING BB Mar" xfId="8054"/>
    <cellStyle name="_RO8_AGING BB Mar_Cashflow_Company only" xfId="3799"/>
    <cellStyle name="_RO8_AR Aging_Mar 2011" xfId="8055"/>
    <cellStyle name="_RO8_AR Aging_Mar 2011_Cashflow_Company only" xfId="3798"/>
    <cellStyle name="_RO8_AR-Shop (2)" xfId="8056"/>
    <cellStyle name="_RO8_AR-Shop (2)_Cashflow_Company only" xfId="3797"/>
    <cellStyle name="_RO8_AR-Shop RO10" xfId="8057"/>
    <cellStyle name="_RO8_AR-Shop RO10_Cashflow_Company only" xfId="3796"/>
    <cellStyle name="_RO8_Cashflow_Company only" xfId="3800"/>
    <cellStyle name="_RO8_ใบแนบ ภพ.30-June2010" xfId="8058"/>
    <cellStyle name="_RO8_ใบแนบ ภพ.30-June2010_Cashflow_Company only" xfId="3795"/>
    <cellStyle name="_RO8_รายงานใบลดหนี้ TI และ ภาษีขาย SS-เดือน มิ.ย. ครั้งที่ 1 (CN_TI_newReceipt_SS_Val_2010_0601-0630)" xfId="8067"/>
    <cellStyle name="_RO8_รายงานใบลดหนี้ TI และ ภาษีขาย SS-เดือน มิ.ย. ครั้งที่ 1 (CN_TI_newReceipt_SS_Val_2010_0601-0630)_AR-Shop (2)" xfId="8068"/>
    <cellStyle name="_RO8_รายงานใบลดหนี้ TI และ ภาษีขาย SS-เดือน มิ.ย. ครั้งที่ 1 (CN_TI_newReceipt_SS_Val_2010_0601-0630)_AR-Shop (2)_Cashflow_Company only" xfId="4906"/>
    <cellStyle name="_RO8_รายงานใบลดหนี้ TI และ ภาษีขาย SS-เดือน มิ.ย. ครั้งที่ 1 (CN_TI_newReceipt_SS_Val_2010_0601-0630)_AR-Shop RO10" xfId="8069"/>
    <cellStyle name="_RO8_รายงานใบลดหนี้ TI และ ภาษีขาย SS-เดือน มิ.ย. ครั้งที่ 1 (CN_TI_newReceipt_SS_Val_2010_0601-0630)_AR-Shop RO10_Cashflow_Company only" xfId="4534"/>
    <cellStyle name="_RO8_รายงานใบลดหนี้ TI และ ภาษีขาย SS-เดือน มิ.ย. ครั้งที่ 1 (CN_TI_newReceipt_SS_Val_2010_0601-0630)_Cashflow_Company only" xfId="3786"/>
    <cellStyle name="_RO8_รายงานใบลดหนี้ TI และ ภาษีขาย SS-เดือน เม.ย. ครั้งที่ 1 (CN_TI_newReceipt_SS_Val_20100402-19)" xfId="8059"/>
    <cellStyle name="_RO8_รายงานใบลดหนี้ TI และ ภาษีขาย SS-เดือน เม.ย. ครั้งที่ 1 (CN_TI_newReceipt_SS_Val_20100402-19)_Aging AR Internet_30 Sep 10" xfId="8060"/>
    <cellStyle name="_RO8_รายงานใบลดหนี้ TI และ ภาษีขาย SS-เดือน เม.ย. ครั้งที่ 1 (CN_TI_newReceipt_SS_Val_20100402-19)_Aging AR Internet_30 Sep 10_Cashflow_Company only" xfId="3793"/>
    <cellStyle name="_RO8_รายงานใบลดหนี้ TI และ ภาษีขาย SS-เดือน เม.ย. ครั้งที่ 1 (CN_TI_newReceipt_SS_Val_20100402-19)_AR-Shop (2)" xfId="8061"/>
    <cellStyle name="_RO8_รายงานใบลดหนี้ TI และ ภาษีขาย SS-เดือน เม.ย. ครั้งที่ 1 (CN_TI_newReceipt_SS_Val_20100402-19)_AR-Shop (2)_Cashflow_Company only" xfId="3792"/>
    <cellStyle name="_RO8_รายงานใบลดหนี้ TI และ ภาษีขาย SS-เดือน เม.ย. ครั้งที่ 1 (CN_TI_newReceipt_SS_Val_20100402-19)_AR-Shop RO10" xfId="8062"/>
    <cellStyle name="_RO8_รายงานใบลดหนี้ TI และ ภาษีขาย SS-เดือน เม.ย. ครั้งที่ 1 (CN_TI_newReceipt_SS_Val_20100402-19)_AR-Shop RO10_Cashflow_Company only" xfId="3791"/>
    <cellStyle name="_RO8_รายงานใบลดหนี้ TI และ ภาษีขาย SS-เดือน เม.ย. ครั้งที่ 1 (CN_TI_newReceipt_SS_Val_20100402-19)_Cashflow_Company only" xfId="3794"/>
    <cellStyle name="_RO8_รายงานใบลดหนี้ TI และ ภาษีขาย SS-เดือน เม.ย. ครั้งที่ 2 (CN_TI_newReceipt_SS_Val_2010_0420-0501)" xfId="8063"/>
    <cellStyle name="_RO8_รายงานใบลดหนี้ TI และ ภาษีขาย SS-เดือน เม.ย. ครั้งที่ 2 (CN_TI_newReceipt_SS_Val_2010_0420-0501)_Aging AR Internet_30 Sep 10" xfId="8064"/>
    <cellStyle name="_RO8_รายงานใบลดหนี้ TI และ ภาษีขาย SS-เดือน เม.ย. ครั้งที่ 2 (CN_TI_newReceipt_SS_Val_2010_0420-0501)_Aging AR Internet_30 Sep 10_Cashflow_Company only" xfId="3789"/>
    <cellStyle name="_RO8_รายงานใบลดหนี้ TI และ ภาษีขาย SS-เดือน เม.ย. ครั้งที่ 2 (CN_TI_newReceipt_SS_Val_2010_0420-0501)_AR-Shop (2)" xfId="8065"/>
    <cellStyle name="_RO8_รายงานใบลดหนี้ TI และ ภาษีขาย SS-เดือน เม.ย. ครั้งที่ 2 (CN_TI_newReceipt_SS_Val_2010_0420-0501)_AR-Shop (2)_Cashflow_Company only" xfId="3788"/>
    <cellStyle name="_RO8_รายงานใบลดหนี้ TI และ ภาษีขาย SS-เดือน เม.ย. ครั้งที่ 2 (CN_TI_newReceipt_SS_Val_2010_0420-0501)_AR-Shop RO10" xfId="8066"/>
    <cellStyle name="_RO8_รายงานใบลดหนี้ TI และ ภาษีขาย SS-เดือน เม.ย. ครั้งที่ 2 (CN_TI_newReceipt_SS_Val_2010_0420-0501)_AR-Shop RO10_Cashflow_Company only" xfId="3787"/>
    <cellStyle name="_RO8_รายงานใบลดหนี้ TI และ ภาษีขาย SS-เดือน เม.ย. ครั้งที่ 2 (CN_TI_newReceipt_SS_Val_2010_0420-0501)_Cashflow_Company only" xfId="3790"/>
    <cellStyle name="_RO9" xfId="8070"/>
    <cellStyle name="_RO9_AGING BB Mar" xfId="8071"/>
    <cellStyle name="_RO9_AGING BB Mar_Cashflow_Company only" xfId="3784"/>
    <cellStyle name="_RO9_AR Aging_Mar 2011" xfId="8072"/>
    <cellStyle name="_RO9_AR Aging_Mar 2011_Cashflow_Company only" xfId="3783"/>
    <cellStyle name="_RO9_AR-Shop (2)" xfId="8073"/>
    <cellStyle name="_RO9_AR-Shop (2)_Cashflow_Company only" xfId="3782"/>
    <cellStyle name="_RO9_AR-Shop RO10" xfId="8074"/>
    <cellStyle name="_RO9_AR-Shop RO10_Cashflow_Company only" xfId="4526"/>
    <cellStyle name="_RO9_Cashflow_Company only" xfId="3785"/>
    <cellStyle name="_RO9_ใบแนบ ภพ.30-June2010" xfId="8075"/>
    <cellStyle name="_RO9_ใบแนบ ภพ.30-June2010_Cashflow_Company only" xfId="3781"/>
    <cellStyle name="_RO9_รายงานใบลดหนี้ TI และ ภาษีขาย SS-เดือน มิ.ย. ครั้งที่ 1 (CN_TI_newReceipt_SS_Val_2010_0601-0630)" xfId="8084"/>
    <cellStyle name="_RO9_รายงานใบลดหนี้ TI และ ภาษีขาย SS-เดือน มิ.ย. ครั้งที่ 1 (CN_TI_newReceipt_SS_Val_2010_0601-0630)_AR-Shop (2)" xfId="8085"/>
    <cellStyle name="_RO9_รายงานใบลดหนี้ TI และ ภาษีขาย SS-เดือน มิ.ย. ครั้งที่ 1 (CN_TI_newReceipt_SS_Val_2010_0601-0630)_AR-Shop (2)_Cashflow_Company only" xfId="3772"/>
    <cellStyle name="_RO9_รายงานใบลดหนี้ TI และ ภาษีขาย SS-เดือน มิ.ย. ครั้งที่ 1 (CN_TI_newReceipt_SS_Val_2010_0601-0630)_AR-Shop RO10" xfId="8086"/>
    <cellStyle name="_RO9_รายงานใบลดหนี้ TI และ ภาษีขาย SS-เดือน มิ.ย. ครั้งที่ 1 (CN_TI_newReceipt_SS_Val_2010_0601-0630)_AR-Shop RO10_Cashflow_Company only" xfId="3771"/>
    <cellStyle name="_RO9_รายงานใบลดหนี้ TI และ ภาษีขาย SS-เดือน มิ.ย. ครั้งที่ 1 (CN_TI_newReceipt_SS_Val_2010_0601-0630)_Cashflow_Company only" xfId="3773"/>
    <cellStyle name="_RO9_รายงานใบลดหนี้ TI และ ภาษีขาย SS-เดือน เม.ย. ครั้งที่ 1 (CN_TI_newReceipt_SS_Val_20100402-19)" xfId="8076"/>
    <cellStyle name="_RO9_รายงานใบลดหนี้ TI และ ภาษีขาย SS-เดือน เม.ย. ครั้งที่ 1 (CN_TI_newReceipt_SS_Val_20100402-19)_Aging AR Internet_30 Sep 10" xfId="8077"/>
    <cellStyle name="_RO9_รายงานใบลดหนี้ TI และ ภาษีขาย SS-เดือน เม.ย. ครั้งที่ 1 (CN_TI_newReceipt_SS_Val_20100402-19)_Aging AR Internet_30 Sep 10_Cashflow_Company only" xfId="3779"/>
    <cellStyle name="_RO9_รายงานใบลดหนี้ TI และ ภาษีขาย SS-เดือน เม.ย. ครั้งที่ 1 (CN_TI_newReceipt_SS_Val_20100402-19)_AR-Shop (2)" xfId="8078"/>
    <cellStyle name="_RO9_รายงานใบลดหนี้ TI และ ภาษีขาย SS-เดือน เม.ย. ครั้งที่ 1 (CN_TI_newReceipt_SS_Val_20100402-19)_AR-Shop (2)_Cashflow_Company only" xfId="3778"/>
    <cellStyle name="_RO9_รายงานใบลดหนี้ TI และ ภาษีขาย SS-เดือน เม.ย. ครั้งที่ 1 (CN_TI_newReceipt_SS_Val_20100402-19)_AR-Shop RO10" xfId="8079"/>
    <cellStyle name="_RO9_รายงานใบลดหนี้ TI และ ภาษีขาย SS-เดือน เม.ย. ครั้งที่ 1 (CN_TI_newReceipt_SS_Val_20100402-19)_AR-Shop RO10_Cashflow_Company only" xfId="4854"/>
    <cellStyle name="_RO9_รายงานใบลดหนี้ TI และ ภาษีขาย SS-เดือน เม.ย. ครั้งที่ 1 (CN_TI_newReceipt_SS_Val_20100402-19)_Cashflow_Company only" xfId="3780"/>
    <cellStyle name="_RO9_รายงานใบลดหนี้ TI และ ภาษีขาย SS-เดือน เม.ย. ครั้งที่ 2 (CN_TI_newReceipt_SS_Val_2010_0420-0501)" xfId="8080"/>
    <cellStyle name="_RO9_รายงานใบลดหนี้ TI และ ภาษีขาย SS-เดือน เม.ย. ครั้งที่ 2 (CN_TI_newReceipt_SS_Val_2010_0420-0501)_Aging AR Internet_30 Sep 10" xfId="8081"/>
    <cellStyle name="_RO9_รายงานใบลดหนี้ TI และ ภาษีขาย SS-เดือน เม.ย. ครั้งที่ 2 (CN_TI_newReceipt_SS_Val_2010_0420-0501)_Aging AR Internet_30 Sep 10_Cashflow_Company only" xfId="3776"/>
    <cellStyle name="_RO9_รายงานใบลดหนี้ TI และ ภาษีขาย SS-เดือน เม.ย. ครั้งที่ 2 (CN_TI_newReceipt_SS_Val_2010_0420-0501)_AR-Shop (2)" xfId="8082"/>
    <cellStyle name="_RO9_รายงานใบลดหนี้ TI และ ภาษีขาย SS-เดือน เม.ย. ครั้งที่ 2 (CN_TI_newReceipt_SS_Val_2010_0420-0501)_AR-Shop (2)_Cashflow_Company only" xfId="3775"/>
    <cellStyle name="_RO9_รายงานใบลดหนี้ TI และ ภาษีขาย SS-เดือน เม.ย. ครั้งที่ 2 (CN_TI_newReceipt_SS_Val_2010_0420-0501)_AR-Shop RO10" xfId="8083"/>
    <cellStyle name="_RO9_รายงานใบลดหนี้ TI และ ภาษีขาย SS-เดือน เม.ย. ครั้งที่ 2 (CN_TI_newReceipt_SS_Val_2010_0420-0501)_AR-Shop RO10_Cashflow_Company only" xfId="3774"/>
    <cellStyle name="_RO9_รายงานใบลดหนี้ TI และ ภาษีขาย SS-เดือน เม.ย. ครั้งที่ 2 (CN_TI_newReceipt_SS_Val_2010_0420-0501)_Cashflow_Company only" xfId="3777"/>
    <cellStyle name="_RT-Apr-2010" xfId="8087"/>
    <cellStyle name="_RT-Apr-2010_Aging AR Internet_30 Sep 10" xfId="8088"/>
    <cellStyle name="_RT-Apr-2010_Aging AR Internet_30 Sep 10_Cashflow_Company only" xfId="3769"/>
    <cellStyle name="_RT-Apr-2010_AR-Shop (2)" xfId="8089"/>
    <cellStyle name="_RT-Apr-2010_AR-Shop (2)_Cashflow_Company only" xfId="3768"/>
    <cellStyle name="_RT-Apr-2010_AR-Shop RO10" xfId="8090"/>
    <cellStyle name="_RT-Apr-2010_AR-Shop RO10_Cashflow_Company only" xfId="3767"/>
    <cellStyle name="_RT-Apr-2010_Cashflow_Company only" xfId="3770"/>
    <cellStyle name="_RT-June-2010" xfId="8091"/>
    <cellStyle name="_RT-June-2010_Aging AR Internet_30 Sep 10" xfId="8092"/>
    <cellStyle name="_RT-June-2010_Aging AR Internet_30 Sep 10_Cashflow_Company only" xfId="3765"/>
    <cellStyle name="_RT-June-2010_AR-Shop (2)" xfId="8093"/>
    <cellStyle name="_RT-June-2010_AR-Shop (2)_Cashflow_Company only" xfId="3764"/>
    <cellStyle name="_RT-June-2010_AR-Shop RO10" xfId="8094"/>
    <cellStyle name="_RT-June-2010_AR-Shop RO10_Cashflow_Company only" xfId="3763"/>
    <cellStyle name="_RT-June-2010_Cashflow_Company only" xfId="3766"/>
    <cellStyle name="_RT-mar-2010" xfId="8095"/>
    <cellStyle name="_RT-mar-2010_AR-Leased Line at Oct010" xfId="8096"/>
    <cellStyle name="_RT-mar-2010_AR-Leased Line at Oct010_Cashflow_Company only" xfId="3762"/>
    <cellStyle name="_RT-mar-2010_AR-Leased Line at Sep2010" xfId="8097"/>
    <cellStyle name="_RT-mar-2010_AR-Leased Line at Sep2010_Cashflow_Company only" xfId="5076"/>
    <cellStyle name="_RT-mar-2010_AR-Shop (2)" xfId="8098"/>
    <cellStyle name="_RT-mar-2010_AR-Shop (2)_Cashflow_Company only" xfId="3761"/>
    <cellStyle name="_RT-mar-2010_AR-Shop RO10" xfId="8099"/>
    <cellStyle name="_RT-mar-2010_AR-Shop RO10_Cashflow_Company only" xfId="3760"/>
    <cellStyle name="_RT-mar-2010_Cashflow_Company only" xfId="4905"/>
    <cellStyle name="_RT-mar-2010_เดือน 052010" xfId="8100"/>
    <cellStyle name="_RT-mar-2010_เดือน 052010_Aging AR Internet_30 Sep 10" xfId="8101"/>
    <cellStyle name="_RT-mar-2010_เดือน 052010_Aging AR Internet_30 Sep 10_Cashflow_Company only" xfId="3758"/>
    <cellStyle name="_RT-mar-2010_เดือน 052010_Cashflow_Company only" xfId="3759"/>
    <cellStyle name="_RT-mar-2010_ปรับปรุง Bill-062010" xfId="8102"/>
    <cellStyle name="_RT-mar-2010_ปรับปรุง Bill-062010_Aging AR Internet_30 Sep 10" xfId="8103"/>
    <cellStyle name="_RT-mar-2010_ปรับปรุง Bill-062010_Aging AR Internet_30 Sep 10_Cashflow_Company only" xfId="3756"/>
    <cellStyle name="_RT-mar-2010_ปรับปรุง Bill-062010_Cashflow_Company only" xfId="3757"/>
    <cellStyle name="_RT-May-2010" xfId="8104"/>
    <cellStyle name="_RT-May-2010_Aging AR Internet_30 Sep 10" xfId="8105"/>
    <cellStyle name="_RT-May-2010_Aging AR Internet_30 Sep 10_Cashflow_Company only" xfId="3754"/>
    <cellStyle name="_RT-May-2010_AR-Shop (2)" xfId="8106"/>
    <cellStyle name="_RT-May-2010_AR-Shop (2)_Cashflow_Company only" xfId="3753"/>
    <cellStyle name="_RT-May-2010_AR-Shop RO10" xfId="8107"/>
    <cellStyle name="_RT-May-2010_AR-Shop RO10_Cashflow_Company only" xfId="3752"/>
    <cellStyle name="_RT-May-2010_Cashflow_Company only" xfId="3755"/>
    <cellStyle name="_Scope of DWDM Installation" xfId="2268"/>
    <cellStyle name="_Scope of DWDM Installation 2" xfId="10893"/>
    <cellStyle name="_Scope of DWDM Installation 2_Cashflow_Company only" xfId="3750"/>
    <cellStyle name="_Scope of DWDM Installation_Cashflow_Company only" xfId="3751"/>
    <cellStyle name="_Services IP DSLAM BMA_200K TOT" xfId="2219"/>
    <cellStyle name="_Services IP DSLAM BMA_200K TOT 2" xfId="10872"/>
    <cellStyle name="_Services IP DSLAM BMA_200K TOT 2_Cashflow_Company only" xfId="3748"/>
    <cellStyle name="_Services IP DSLAM BMA_200K TOT_Cashflow_Company only" xfId="3749"/>
    <cellStyle name="_Sheet1" xfId="8108"/>
    <cellStyle name="_Sheet1_1" xfId="8109"/>
    <cellStyle name="_Sheet1_1_100%" xfId="8110"/>
    <cellStyle name="_Sheet1_1_100%_AR-Shop (2)" xfId="8111"/>
    <cellStyle name="_Sheet1_1_100%_AR-Shop (2)_Cashflow_Company only" xfId="4967"/>
    <cellStyle name="_Sheet1_1_100%_AR-Shop RO10" xfId="8112"/>
    <cellStyle name="_Sheet1_1_100%_AR-Shop RO10_Cashflow_Company only" xfId="5077"/>
    <cellStyle name="_Sheet1_1_100%_Cashflow_Company only" xfId="3746"/>
    <cellStyle name="_Sheet1_1_201006(95)" xfId="8113"/>
    <cellStyle name="_Sheet1_1_201006(95)_AR-Shop (2)" xfId="8114"/>
    <cellStyle name="_Sheet1_1_201006(95)_AR-Shop (2)_Cashflow_Company only" xfId="3744"/>
    <cellStyle name="_Sheet1_1_201006(95)_AR-Shop RO10" xfId="8115"/>
    <cellStyle name="_Sheet1_1_201006(95)_AR-Shop RO10_Cashflow_Company only" xfId="3743"/>
    <cellStyle name="_Sheet1_1_201006(95)_Cashflow_Company only" xfId="3745"/>
    <cellStyle name="_Sheet1_1_AR-Shop (2)" xfId="8116"/>
    <cellStyle name="_Sheet1_1_AR-Shop (2)_Cashflow_Company only" xfId="3742"/>
    <cellStyle name="_Sheet1_1_AR-Shop RO10" xfId="8117"/>
    <cellStyle name="_Sheet1_1_AR-Shop RO10_Cashflow_Company only" xfId="3741"/>
    <cellStyle name="_Sheet1_1_Book1" xfId="8118"/>
    <cellStyle name="_Sheet1_1_Book1_AR-Shop (2)" xfId="8119"/>
    <cellStyle name="_Sheet1_1_Book1_AR-Shop (2)_Cashflow_Company only" xfId="3739"/>
    <cellStyle name="_Sheet1_1_Book1_AR-Shop RO10" xfId="8120"/>
    <cellStyle name="_Sheet1_1_Book1_AR-Shop RO10_Cashflow_Company only" xfId="3738"/>
    <cellStyle name="_Sheet1_1_Book1_Cashflow_Company only" xfId="3740"/>
    <cellStyle name="_Sheet1_1_Cashflow_Company only" xfId="4904"/>
    <cellStyle name="_Sheet1_1_TTTIRO1062010" xfId="8121"/>
    <cellStyle name="_Sheet1_1_TTTIRO1062010_AR-Shop (2)" xfId="8122"/>
    <cellStyle name="_Sheet1_1_TTTIRO1062010_AR-Shop (2)_Cashflow_Company only" xfId="3736"/>
    <cellStyle name="_Sheet1_1_TTTIRO1062010_AR-Shop RO10" xfId="8123"/>
    <cellStyle name="_Sheet1_1_TTTIRO1062010_AR-Shop RO10_Cashflow_Company only" xfId="3735"/>
    <cellStyle name="_Sheet1_1_TTTIRO1062010_Cashflow_Company only" xfId="3737"/>
    <cellStyle name="_Sheet1_1_ใบแนบ ภพ.30-June2010" xfId="8127"/>
    <cellStyle name="_Sheet1_1_ใบแนบ ภพ.30-June2010_Cashflow_Company only" xfId="3731"/>
    <cellStyle name="_Sheet1_1_ยกมา" xfId="8128"/>
    <cellStyle name="_Sheet1_1_ยกมา_AR-Shop (2)" xfId="8129"/>
    <cellStyle name="_Sheet1_1_ยกมา_AR-Shop (2)_Cashflow_Company only" xfId="3730"/>
    <cellStyle name="_Sheet1_1_ยกมา_AR-Shop RO10" xfId="8130"/>
    <cellStyle name="_Sheet1_1_ยกมา_AR-Shop RO10_Cashflow_Company only" xfId="3729"/>
    <cellStyle name="_Sheet1_1_ยกมา_Cashflow_Company only" xfId="4903"/>
    <cellStyle name="_Sheet1_1_รายงานใบลดหนี้ TI และ ภาษีขาย SS-เดือน มิ.ย. ครั้งที่ 1 (CN_TI_newReceipt_SS_Val_2010_0601-0630)" xfId="8139"/>
    <cellStyle name="_Sheet1_1_รายงานใบลดหนี้ TI และ ภาษีขาย SS-เดือน มิ.ย. ครั้งที่ 1 (CN_TI_newReceipt_SS_Val_2010_0601-0630)_AR-Shop (2)" xfId="8140"/>
    <cellStyle name="_Sheet1_1_รายงานใบลดหนี้ TI และ ภาษีขาย SS-เดือน มิ.ย. ครั้งที่ 1 (CN_TI_newReceipt_SS_Val_2010_0601-0630)_AR-Shop (2)_Cashflow_Company only" xfId="3719"/>
    <cellStyle name="_Sheet1_1_รายงานใบลดหนี้ TI และ ภาษีขาย SS-เดือน มิ.ย. ครั้งที่ 1 (CN_TI_newReceipt_SS_Val_2010_0601-0630)_AR-Shop RO10" xfId="8141"/>
    <cellStyle name="_Sheet1_1_รายงานใบลดหนี้ TI และ ภาษีขาย SS-เดือน มิ.ย. ครั้งที่ 1 (CN_TI_newReceipt_SS_Val_2010_0601-0630)_AR-Shop RO10_Cashflow_Company only" xfId="3718"/>
    <cellStyle name="_Sheet1_1_รายงานใบลดหนี้ TI และ ภาษีขาย SS-เดือน มิ.ย. ครั้งที่ 1 (CN_TI_newReceipt_SS_Val_2010_0601-0630)_Cashflow_Company only" xfId="3720"/>
    <cellStyle name="_Sheet1_1_รายงานใบลดหนี้ TI และ ภาษีขาย SS-เดือน เม.ย. ครั้งที่ 1 (CN_TI_newReceipt_SS_Val_20100402-19)" xfId="8131"/>
    <cellStyle name="_Sheet1_1_รายงานใบลดหนี้ TI และ ภาษีขาย SS-เดือน เม.ย. ครั้งที่ 1 (CN_TI_newReceipt_SS_Val_20100402-19)_Aging AR Internet_30 Sep 10" xfId="8132"/>
    <cellStyle name="_Sheet1_1_รายงานใบลดหนี้ TI และ ภาษีขาย SS-เดือน เม.ย. ครั้งที่ 1 (CN_TI_newReceipt_SS_Val_20100402-19)_Aging AR Internet_30 Sep 10_Cashflow_Company only" xfId="3727"/>
    <cellStyle name="_Sheet1_1_รายงานใบลดหนี้ TI และ ภาษีขาย SS-เดือน เม.ย. ครั้งที่ 1 (CN_TI_newReceipt_SS_Val_20100402-19)_AR-Shop (2)" xfId="8133"/>
    <cellStyle name="_Sheet1_1_รายงานใบลดหนี้ TI และ ภาษีขาย SS-เดือน เม.ย. ครั้งที่ 1 (CN_TI_newReceipt_SS_Val_20100402-19)_AR-Shop (2)_Cashflow_Company only" xfId="3726"/>
    <cellStyle name="_Sheet1_1_รายงานใบลดหนี้ TI และ ภาษีขาย SS-เดือน เม.ย. ครั้งที่ 1 (CN_TI_newReceipt_SS_Val_20100402-19)_AR-Shop RO10" xfId="8134"/>
    <cellStyle name="_Sheet1_1_รายงานใบลดหนี้ TI และ ภาษีขาย SS-เดือน เม.ย. ครั้งที่ 1 (CN_TI_newReceipt_SS_Val_20100402-19)_AR-Shop RO10_Cashflow_Company only" xfId="3725"/>
    <cellStyle name="_Sheet1_1_รายงานใบลดหนี้ TI และ ภาษีขาย SS-เดือน เม.ย. ครั้งที่ 1 (CN_TI_newReceipt_SS_Val_20100402-19)_Cashflow_Company only" xfId="3728"/>
    <cellStyle name="_Sheet1_1_รายงานใบลดหนี้ TI และ ภาษีขาย SS-เดือน เม.ย. ครั้งที่ 2 (CN_TI_newReceipt_SS_Val_2010_0420-0501)" xfId="8135"/>
    <cellStyle name="_Sheet1_1_รายงานใบลดหนี้ TI และ ภาษีขาย SS-เดือน เม.ย. ครั้งที่ 2 (CN_TI_newReceipt_SS_Val_2010_0420-0501)_Aging AR Internet_30 Sep 10" xfId="8136"/>
    <cellStyle name="_Sheet1_1_รายงานใบลดหนี้ TI และ ภาษีขาย SS-เดือน เม.ย. ครั้งที่ 2 (CN_TI_newReceipt_SS_Val_2010_0420-0501)_Aging AR Internet_30 Sep 10_Cashflow_Company only" xfId="3723"/>
    <cellStyle name="_Sheet1_1_รายงานใบลดหนี้ TI และ ภาษีขาย SS-เดือน เม.ย. ครั้งที่ 2 (CN_TI_newReceipt_SS_Val_2010_0420-0501)_AR-Shop (2)" xfId="8137"/>
    <cellStyle name="_Sheet1_1_รายงานใบลดหนี้ TI และ ภาษีขาย SS-เดือน เม.ย. ครั้งที่ 2 (CN_TI_newReceipt_SS_Val_2010_0420-0501)_AR-Shop (2)_Cashflow_Company only" xfId="3722"/>
    <cellStyle name="_Sheet1_1_รายงานใบลดหนี้ TI และ ภาษีขาย SS-เดือน เม.ย. ครั้งที่ 2 (CN_TI_newReceipt_SS_Val_2010_0420-0501)_AR-Shop RO10" xfId="8138"/>
    <cellStyle name="_Sheet1_1_รายงานใบลดหนี้ TI และ ภาษีขาย SS-เดือน เม.ย. ครั้งที่ 2 (CN_TI_newReceipt_SS_Val_2010_0420-0501)_AR-Shop RO10_Cashflow_Company only" xfId="3721"/>
    <cellStyle name="_Sheet1_1_รายงานใบลดหนี้ TI และ ภาษีขาย SS-เดือน เม.ย. ครั้งที่ 2 (CN_TI_newReceipt_SS_Val_2010_0420-0501)_Cashflow_Company only" xfId="3724"/>
    <cellStyle name="_Sheet1_1_โหลดจากระบบ" xfId="8124"/>
    <cellStyle name="_Sheet1_1_โหลดจากระบบ_AR-Shop (2)" xfId="8125"/>
    <cellStyle name="_Sheet1_1_โหลดจากระบบ_AR-Shop (2)_Cashflow_Company only" xfId="3733"/>
    <cellStyle name="_Sheet1_1_โหลดจากระบบ_AR-Shop RO10" xfId="8126"/>
    <cellStyle name="_Sheet1_1_โหลดจากระบบ_AR-Shop RO10_Cashflow_Company only" xfId="3732"/>
    <cellStyle name="_Sheet1_1_โหลดจากระบบ_Cashflow_Company only" xfId="3734"/>
    <cellStyle name="_Sheet1_AR-Shop (2)" xfId="8142"/>
    <cellStyle name="_Sheet1_AR-Shop (2)_Cashflow_Company only" xfId="3717"/>
    <cellStyle name="_Sheet1_AR-Shop RO10" xfId="8143"/>
    <cellStyle name="_Sheet1_AR-Shop RO10_Cashflow_Company only" xfId="3716"/>
    <cellStyle name="_Sheet1_Cashflow_Company only" xfId="3747"/>
    <cellStyle name="_Sheet1_Summary ro10 bay" xfId="8144"/>
    <cellStyle name="_Sheet1_Summary ro10 bay_Cashflow_Company only" xfId="3715"/>
    <cellStyle name="_Sheet1_summary-TTTI100% (triple3)-1" xfId="8145"/>
    <cellStyle name="_Sheet1_summary-TTTI100% (triple3)-1_Cashflow_Company only" xfId="4902"/>
    <cellStyle name="_Sheet1_TTTI 100%_RO1-10" xfId="8146"/>
    <cellStyle name="_Sheet1_TTTI 100%_RO1-10_Cashflow_Company only" xfId="3714"/>
    <cellStyle name="_Sheet1_เดือน 042010" xfId="8147"/>
    <cellStyle name="_Sheet1_เดือน 042010_AR-Leased Line at Oct010" xfId="8148"/>
    <cellStyle name="_Sheet1_เดือน 042010_AR-Leased Line at Oct010_Cashflow_Company only" xfId="4671"/>
    <cellStyle name="_Sheet1_เดือน 042010_AR-Leased Line at Sep2010" xfId="8149"/>
    <cellStyle name="_Sheet1_เดือน 042010_AR-Leased Line at Sep2010_Cashflow_Company only" xfId="3713"/>
    <cellStyle name="_Sheet1_เดือน 042010_Cashflow_Company only" xfId="4627"/>
    <cellStyle name="_Sheet1_เดือน 052010" xfId="8150"/>
    <cellStyle name="_Sheet1_เดือน 052010_Aging AR Internet_30 Sep 10" xfId="8151"/>
    <cellStyle name="_Sheet1_เดือน 052010_Aging AR Internet_30 Sep 10_Cashflow_Company only" xfId="3711"/>
    <cellStyle name="_Sheet1_เดือน 052010_Cashflow_Company only" xfId="3712"/>
    <cellStyle name="_Sheet1_ปรับปรุง Bill-052010" xfId="8152"/>
    <cellStyle name="_Sheet1_ปรับปรุง Bill-052010_Cashflow_Company only" xfId="3710"/>
    <cellStyle name="_Sheet1_ปรับปรุง Bill-062010" xfId="8153"/>
    <cellStyle name="_Sheet1_ปรับปรุง Bill-062010_Aging AR Internet_30 Sep 10" xfId="8154"/>
    <cellStyle name="_Sheet1_ปรับปรุง Bill-062010_Aging AR Internet_30 Sep 10_Cashflow_Company only" xfId="3709"/>
    <cellStyle name="_Sheet1_ปรับปรุง Bill-062010_Cashflow_Company only" xfId="5025"/>
    <cellStyle name="_Sheet1_ปรับปรุง BillหัวCo-052010" xfId="8155"/>
    <cellStyle name="_Sheet1_ปรับปรุง BillหัวCo-052010_Cashflow_Company only" xfId="3708"/>
    <cellStyle name="_Sheet1_สรุปเช็ค+กระทบ STE. RO10 เดือน มกราคม 54" xfId="8156"/>
    <cellStyle name="_Sheet1_สรุปเช็ค+กระทบ STE. RO10 เดือน มกราคม 54_Cashflow_Company only" xfId="3707"/>
    <cellStyle name="_Sheet2" xfId="8157"/>
    <cellStyle name="_Sheet2_AR-Leased Line at Oct010" xfId="8158"/>
    <cellStyle name="_Sheet2_AR-Leased Line at Oct010_Cashflow_Company only" xfId="3705"/>
    <cellStyle name="_Sheet2_AR-Leased Line at Sep2010" xfId="8159"/>
    <cellStyle name="_Sheet2_AR-Leased Line at Sep2010_Cashflow_Company only" xfId="3704"/>
    <cellStyle name="_Sheet2_AR-Shop (2)" xfId="8160"/>
    <cellStyle name="_Sheet2_AR-Shop (2)_Cashflow_Company only" xfId="3703"/>
    <cellStyle name="_Sheet2_AR-Shop RO10" xfId="8161"/>
    <cellStyle name="_Sheet2_AR-Shop RO10_Cashflow_Company only" xfId="3702"/>
    <cellStyle name="_Sheet2_Cashflow_Company only" xfId="3706"/>
    <cellStyle name="_Sheet2_Summary ro10 bay" xfId="8162"/>
    <cellStyle name="_Sheet2_Summary ro10 bay_Cashflow_Company only" xfId="3701"/>
    <cellStyle name="_Sheet2_summary-TTTI100% (triple3)-1" xfId="8163"/>
    <cellStyle name="_Sheet2_summary-TTTI100% (triple3)-1_Cashflow_Company only" xfId="3700"/>
    <cellStyle name="_Sheet2_TTTI 100%_RO1-10" xfId="8164"/>
    <cellStyle name="_Sheet2_TTTI 100%_RO1-10_Cashflow_Company only" xfId="3699"/>
    <cellStyle name="_Sheet2_เดือน 052010" xfId="8165"/>
    <cellStyle name="_Sheet2_เดือน 052010_Aging AR Internet_30 Sep 10" xfId="8166"/>
    <cellStyle name="_Sheet2_เดือน 052010_Aging AR Internet_30 Sep 10_Cashflow_Company only" xfId="3697"/>
    <cellStyle name="_Sheet2_เดือน 052010_Cashflow_Company only" xfId="3698"/>
    <cellStyle name="_Sheet2_ปรับปรุง Bill-062010" xfId="8167"/>
    <cellStyle name="_Sheet2_ปรับปรุง Bill-062010_Aging AR Internet_30 Sep 10" xfId="8168"/>
    <cellStyle name="_Sheet2_ปรับปรุง Bill-062010_Aging AR Internet_30 Sep 10_Cashflow_Company only" xfId="3695"/>
    <cellStyle name="_Sheet2_ปรับปรุง Bill-062010_Cashflow_Company only" xfId="3696"/>
    <cellStyle name="_Sheet2_สรุปเช็ค+กระทบ STE. RO10 เดือน มกราคม 54" xfId="8169"/>
    <cellStyle name="_Sheet2_สรุปเช็ค+กระทบ STE. RO10 เดือน มกราคม 54_Cashflow_Company only" xfId="4901"/>
    <cellStyle name="_Sheet5" xfId="8170"/>
    <cellStyle name="_Sheet5_AR-Shop (2)" xfId="8171"/>
    <cellStyle name="_Sheet5_AR-Shop (2)_Cashflow_Company only" xfId="5084"/>
    <cellStyle name="_Sheet5_AR-Shop RO10" xfId="8172"/>
    <cellStyle name="_Sheet5_AR-Shop RO10_Cashflow_Company only" xfId="3693"/>
    <cellStyle name="_Sheet5_Cashflow_Company only" xfId="3694"/>
    <cellStyle name="_Sheet5_ใบแนบ ภพ.30-June2010" xfId="8173"/>
    <cellStyle name="_Sheet5_ใบแนบ ภพ.30-June2010_Cashflow_Company only" xfId="3692"/>
    <cellStyle name="_Sheet5_รายงานใบลดหนี้ TI และ ภาษีขาย SS-เดือน มิ.ย. ครั้งที่ 1 (CN_TI_newReceipt_SS_Val_2010_0601-0630)" xfId="8182"/>
    <cellStyle name="_Sheet5_รายงานใบลดหนี้ TI และ ภาษีขาย SS-เดือน มิ.ย. ครั้งที่ 1 (CN_TI_newReceipt_SS_Val_2010_0601-0630)_AR-Shop (2)" xfId="8183"/>
    <cellStyle name="_Sheet5_รายงานใบลดหนี้ TI และ ภาษีขาย SS-เดือน มิ.ย. ครั้งที่ 1 (CN_TI_newReceipt_SS_Val_2010_0601-0630)_AR-Shop (2)_Cashflow_Company only" xfId="3682"/>
    <cellStyle name="_Sheet5_รายงานใบลดหนี้ TI และ ภาษีขาย SS-เดือน มิ.ย. ครั้งที่ 1 (CN_TI_newReceipt_SS_Val_2010_0601-0630)_AR-Shop RO10" xfId="8184"/>
    <cellStyle name="_Sheet5_รายงานใบลดหนี้ TI และ ภาษีขาย SS-เดือน มิ.ย. ครั้งที่ 1 (CN_TI_newReceipt_SS_Val_2010_0601-0630)_AR-Shop RO10_Cashflow_Company only" xfId="3681"/>
    <cellStyle name="_Sheet5_รายงานใบลดหนี้ TI และ ภาษีขาย SS-เดือน มิ.ย. ครั้งที่ 1 (CN_TI_newReceipt_SS_Val_2010_0601-0630)_Cashflow_Company only" xfId="3683"/>
    <cellStyle name="_Sheet5_รายงานใบลดหนี้ TI และ ภาษีขาย SS-เดือน เม.ย. ครั้งที่ 1 (CN_TI_newReceipt_SS_Val_20100402-19)" xfId="8174"/>
    <cellStyle name="_Sheet5_รายงานใบลดหนี้ TI และ ภาษีขาย SS-เดือน เม.ย. ครั้งที่ 1 (CN_TI_newReceipt_SS_Val_20100402-19)_Aging AR Internet_30 Sep 10" xfId="8175"/>
    <cellStyle name="_Sheet5_รายงานใบลดหนี้ TI และ ภาษีขาย SS-เดือน เม.ย. ครั้งที่ 1 (CN_TI_newReceipt_SS_Val_20100402-19)_Aging AR Internet_30 Sep 10_Cashflow_Company only" xfId="3690"/>
    <cellStyle name="_Sheet5_รายงานใบลดหนี้ TI และ ภาษีขาย SS-เดือน เม.ย. ครั้งที่ 1 (CN_TI_newReceipt_SS_Val_20100402-19)_AR-Shop (2)" xfId="8176"/>
    <cellStyle name="_Sheet5_รายงานใบลดหนี้ TI และ ภาษีขาย SS-เดือน เม.ย. ครั้งที่ 1 (CN_TI_newReceipt_SS_Val_20100402-19)_AR-Shop (2)_Cashflow_Company only" xfId="3689"/>
    <cellStyle name="_Sheet5_รายงานใบลดหนี้ TI และ ภาษีขาย SS-เดือน เม.ย. ครั้งที่ 1 (CN_TI_newReceipt_SS_Val_20100402-19)_AR-Shop RO10" xfId="8177"/>
    <cellStyle name="_Sheet5_รายงานใบลดหนี้ TI และ ภาษีขาย SS-เดือน เม.ย. ครั้งที่ 1 (CN_TI_newReceipt_SS_Val_20100402-19)_AR-Shop RO10_Cashflow_Company only" xfId="3688"/>
    <cellStyle name="_Sheet5_รายงานใบลดหนี้ TI และ ภาษีขาย SS-เดือน เม.ย. ครั้งที่ 1 (CN_TI_newReceipt_SS_Val_20100402-19)_Cashflow_Company only" xfId="3691"/>
    <cellStyle name="_Sheet5_รายงานใบลดหนี้ TI และ ภาษีขาย SS-เดือน เม.ย. ครั้งที่ 2 (CN_TI_newReceipt_SS_Val_2010_0420-0501)" xfId="8178"/>
    <cellStyle name="_Sheet5_รายงานใบลดหนี้ TI และ ภาษีขาย SS-เดือน เม.ย. ครั้งที่ 2 (CN_TI_newReceipt_SS_Val_2010_0420-0501)_Aging AR Internet_30 Sep 10" xfId="8179"/>
    <cellStyle name="_Sheet5_รายงานใบลดหนี้ TI และ ภาษีขาย SS-เดือน เม.ย. ครั้งที่ 2 (CN_TI_newReceipt_SS_Val_2010_0420-0501)_Aging AR Internet_30 Sep 10_Cashflow_Company only" xfId="3686"/>
    <cellStyle name="_Sheet5_รายงานใบลดหนี้ TI และ ภาษีขาย SS-เดือน เม.ย. ครั้งที่ 2 (CN_TI_newReceipt_SS_Val_2010_0420-0501)_AR-Shop (2)" xfId="8180"/>
    <cellStyle name="_Sheet5_รายงานใบลดหนี้ TI และ ภาษีขาย SS-เดือน เม.ย. ครั้งที่ 2 (CN_TI_newReceipt_SS_Val_2010_0420-0501)_AR-Shop (2)_Cashflow_Company only" xfId="3685"/>
    <cellStyle name="_Sheet5_รายงานใบลดหนี้ TI และ ภาษีขาย SS-เดือน เม.ย. ครั้งที่ 2 (CN_TI_newReceipt_SS_Val_2010_0420-0501)_AR-Shop RO10" xfId="8181"/>
    <cellStyle name="_Sheet5_รายงานใบลดหนี้ TI และ ภาษีขาย SS-เดือน เม.ย. ครั้งที่ 2 (CN_TI_newReceipt_SS_Val_2010_0420-0501)_AR-Shop RO10_Cashflow_Company only" xfId="3684"/>
    <cellStyle name="_Sheet5_รายงานใบลดหนี้ TI และ ภาษีขาย SS-เดือน เม.ย. ครั้งที่ 2 (CN_TI_newReceipt_SS_Val_2010_0420-0501)_Cashflow_Company only" xfId="3687"/>
    <cellStyle name="_SHOP CODE" xfId="8185"/>
    <cellStyle name="_shop code ใหม่" xfId="8186"/>
    <cellStyle name="_shop code ใหม่_Cashflow_Company only" xfId="3679"/>
    <cellStyle name="_SHOP CODE_Cashflow_Company only" xfId="3680"/>
    <cellStyle name="_Summary ro8_082009" xfId="8187"/>
    <cellStyle name="_Summary ro8_082009_100%" xfId="8188"/>
    <cellStyle name="_Summary ro8_082009_100%_AR-Shop (2)" xfId="8189"/>
    <cellStyle name="_Summary ro8_082009_100%_AR-Shop (2)_Cashflow_Company only" xfId="4783"/>
    <cellStyle name="_Summary ro8_082009_100%_AR-Shop RO10" xfId="8190"/>
    <cellStyle name="_Summary ro8_082009_100%_AR-Shop RO10_Cashflow_Company only" xfId="4777"/>
    <cellStyle name="_Summary ro8_082009_100%_Cashflow_Company only" xfId="3678"/>
    <cellStyle name="_Summary ro8_082009_201006(95)" xfId="8191"/>
    <cellStyle name="_Summary ro8_082009_201006(95)_AR-Shop (2)" xfId="8192"/>
    <cellStyle name="_Summary ro8_082009_201006(95)_AR-Shop (2)_Cashflow_Company only" xfId="5045"/>
    <cellStyle name="_Summary ro8_082009_201006(95)_AR-Shop RO10" xfId="8193"/>
    <cellStyle name="_Summary ro8_082009_201006(95)_AR-Shop RO10_Cashflow_Company only" xfId="3677"/>
    <cellStyle name="_Summary ro8_082009_201006(95)_Cashflow_Company only" xfId="4910"/>
    <cellStyle name="_Summary ro8_082009_AR-Shop (2)" xfId="8194"/>
    <cellStyle name="_Summary ro8_082009_AR-Shop (2)_Cashflow_Company only" xfId="3676"/>
    <cellStyle name="_Summary ro8_082009_AR-Shop RO10" xfId="8195"/>
    <cellStyle name="_Summary ro8_082009_AR-Shop RO10_Cashflow_Company only" xfId="3675"/>
    <cellStyle name="_Summary ro8_082009_Book1" xfId="8196"/>
    <cellStyle name="_Summary ro8_082009_Book1_AR-Shop (2)" xfId="8197"/>
    <cellStyle name="_Summary ro8_082009_Book1_AR-Shop (2)_Cashflow_Company only" xfId="3673"/>
    <cellStyle name="_Summary ro8_082009_Book1_AR-Shop RO10" xfId="8198"/>
    <cellStyle name="_Summary ro8_082009_Book1_AR-Shop RO10_Cashflow_Company only" xfId="3672"/>
    <cellStyle name="_Summary ro8_082009_Book1_Cashflow_Company only" xfId="3674"/>
    <cellStyle name="_Summary ro8_082009_Cashflow_Company only" xfId="4900"/>
    <cellStyle name="_Summary ro8_082009_TTTIRO1062010" xfId="8199"/>
    <cellStyle name="_Summary ro8_082009_TTTIRO1062010_AR-Shop (2)" xfId="8200"/>
    <cellStyle name="_Summary ro8_082009_TTTIRO1062010_AR-Shop (2)_Cashflow_Company only" xfId="3670"/>
    <cellStyle name="_Summary ro8_082009_TTTIRO1062010_AR-Shop RO10" xfId="8201"/>
    <cellStyle name="_Summary ro8_082009_TTTIRO1062010_AR-Shop RO10_Cashflow_Company only" xfId="3669"/>
    <cellStyle name="_Summary ro8_082009_TTTIRO1062010_Cashflow_Company only" xfId="3671"/>
    <cellStyle name="_Summary ro8_082009_ใบแนบ ภพ.30-June2010" xfId="8205"/>
    <cellStyle name="_Summary ro8_082009_ใบแนบ ภพ.30-June2010_Cashflow_Company only" xfId="3665"/>
    <cellStyle name="_Summary ro8_082009_ยกมา" xfId="8206"/>
    <cellStyle name="_Summary ro8_082009_ยกมา_AR-Shop (2)" xfId="8207"/>
    <cellStyle name="_Summary ro8_082009_ยกมา_AR-Shop (2)_Cashflow_Company only" xfId="3663"/>
    <cellStyle name="_Summary ro8_082009_ยกมา_AR-Shop RO10" xfId="8208"/>
    <cellStyle name="_Summary ro8_082009_ยกมา_AR-Shop RO10_Cashflow_Company only" xfId="4899"/>
    <cellStyle name="_Summary ro8_082009_ยกมา_Cashflow_Company only" xfId="3664"/>
    <cellStyle name="_Summary ro8_082009_รายงานใบลดหนี้ TI และ ภาษีขาย SS-เดือน มิ.ย. ครั้งที่ 1 (CN_TI_newReceipt_SS_Val_2010_0601-0630)" xfId="8217"/>
    <cellStyle name="_Summary ro8_082009_รายงานใบลดหนี้ TI และ ภาษีขาย SS-เดือน มิ.ย. ครั้งที่ 1 (CN_TI_newReceipt_SS_Val_2010_0601-0630)_AR-Shop (2)" xfId="8218"/>
    <cellStyle name="_Summary ro8_082009_รายงานใบลดหนี้ TI และ ภาษีขาย SS-เดือน มิ.ย. ครั้งที่ 1 (CN_TI_newReceipt_SS_Val_2010_0601-0630)_AR-Shop (2)_Cashflow_Company only" xfId="3653"/>
    <cellStyle name="_Summary ro8_082009_รายงานใบลดหนี้ TI และ ภาษีขาย SS-เดือน มิ.ย. ครั้งที่ 1 (CN_TI_newReceipt_SS_Val_2010_0601-0630)_AR-Shop RO10" xfId="8219"/>
    <cellStyle name="_Summary ro8_082009_รายงานใบลดหนี้ TI และ ภาษีขาย SS-เดือน มิ.ย. ครั้งที่ 1 (CN_TI_newReceipt_SS_Val_2010_0601-0630)_AR-Shop RO10_Cashflow_Company only" xfId="3652"/>
    <cellStyle name="_Summary ro8_082009_รายงานใบลดหนี้ TI และ ภาษีขาย SS-เดือน มิ.ย. ครั้งที่ 1 (CN_TI_newReceipt_SS_Val_2010_0601-0630)_Cashflow_Company only" xfId="3654"/>
    <cellStyle name="_Summary ro8_082009_รายงานใบลดหนี้ TI และ ภาษีขาย SS-เดือน เม.ย. ครั้งที่ 1 (CN_TI_newReceipt_SS_Val_20100402-19)" xfId="8209"/>
    <cellStyle name="_Summary ro8_082009_รายงานใบลดหนี้ TI และ ภาษีขาย SS-เดือน เม.ย. ครั้งที่ 1 (CN_TI_newReceipt_SS_Val_20100402-19)_Aging AR Internet_30 Sep 10" xfId="8210"/>
    <cellStyle name="_Summary ro8_082009_รายงานใบลดหนี้ TI และ ภาษีขาย SS-เดือน เม.ย. ครั้งที่ 1 (CN_TI_newReceipt_SS_Val_20100402-19)_Aging AR Internet_30 Sep 10_Cashflow_Company only" xfId="3661"/>
    <cellStyle name="_Summary ro8_082009_รายงานใบลดหนี้ TI และ ภาษีขาย SS-เดือน เม.ย. ครั้งที่ 1 (CN_TI_newReceipt_SS_Val_20100402-19)_AR-Shop (2)" xfId="8211"/>
    <cellStyle name="_Summary ro8_082009_รายงานใบลดหนี้ TI และ ภาษีขาย SS-เดือน เม.ย. ครั้งที่ 1 (CN_TI_newReceipt_SS_Val_20100402-19)_AR-Shop (2)_Cashflow_Company only" xfId="3660"/>
    <cellStyle name="_Summary ro8_082009_รายงานใบลดหนี้ TI และ ภาษีขาย SS-เดือน เม.ย. ครั้งที่ 1 (CN_TI_newReceipt_SS_Val_20100402-19)_AR-Shop RO10" xfId="8212"/>
    <cellStyle name="_Summary ro8_082009_รายงานใบลดหนี้ TI และ ภาษีขาย SS-เดือน เม.ย. ครั้งที่ 1 (CN_TI_newReceipt_SS_Val_20100402-19)_AR-Shop RO10_Cashflow_Company only" xfId="3659"/>
    <cellStyle name="_Summary ro8_082009_รายงานใบลดหนี้ TI และ ภาษีขาย SS-เดือน เม.ย. ครั้งที่ 1 (CN_TI_newReceipt_SS_Val_20100402-19)_Cashflow_Company only" xfId="3662"/>
    <cellStyle name="_Summary ro8_082009_รายงานใบลดหนี้ TI และ ภาษีขาย SS-เดือน เม.ย. ครั้งที่ 2 (CN_TI_newReceipt_SS_Val_2010_0420-0501)" xfId="8213"/>
    <cellStyle name="_Summary ro8_082009_รายงานใบลดหนี้ TI และ ภาษีขาย SS-เดือน เม.ย. ครั้งที่ 2 (CN_TI_newReceipt_SS_Val_2010_0420-0501)_Aging AR Internet_30 Sep 10" xfId="8214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657"/>
    <cellStyle name="_Summary ro8_082009_รายงานใบลดหนี้ TI และ ภาษีขาย SS-เดือน เม.ย. ครั้งที่ 2 (CN_TI_newReceipt_SS_Val_2010_0420-0501)_AR-Shop (2)" xfId="8215"/>
    <cellStyle name="_Summary ro8_082009_รายงานใบลดหนี้ TI และ ภาษีขาย SS-เดือน เม.ย. ครั้งที่ 2 (CN_TI_newReceipt_SS_Val_2010_0420-0501)_AR-Shop (2)_Cashflow_Company only" xfId="3656"/>
    <cellStyle name="_Summary ro8_082009_รายงานใบลดหนี้ TI และ ภาษีขาย SS-เดือน เม.ย. ครั้งที่ 2 (CN_TI_newReceipt_SS_Val_2010_0420-0501)_AR-Shop RO10" xfId="8216"/>
    <cellStyle name="_Summary ro8_082009_รายงานใบลดหนี้ TI และ ภาษีขาย SS-เดือน เม.ย. ครั้งที่ 2 (CN_TI_newReceipt_SS_Val_2010_0420-0501)_AR-Shop RO10_Cashflow_Company only" xfId="3655"/>
    <cellStyle name="_Summary ro8_082009_รายงานใบลดหนี้ TI และ ภาษีขาย SS-เดือน เม.ย. ครั้งที่ 2 (CN_TI_newReceipt_SS_Val_2010_0420-0501)_Cashflow_Company only" xfId="3658"/>
    <cellStyle name="_Summary ro8_082009_โหลดจากระบบ" xfId="8202"/>
    <cellStyle name="_Summary ro8_082009_โหลดจากระบบ_AR-Shop (2)" xfId="8203"/>
    <cellStyle name="_Summary ro8_082009_โหลดจากระบบ_AR-Shop (2)_Cashflow_Company only" xfId="3667"/>
    <cellStyle name="_Summary ro8_082009_โหลดจากระบบ_AR-Shop RO10" xfId="8204"/>
    <cellStyle name="_Summary ro8_082009_โหลดจากระบบ_AR-Shop RO10_Cashflow_Company only" xfId="3666"/>
    <cellStyle name="_Summary ro8_082009_โหลดจากระบบ_Cashflow_Company only" xfId="3668"/>
    <cellStyle name="_Summary_Value_13Dec05" xfId="1071"/>
    <cellStyle name="_Summary_Value_13Dec05 10" xfId="6194"/>
    <cellStyle name="_Summary_Value_13Dec05 10_Cashflow_Company only" xfId="3650"/>
    <cellStyle name="_Summary_Value_13Dec05 11" xfId="6195"/>
    <cellStyle name="_Summary_Value_13Dec05 11_Cashflow_Company only" xfId="3649"/>
    <cellStyle name="_Summary_Value_13Dec05 12" xfId="6196"/>
    <cellStyle name="_Summary_Value_13Dec05 12_Cashflow_Company only" xfId="3648"/>
    <cellStyle name="_Summary_Value_13Dec05 13" xfId="6197"/>
    <cellStyle name="_Summary_Value_13Dec05 13_Cashflow_Company only" xfId="3647"/>
    <cellStyle name="_Summary_Value_13Dec05 14" xfId="6198"/>
    <cellStyle name="_Summary_Value_13Dec05 14_Cashflow_Company only" xfId="4898"/>
    <cellStyle name="_Summary_Value_13Dec05 15" xfId="6199"/>
    <cellStyle name="_Summary_Value_13Dec05 15_Cashflow_Company only" xfId="4718"/>
    <cellStyle name="_Summary_Value_13Dec05 16" xfId="6200"/>
    <cellStyle name="_Summary_Value_13Dec05 16_Cashflow_Company only" xfId="3646"/>
    <cellStyle name="_Summary_Value_13Dec05 17" xfId="6201"/>
    <cellStyle name="_Summary_Value_13Dec05 17_Cashflow_Company only" xfId="3645"/>
    <cellStyle name="_Summary_Value_13Dec05 18" xfId="6202"/>
    <cellStyle name="_Summary_Value_13Dec05 18_Cashflow_Company only" xfId="3644"/>
    <cellStyle name="_Summary_Value_13Dec05 19" xfId="6203"/>
    <cellStyle name="_Summary_Value_13Dec05 19_Cashflow_Company only" xfId="4539"/>
    <cellStyle name="_Summary_Value_13Dec05 2" xfId="2058"/>
    <cellStyle name="_Summary_Value_13Dec05 2 2" xfId="10950"/>
    <cellStyle name="_Summary_Value_13Dec05 2 2_Cashflow_Company only" xfId="3643"/>
    <cellStyle name="_Summary_Value_13Dec05 2_Cashflow_Company only" xfId="5074"/>
    <cellStyle name="_Summary_Value_13Dec05 20" xfId="6204"/>
    <cellStyle name="_Summary_Value_13Dec05 20_Cashflow_Company only" xfId="3642"/>
    <cellStyle name="_Summary_Value_13Dec05 21" xfId="6205"/>
    <cellStyle name="_Summary_Value_13Dec05 21_Cashflow_Company only" xfId="3641"/>
    <cellStyle name="_Summary_Value_13Dec05 22" xfId="6206"/>
    <cellStyle name="_Summary_Value_13Dec05 22_Cashflow_Company only" xfId="3640"/>
    <cellStyle name="_Summary_Value_13Dec05 23" xfId="6207"/>
    <cellStyle name="_Summary_Value_13Dec05 23_Cashflow_Company only" xfId="3639"/>
    <cellStyle name="_Summary_Value_13Dec05 24" xfId="10592"/>
    <cellStyle name="_Summary_Value_13Dec05 24_Cashflow_Company only" xfId="3638"/>
    <cellStyle name="_Summary_Value_13Dec05 3" xfId="6208"/>
    <cellStyle name="_Summary_Value_13Dec05 3_Cashflow_Company only" xfId="3637"/>
    <cellStyle name="_Summary_Value_13Dec05 4" xfId="6209"/>
    <cellStyle name="_Summary_Value_13Dec05 4_Cashflow_Company only" xfId="3636"/>
    <cellStyle name="_Summary_Value_13Dec05 5" xfId="6210"/>
    <cellStyle name="_Summary_Value_13Dec05 5_Cashflow_Company only" xfId="3635"/>
    <cellStyle name="_Summary_Value_13Dec05 6" xfId="6211"/>
    <cellStyle name="_Summary_Value_13Dec05 6_Cashflow_Company only" xfId="3634"/>
    <cellStyle name="_Summary_Value_13Dec05 7" xfId="6212"/>
    <cellStyle name="_Summary_Value_13Dec05 7_Cashflow_Company only" xfId="3633"/>
    <cellStyle name="_Summary_Value_13Dec05 8" xfId="6213"/>
    <cellStyle name="_Summary_Value_13Dec05 8_Cashflow_Company only" xfId="3632"/>
    <cellStyle name="_Summary_Value_13Dec05 9" xfId="6214"/>
    <cellStyle name="_Summary_Value_13Dec05 9_Cashflow_Company only" xfId="3631"/>
    <cellStyle name="_Summary_Value_13Dec05_(11)unrealised ex.rate" xfId="1072"/>
    <cellStyle name="_Summary_Value_13Dec05_(11)unrealised ex.rate 2" xfId="1073"/>
    <cellStyle name="_Summary_Value_13Dec05_(11)unrealised ex.rate 2_Cashflow_Company only" xfId="3629"/>
    <cellStyle name="_Summary_Value_13Dec05_(11)unrealised ex.rate 3" xfId="1074"/>
    <cellStyle name="_Summary_Value_13Dec05_(11)unrealised ex.rate 3_Cashflow_Company only" xfId="4897"/>
    <cellStyle name="_Summary_Value_13Dec05_(11)unrealised ex.rate 4" xfId="1075"/>
    <cellStyle name="_Summary_Value_13Dec05_(11)unrealised ex.rate 4_Cashflow_Company only" xfId="3628"/>
    <cellStyle name="_Summary_Value_13Dec05_(11)unrealised ex.rate 5" xfId="1076"/>
    <cellStyle name="_Summary_Value_13Dec05_(11)unrealised ex.rate 5_Cashflow_Company only" xfId="4979"/>
    <cellStyle name="_Summary_Value_13Dec05_(11)unrealised ex.rate_(2)Sum of cash&amp;cash equipvalent" xfId="1077"/>
    <cellStyle name="_Summary_Value_13Dec05_(11)unrealised ex.rate_(2)Sum of cash&amp;cash equipvalent 2" xfId="1078"/>
    <cellStyle name="_Summary_Value_13Dec05_(11)unrealised ex.rate_(2)Sum of cash&amp;cash equipvalent 2_Cashflow_Company only" xfId="3626"/>
    <cellStyle name="_Summary_Value_13Dec05_(11)unrealised ex.rate_(2)Sum of cash&amp;cash equipvalent 3" xfId="1079"/>
    <cellStyle name="_Summary_Value_13Dec05_(11)unrealised ex.rate_(2)Sum of cash&amp;cash equipvalent 3_Cashflow_Company only" xfId="3625"/>
    <cellStyle name="_Summary_Value_13Dec05_(11)unrealised ex.rate_(2)Sum of cash&amp;cash equipvalent 4" xfId="1080"/>
    <cellStyle name="_Summary_Value_13Dec05_(11)unrealised ex.rate_(2)Sum of cash&amp;cash equipvalent 4_Cashflow_Company only" xfId="3624"/>
    <cellStyle name="_Summary_Value_13Dec05_(11)unrealised ex.rate_(2)Sum of cash&amp;cash equipvalent 5" xfId="1081"/>
    <cellStyle name="_Summary_Value_13Dec05_(11)unrealised ex.rate_(2)Sum of cash&amp;cash equipvalent 5_Cashflow_Company only" xfId="3623"/>
    <cellStyle name="_Summary_Value_13Dec05_(11)unrealised ex.rate_(2)Sum of cash&amp;cash equipvalent_Cashflow_Company only" xfId="3627"/>
    <cellStyle name="_Summary_Value_13Dec05_(11)unrealised ex.rate_(3)Aging AR" xfId="1082"/>
    <cellStyle name="_Summary_Value_13Dec05_(11)unrealised ex.rate_(3)Aging AR 2" xfId="1083"/>
    <cellStyle name="_Summary_Value_13Dec05_(11)unrealised ex.rate_(3)Aging AR 2_Cashflow_Company only" xfId="3621"/>
    <cellStyle name="_Summary_Value_13Dec05_(11)unrealised ex.rate_(3)Aging AR 3" xfId="1084"/>
    <cellStyle name="_Summary_Value_13Dec05_(11)unrealised ex.rate_(3)Aging AR 3_Cashflow_Company only" xfId="3620"/>
    <cellStyle name="_Summary_Value_13Dec05_(11)unrealised ex.rate_(3)Aging AR 4" xfId="1085"/>
    <cellStyle name="_Summary_Value_13Dec05_(11)unrealised ex.rate_(3)Aging AR 4_Cashflow_Company only" xfId="3619"/>
    <cellStyle name="_Summary_Value_13Dec05_(11)unrealised ex.rate_(3)Aging AR 5" xfId="1086"/>
    <cellStyle name="_Summary_Value_13Dec05_(11)unrealised ex.rate_(3)Aging AR 5_Cashflow_Company only" xfId="3618"/>
    <cellStyle name="_Summary_Value_13Dec05_(11)unrealised ex.rate_(3)Aging AR_Cashflow_Company only" xfId="3622"/>
    <cellStyle name="_Summary_Value_13Dec05_(11)unrealised ex.rate_Cashflow_Company only" xfId="3630"/>
    <cellStyle name="_Summary_Value_13Dec05_(12) Detail cash flow" xfId="10434"/>
    <cellStyle name="_Summary_Value_13Dec05_(12) Detail cash flow_Cashflow_Company only" xfId="3617"/>
    <cellStyle name="_Summary_Value_13Dec05_(3)Selling and admin Q2_Y2009" xfId="10111"/>
    <cellStyle name="_Summary_Value_13Dec05_(3)Selling and admin Q2_Y2009 2" xfId="10435"/>
    <cellStyle name="_Summary_Value_13Dec05_(3)Selling and admin Q2_Y2009 2_Cashflow_Company only" xfId="3615"/>
    <cellStyle name="_Summary_Value_13Dec05_(3)Selling and admin Q2_Y2009_2010_JAS Group_R3_Expenses by nature 2009" xfId="10112"/>
    <cellStyle name="_Summary_Value_13Dec05_(3)Selling and admin Q2_Y2009_2010_JAS Group_R3_Expenses by nature 2009_Cashflow_Company only" xfId="3614"/>
    <cellStyle name="_Summary_Value_13Dec05_(3)Selling and admin Q2_Y2009_Cashflow_Company only" xfId="3616"/>
    <cellStyle name="_Summary_Value_13Dec05_(3)Selling and admin Q2_Y2009_Q209_J027_Note group R3" xfId="10113"/>
    <cellStyle name="_Summary_Value_13Dec05_(3)Selling and admin Q2_Y2009_Q209_J027_Note group R3 2" xfId="10436"/>
    <cellStyle name="_Summary_Value_13Dec05_(3)Selling and admin Q2_Y2009_Q209_J027_Note group R3 2_Cashflow_Company only" xfId="4896"/>
    <cellStyle name="_Summary_Value_13Dec05_(3)Selling and admin Q2_Y2009_Q209_J027_Note group R3_2010_JAS Group_R3_Expenses by nature 2009" xfId="10114"/>
    <cellStyle name="_Summary_Value_13Dec05_(3)Selling and admin Q2_Y2009_Q209_J027_Note group R3_2010_JAS Group_R3_Expenses by nature 2009_Cashflow_Company only" xfId="3612"/>
    <cellStyle name="_Summary_Value_13Dec05_(3)Selling and admin Q2_Y2009_Q209_J027_Note group R3_Cashflow_Company only" xfId="3613"/>
    <cellStyle name="_Summary_Value_13Dec05_2008Q1_JI Group - Note R11" xfId="1087"/>
    <cellStyle name="_Summary_Value_13Dec05_2008Q1_JI Group - Note R11 2" xfId="2059"/>
    <cellStyle name="_Summary_Value_13Dec05_2008Q1_JI Group - Note R11 2_Cashflow_Company only" xfId="4697"/>
    <cellStyle name="_Summary_Value_13Dec05_2008Q1_JI Group - Note R11 3" xfId="10593"/>
    <cellStyle name="_Summary_Value_13Dec05_2008Q1_JI Group - Note R11 3_Cashflow_Company only" xfId="3611"/>
    <cellStyle name="_Summary_Value_13Dec05_2008Q1_JI Group - Note R11_(11)unrealised ex.rate" xfId="1088"/>
    <cellStyle name="_Summary_Value_13Dec05_2008Q1_JI Group - Note R11_(11)unrealised ex.rate 2" xfId="1089"/>
    <cellStyle name="_Summary_Value_13Dec05_2008Q1_JI Group - Note R11_(11)unrealised ex.rate 2_Cashflow_Company only" xfId="4986"/>
    <cellStyle name="_Summary_Value_13Dec05_2008Q1_JI Group - Note R11_(11)unrealised ex.rate 3" xfId="1090"/>
    <cellStyle name="_Summary_Value_13Dec05_2008Q1_JI Group - Note R11_(11)unrealised ex.rate 3_Cashflow_Company only" xfId="3609"/>
    <cellStyle name="_Summary_Value_13Dec05_2008Q1_JI Group - Note R11_(11)unrealised ex.rate 4" xfId="1091"/>
    <cellStyle name="_Summary_Value_13Dec05_2008Q1_JI Group - Note R11_(11)unrealised ex.rate 4_Cashflow_Company only" xfId="3608"/>
    <cellStyle name="_Summary_Value_13Dec05_2008Q1_JI Group - Note R11_(11)unrealised ex.rate 5" xfId="1092"/>
    <cellStyle name="_Summary_Value_13Dec05_2008Q1_JI Group - Note R11_(11)unrealised ex.rate 5_Cashflow_Company only" xfId="3607"/>
    <cellStyle name="_Summary_Value_13Dec05_2008Q1_JI Group - Note R11_(11)unrealised ex.rate_(2)Sum of cash&amp;cash equipvalent" xfId="1093"/>
    <cellStyle name="_Summary_Value_13Dec05_2008Q1_JI Group - Note R11_(11)unrealised ex.rate_(2)Sum of cash&amp;cash equipvalent 2" xfId="1094"/>
    <cellStyle name="_Summary_Value_13Dec05_2008Q1_JI Group - Note R11_(11)unrealised ex.rate_(2)Sum of cash&amp;cash equipvalent 2_Cashflow_Company only" xfId="3605"/>
    <cellStyle name="_Summary_Value_13Dec05_2008Q1_JI Group - Note R11_(11)unrealised ex.rate_(2)Sum of cash&amp;cash equipvalent 3" xfId="1095"/>
    <cellStyle name="_Summary_Value_13Dec05_2008Q1_JI Group - Note R11_(11)unrealised ex.rate_(2)Sum of cash&amp;cash equipvalent 3_Cashflow_Company only" xfId="3604"/>
    <cellStyle name="_Summary_Value_13Dec05_2008Q1_JI Group - Note R11_(11)unrealised ex.rate_(2)Sum of cash&amp;cash equipvalent 4" xfId="1096"/>
    <cellStyle name="_Summary_Value_13Dec05_2008Q1_JI Group - Note R11_(11)unrealised ex.rate_(2)Sum of cash&amp;cash equipvalent 4_Cashflow_Company only" xfId="3603"/>
    <cellStyle name="_Summary_Value_13Dec05_2008Q1_JI Group - Note R11_(11)unrealised ex.rate_(2)Sum of cash&amp;cash equipvalent 5" xfId="1097"/>
    <cellStyle name="_Summary_Value_13Dec05_2008Q1_JI Group - Note R11_(11)unrealised ex.rate_(2)Sum of cash&amp;cash equipvalent 5_Cashflow_Company only" xfId="3602"/>
    <cellStyle name="_Summary_Value_13Dec05_2008Q1_JI Group - Note R11_(11)unrealised ex.rate_(2)Sum of cash&amp;cash equipvalent_Cashflow_Company only" xfId="3606"/>
    <cellStyle name="_Summary_Value_13Dec05_2008Q1_JI Group - Note R11_(11)unrealised ex.rate_(3)Aging AR" xfId="1098"/>
    <cellStyle name="_Summary_Value_13Dec05_2008Q1_JI Group - Note R11_(11)unrealised ex.rate_(3)Aging AR 2" xfId="1099"/>
    <cellStyle name="_Summary_Value_13Dec05_2008Q1_JI Group - Note R11_(11)unrealised ex.rate_(3)Aging AR 2_Cashflow_Company only" xfId="3600"/>
    <cellStyle name="_Summary_Value_13Dec05_2008Q1_JI Group - Note R11_(11)unrealised ex.rate_(3)Aging AR 3" xfId="1100"/>
    <cellStyle name="_Summary_Value_13Dec05_2008Q1_JI Group - Note R11_(11)unrealised ex.rate_(3)Aging AR 3_Cashflow_Company only" xfId="3599"/>
    <cellStyle name="_Summary_Value_13Dec05_2008Q1_JI Group - Note R11_(11)unrealised ex.rate_(3)Aging AR 4" xfId="1101"/>
    <cellStyle name="_Summary_Value_13Dec05_2008Q1_JI Group - Note R11_(11)unrealised ex.rate_(3)Aging AR 4_Cashflow_Company only" xfId="3598"/>
    <cellStyle name="_Summary_Value_13Dec05_2008Q1_JI Group - Note R11_(11)unrealised ex.rate_(3)Aging AR 5" xfId="1102"/>
    <cellStyle name="_Summary_Value_13Dec05_2008Q1_JI Group - Note R11_(11)unrealised ex.rate_(3)Aging AR 5_Cashflow_Company only" xfId="3597"/>
    <cellStyle name="_Summary_Value_13Dec05_2008Q1_JI Group - Note R11_(11)unrealised ex.rate_(3)Aging AR_Cashflow_Company only" xfId="3601"/>
    <cellStyle name="_Summary_Value_13Dec05_2008Q1_JI Group - Note R11_(11)unrealised ex.rate_Cashflow_Company only" xfId="3610"/>
    <cellStyle name="_Summary_Value_13Dec05_2008Q1_JI Group - Note R11_(12) Detail cash flow" xfId="10437"/>
    <cellStyle name="_Summary_Value_13Dec05_2008Q1_JI Group - Note R11_(12) Detail cash flow_Cashflow_Company only" xfId="3596"/>
    <cellStyle name="_Summary_Value_13Dec05_2008Q1_JI Group - Note R11_(3)Selling and admin Q2_Y2009" xfId="10115"/>
    <cellStyle name="_Summary_Value_13Dec05_2008Q1_JI Group - Note R11_(3)Selling and admin Q2_Y2009 2" xfId="10438"/>
    <cellStyle name="_Summary_Value_13Dec05_2008Q1_JI Group - Note R11_(3)Selling and admin Q2_Y2009 2_Cashflow_Company only" xfId="4895"/>
    <cellStyle name="_Summary_Value_13Dec05_2008Q1_JI Group - Note R11_(3)Selling and admin Q2_Y2009_2010_JAS Group_R3_Expenses by nature 2009" xfId="10116"/>
    <cellStyle name="_Summary_Value_13Dec05_2008Q1_JI Group - Note R11_(3)Selling and admin Q2_Y2009_2010_JAS Group_R3_Expenses by nature 2009_Cashflow_Company only" xfId="3594"/>
    <cellStyle name="_Summary_Value_13Dec05_2008Q1_JI Group - Note R11_(3)Selling and admin Q2_Y2009_Cashflow_Company only" xfId="3595"/>
    <cellStyle name="_Summary_Value_13Dec05_2008Q1_JI Group - Note R11_(3)Selling and admin Q2_Y2009_Q209_J027_Note group R3" xfId="10117"/>
    <cellStyle name="_Summary_Value_13Dec05_2008Q1_JI Group - Note R11_(3)Selling and admin Q2_Y2009_Q209_J027_Note group R3 2" xfId="10439"/>
    <cellStyle name="_Summary_Value_13Dec05_2008Q1_JI Group - Note R11_(3)Selling and admin Q2_Y2009_Q209_J027_Note group R3 2_Cashflow_Company only" xfId="3593"/>
    <cellStyle name="_Summary_Value_13Dec05_2008Q1_JI Group - Note R11_(3)Selling and admin Q2_Y2009_Q209_J027_Note group R3_2010_JAS Group_R3_Expenses by nature 2009" xfId="10118"/>
    <cellStyle name="_Summary_Value_13Dec05_2008Q1_JI Group - Note R11_(3)Selling and admin Q2_Y2009_Q209_J027_Note group R3_2010_JAS Group_R3_Expenses by nature 2009_Cashflow_Company only" xfId="3592"/>
    <cellStyle name="_Summary_Value_13Dec05_2008Q1_JI Group - Note R11_(3)Selling and admin Q2_Y2009_Q209_J027_Note group R3_Cashflow_Company only" xfId="5021"/>
    <cellStyle name="_Summary_Value_13Dec05_2008Q1_JI Group - Note R11_2010_Q3_TTT I_Note R3." xfId="7318"/>
    <cellStyle name="_Summary_Value_13Dec05_2008Q1_JI Group - Note R11_2010_Q3_TTT I_Note R3._Cashflow_Company only" xfId="3591"/>
    <cellStyle name="_Summary_Value_13Dec05_2008Q1_JI Group - Note R11_2010_Q4_TTT I_Note R3" xfId="7319"/>
    <cellStyle name="_Summary_Value_13Dec05_2008Q1_JI Group - Note R11_2010_Q4_TTT I_Note R3_Cashflow_Company only" xfId="3590"/>
    <cellStyle name="_Summary_Value_13Dec05_2008Q1_JI Group - Note R11_Cashflow_Company only" xfId="4678"/>
    <cellStyle name="_Summary_Value_13Dec05_2008Q1_JI Group - Note R11_detail cash flow" xfId="7124"/>
    <cellStyle name="_Summary_Value_13Dec05_2008Q1_JI Group - Note R11_detail cash flow 2" xfId="12624"/>
    <cellStyle name="_Summary_Value_13Dec05_2008Q1_JI Group - Note R11_detail cash flow 2_Cashflow_Company only" xfId="3588"/>
    <cellStyle name="_Summary_Value_13Dec05_2008Q1_JI Group - Note R11_detail cash flow_Cashflow_Company only" xfId="3589"/>
    <cellStyle name="_Summary_Value_13Dec05_2008Q1_JI Group - Note R11_Note unrealized (update)" xfId="10119"/>
    <cellStyle name="_Summary_Value_13Dec05_2008Q1_JI Group - Note R11_Note unrealized (update) 2" xfId="11983"/>
    <cellStyle name="_Summary_Value_13Dec05_2008Q1_JI Group - Note R11_Note unrealized (update) 2_Cashflow_Company only" xfId="3586"/>
    <cellStyle name="_Summary_Value_13Dec05_2008Q1_JI Group - Note R11_Note unrealized (update) 3" xfId="12054"/>
    <cellStyle name="_Summary_Value_13Dec05_2008Q1_JI Group - Note R11_Note unrealized (update) 3_Cashflow_Company only" xfId="3585"/>
    <cellStyle name="_Summary_Value_13Dec05_2008Q1_JI Group - Note R11_Note unrealized (update)_Cashflow_Company only" xfId="3587"/>
    <cellStyle name="_Summary_Value_13Dec05_2008Q1_JI Group - Note R11_Note unrealized (update)_JTS_Note R1_Q2Y2010" xfId="10120"/>
    <cellStyle name="_Summary_Value_13Dec05_2008Q1_JI Group - Note R11_Note unrealized (update)_JTS_Note R1_Q2Y2010 2" xfId="12023"/>
    <cellStyle name="_Summary_Value_13Dec05_2008Q1_JI Group - Note R11_Note unrealized (update)_JTS_Note R1_Q2Y2010 2_Cashflow_Company only" xfId="3583"/>
    <cellStyle name="_Summary_Value_13Dec05_2008Q1_JI Group - Note R11_Note unrealized (update)_JTS_Note R1_Q2Y2010_Cashflow_Company only" xfId="3584"/>
    <cellStyle name="_Summary_Value_13Dec05_2008Q1_JI Group - Note R11_Note unrealized (update)_Note_R1_Aging_Q2_11" xfId="10121"/>
    <cellStyle name="_Summary_Value_13Dec05_2008Q1_JI Group - Note R11_Note unrealized (update)_Note_R1_Aging_Q2_11 2" xfId="12697"/>
    <cellStyle name="_Summary_Value_13Dec05_2008Q1_JI Group - Note R11_Note unrealized (update)_Note_R1_Aging_Q2_11 2_Cashflow_Company only" xfId="3581"/>
    <cellStyle name="_Summary_Value_13Dec05_2008Q1_JI Group - Note R11_Note unrealized (update)_Note_R1_Aging_Q2_11_Cashflow_Company only" xfId="3582"/>
    <cellStyle name="_Summary_Value_13Dec05_2008Q1_JI Group - Note R11_Note unrealized (update)_Note_R1_Aging_Q3_11" xfId="11936"/>
    <cellStyle name="_Summary_Value_13Dec05_2008Q1_JI Group - Note R11_Note unrealized (update)_Note_R1_Aging_Q3_11_Cashflow_Company only" xfId="3580"/>
    <cellStyle name="_Summary_Value_13Dec05_2008Q1_JI Group - Note R11_Note unrealized (update)_Note_R1_Aging_Q4" xfId="10122"/>
    <cellStyle name="_Summary_Value_13Dec05_2008Q1_JI Group - Note R11_Note unrealized (update)_Note_R1_Aging_Q4 2" xfId="12160"/>
    <cellStyle name="_Summary_Value_13Dec05_2008Q1_JI Group - Note R11_Note unrealized (update)_Note_R1_Aging_Q4 2_Cashflow_Company only" xfId="4894"/>
    <cellStyle name="_Summary_Value_13Dec05_2008Q1_JI Group - Note R11_Note unrealized (update)_Note_R1_Aging_Q4_Cashflow_Company only" xfId="3579"/>
    <cellStyle name="_Summary_Value_13Dec05_2008Q1_JI Group - Note R11_Note unrealized (update)_Q210_J032_Note R1_Unrealised" xfId="10123"/>
    <cellStyle name="_Summary_Value_13Dec05_2008Q1_JI Group - Note R11_Note unrealized (update)_Q210_J032_Note R1_Unrealised 2" xfId="12386"/>
    <cellStyle name="_Summary_Value_13Dec05_2008Q1_JI Group - Note R11_Note unrealized (update)_Q210_J032_Note R1_Unrealised 2_Cashflow_Company only" xfId="4805"/>
    <cellStyle name="_Summary_Value_13Dec05_2008Q1_JI Group - Note R11_Note unrealized (update)_Q210_J032_Note R1_Unrealised_Cashflow_Company only" xfId="3578"/>
    <cellStyle name="_Summary_Value_13Dec05_2008Q1_JI Group - Note R11_Note_Cash&amp;Cash equivalent" xfId="2655"/>
    <cellStyle name="_Summary_Value_13Dec05_2008Q1_JI Group - Note R11_Note_Cash&amp;Cash equivalent_Cashflow_Company only" xfId="4800"/>
    <cellStyle name="_Summary_Value_13Dec05_2008Q1_JI Group - Note R11_Q1_09_JAS Group_Note R2" xfId="10124"/>
    <cellStyle name="_Summary_Value_13Dec05_2008Q1_JI Group - Note R11_Q1_09_JAS Group_Note R2_Cashflow_Company only" xfId="4972"/>
    <cellStyle name="_Summary_Value_13Dec05_2008Q1_JI Group - Note R11_Q209_J027_Note group R2" xfId="10125"/>
    <cellStyle name="_Summary_Value_13Dec05_2008Q1_JI Group - Note R11_Q209_J027_Note group R2_Cashflow_Company only" xfId="4977"/>
    <cellStyle name="_Summary_Value_13Dec05_2008Q1_JI Group - Note R11_Q2-2010_TTT I_Note R3" xfId="7320"/>
    <cellStyle name="_Summary_Value_13Dec05_2008Q1_JI Group - Note R11_Q2-2010_TTT I_Note R3_Cashflow_Company only" xfId="3577"/>
    <cellStyle name="_Summary_Value_13Dec05_2008Q1_JI Group - Note R11_Q309_J032_Note R1_Audit (2)" xfId="10126"/>
    <cellStyle name="_Summary_Value_13Dec05_2008Q1_JI Group - Note R11_Q309_J032_Note R1_Audit (2) 2" xfId="12769"/>
    <cellStyle name="_Summary_Value_13Dec05_2008Q1_JI Group - Note R11_Q309_J032_Note R1_Audit (2) 2_Cashflow_Company only" xfId="3575"/>
    <cellStyle name="_Summary_Value_13Dec05_2008Q1_JI Group - Note R11_Q309_J032_Note R1_Audit (2) 3" xfId="12207"/>
    <cellStyle name="_Summary_Value_13Dec05_2008Q1_JI Group - Note R11_Q309_J032_Note R1_Audit (2) 3_Cashflow_Company only" xfId="3574"/>
    <cellStyle name="_Summary_Value_13Dec05_2008Q1_JI Group - Note R11_Q309_J032_Note R1_Audit (2)_Cashflow_Company only" xfId="3576"/>
    <cellStyle name="_Summary_Value_13Dec05_2008Q1_JI Group - Note R11_Q309_J032_Note R1_Audit (2)_JTS_Note R1_Q2Y2010" xfId="10127"/>
    <cellStyle name="_Summary_Value_13Dec05_2008Q1_JI Group - Note R11_Q309_J032_Note R1_Audit (2)_JTS_Note R1_Q2Y2010 2" xfId="11265"/>
    <cellStyle name="_Summary_Value_13Dec05_2008Q1_JI Group - Note R11_Q309_J032_Note R1_Audit (2)_JTS_Note R1_Q2Y2010 2_Cashflow_Company only" xfId="3572"/>
    <cellStyle name="_Summary_Value_13Dec05_2008Q1_JI Group - Note R11_Q309_J032_Note R1_Audit (2)_JTS_Note R1_Q2Y2010_Cashflow_Company only" xfId="3573"/>
    <cellStyle name="_Summary_Value_13Dec05_2008Q1_JI Group - Note R11_Q309_J032_Note R1_Audit (2)_Note_R1_Aging_Q2_11" xfId="10128"/>
    <cellStyle name="_Summary_Value_13Dec05_2008Q1_JI Group - Note R11_Q309_J032_Note R1_Audit (2)_Note_R1_Aging_Q2_11 2" xfId="12352"/>
    <cellStyle name="_Summary_Value_13Dec05_2008Q1_JI Group - Note R11_Q309_J032_Note R1_Audit (2)_Note_R1_Aging_Q2_11 2_Cashflow_Company only" xfId="3570"/>
    <cellStyle name="_Summary_Value_13Dec05_2008Q1_JI Group - Note R11_Q309_J032_Note R1_Audit (2)_Note_R1_Aging_Q2_11_Cashflow_Company only" xfId="3571"/>
    <cellStyle name="_Summary_Value_13Dec05_2008Q1_JI Group - Note R11_Q309_J032_Note R1_Audit (2)_Note_R1_Aging_Q3_11" xfId="12874"/>
    <cellStyle name="_Summary_Value_13Dec05_2008Q1_JI Group - Note R11_Q309_J032_Note R1_Audit (2)_Note_R1_Aging_Q3_11_Cashflow_Company only" xfId="3569"/>
    <cellStyle name="_Summary_Value_13Dec05_2008Q1_JI Group - Note R11_Q309_J032_Note R1_Audit (2)_Note_R1_Aging_Q4" xfId="10129"/>
    <cellStyle name="_Summary_Value_13Dec05_2008Q1_JI Group - Note R11_Q309_J032_Note R1_Audit (2)_Note_R1_Aging_Q4 2" xfId="12318"/>
    <cellStyle name="_Summary_Value_13Dec05_2008Q1_JI Group - Note R11_Q309_J032_Note R1_Audit (2)_Note_R1_Aging_Q4 2_Cashflow_Company only" xfId="3567"/>
    <cellStyle name="_Summary_Value_13Dec05_2008Q1_JI Group - Note R11_Q309_J032_Note R1_Audit (2)_Note_R1_Aging_Q4_Cashflow_Company only" xfId="3568"/>
    <cellStyle name="_Summary_Value_13Dec05_2008Q1_JI Group - Note R11_Q309_J032_Note R1_Audit (2)_Q210_J032_Note R1_Unrealised" xfId="10130"/>
    <cellStyle name="_Summary_Value_13Dec05_2008Q1_JI Group - Note R11_Q309_J032_Note R1_Audit (2)_Q210_J032_Note R1_Unrealised 2" xfId="11434"/>
    <cellStyle name="_Summary_Value_13Dec05_2008Q1_JI Group - Note R11_Q309_J032_Note R1_Audit (2)_Q210_J032_Note R1_Unrealised 2_Cashflow_Company only" xfId="3565"/>
    <cellStyle name="_Summary_Value_13Dec05_2008Q1_JI Group - Note R11_Q309_J032_Note R1_Audit (2)_Q210_J032_Note R1_Unrealised_Cashflow_Company only" xfId="3566"/>
    <cellStyle name="_Summary_Value_13Dec05_2008Q2_JIG_Note R11" xfId="6215"/>
    <cellStyle name="_Summary_Value_13Dec05_2008Q2_JIG_Note R11_Cashflow_Company only" xfId="3564"/>
    <cellStyle name="_Summary_Value_13Dec05_2008Q3- J027 - JI Group - Note R1" xfId="6216"/>
    <cellStyle name="_Summary_Value_13Dec05_2008Q3- J027 - JI Group - Note R1 2" xfId="12038"/>
    <cellStyle name="_Summary_Value_13Dec05_2008Q3- J027 - JI Group - Note R1 2_Cashflow_Company only" xfId="4893"/>
    <cellStyle name="_Summary_Value_13Dec05_2008Q3- J027 - JI Group - Note R1_Cashflow_Company only" xfId="3563"/>
    <cellStyle name="_Summary_Value_13Dec05_2008Q3- J027 - JI Group - Note R1_Q1_09_JAS Group_Note R2" xfId="10131"/>
    <cellStyle name="_Summary_Value_13Dec05_2008Q3- J027 - JI Group - Note R1_Q1_09_JAS Group_Note R2_Cashflow_Company only" xfId="3562"/>
    <cellStyle name="_Summary_Value_13Dec05_2008Q3- J027 - JI Group - Note R1_Q209_J027_Note group R2" xfId="10132"/>
    <cellStyle name="_Summary_Value_13Dec05_2008Q3- J027 - JI Group - Note R1_Q209_J027_Note group R2_Cashflow_Company only" xfId="3561"/>
    <cellStyle name="_Summary_Value_13Dec05_2010_Q3_TTT I_Note R3." xfId="7321"/>
    <cellStyle name="_Summary_Value_13Dec05_2010_Q3_TTT I_Note R3._Cashflow_Company only" xfId="3560"/>
    <cellStyle name="_Summary_Value_13Dec05_2010_Q4_TTT I_Note R3" xfId="7322"/>
    <cellStyle name="_Summary_Value_13Dec05_2010_Q4_TTT I_Note R3_Cashflow_Company only" xfId="3559"/>
    <cellStyle name="_Summary_Value_13Dec05_3-TTTBB Budget 2010 to Dept (2)" xfId="11532"/>
    <cellStyle name="_Summary_Value_13Dec05_3-TTTBB Budget 2010 to Dept (2)_Cashflow_Company only" xfId="3558"/>
    <cellStyle name="_Summary_Value_13Dec05_Cashflow_Company only" xfId="3651"/>
    <cellStyle name="_Summary_Value_13Dec05_detail cash flow" xfId="7125"/>
    <cellStyle name="_Summary_Value_13Dec05_detail cash flow 2" xfId="12263"/>
    <cellStyle name="_Summary_Value_13Dec05_detail cash flow 2_Cashflow_Company only" xfId="3556"/>
    <cellStyle name="_Summary_Value_13Dec05_detail cash flow_Cashflow_Company only" xfId="3557"/>
    <cellStyle name="_Summary_Value_13Dec05_Movement CIP" xfId="12625"/>
    <cellStyle name="_Summary_Value_13Dec05_Movement CIP_Cashflow_Company only" xfId="3555"/>
    <cellStyle name="_Summary_Value_13Dec05_Note unrealized (update)" xfId="10133"/>
    <cellStyle name="_Summary_Value_13Dec05_Note unrealized (update) 2" xfId="12868"/>
    <cellStyle name="_Summary_Value_13Dec05_Note unrealized (update) 2_Cashflow_Company only" xfId="3553"/>
    <cellStyle name="_Summary_Value_13Dec05_Note unrealized (update) 3" xfId="11447"/>
    <cellStyle name="_Summary_Value_13Dec05_Note unrealized (update) 3_Cashflow_Company only" xfId="3552"/>
    <cellStyle name="_Summary_Value_13Dec05_Note unrealized (update)_Cashflow_Company only" xfId="3554"/>
    <cellStyle name="_Summary_Value_13Dec05_Note unrealized (update)_JTS_Note R1_Q2Y2010" xfId="10134"/>
    <cellStyle name="_Summary_Value_13Dec05_Note unrealized (update)_JTS_Note R1_Q2Y2010 2" xfId="12475"/>
    <cellStyle name="_Summary_Value_13Dec05_Note unrealized (update)_JTS_Note R1_Q2Y2010 2_Cashflow_Company only" xfId="3550"/>
    <cellStyle name="_Summary_Value_13Dec05_Note unrealized (update)_JTS_Note R1_Q2Y2010_Cashflow_Company only" xfId="3551"/>
    <cellStyle name="_Summary_Value_13Dec05_Note unrealized (update)_Note_R1_Aging_Q2_11" xfId="10135"/>
    <cellStyle name="_Summary_Value_13Dec05_Note unrealized (update)_Note_R1_Aging_Q2_11 2" xfId="11305"/>
    <cellStyle name="_Summary_Value_13Dec05_Note unrealized (update)_Note_R1_Aging_Q2_11 2_Cashflow_Company only" xfId="3548"/>
    <cellStyle name="_Summary_Value_13Dec05_Note unrealized (update)_Note_R1_Aging_Q2_11_Cashflow_Company only" xfId="3549"/>
    <cellStyle name="_Summary_Value_13Dec05_Note unrealized (update)_Note_R1_Aging_Q3_11" xfId="12090"/>
    <cellStyle name="_Summary_Value_13Dec05_Note unrealized (update)_Note_R1_Aging_Q3_11_Cashflow_Company only" xfId="3547"/>
    <cellStyle name="_Summary_Value_13Dec05_Note unrealized (update)_Note_R1_Aging_Q4" xfId="10136"/>
    <cellStyle name="_Summary_Value_13Dec05_Note unrealized (update)_Note_R1_Aging_Q4 2" xfId="11535"/>
    <cellStyle name="_Summary_Value_13Dec05_Note unrealized (update)_Note_R1_Aging_Q4 2_Cashflow_Company only" xfId="4552"/>
    <cellStyle name="_Summary_Value_13Dec05_Note unrealized (update)_Note_R1_Aging_Q4_Cashflow_Company only" xfId="4892"/>
    <cellStyle name="_Summary_Value_13Dec05_Note unrealized (update)_Q210_J032_Note R1_Unrealised" xfId="10137"/>
    <cellStyle name="_Summary_Value_13Dec05_Note unrealized (update)_Q210_J032_Note R1_Unrealised 2" xfId="12648"/>
    <cellStyle name="_Summary_Value_13Dec05_Note unrealized (update)_Q210_J032_Note R1_Unrealised 2_Cashflow_Company only" xfId="4716"/>
    <cellStyle name="_Summary_Value_13Dec05_Note unrealized (update)_Q210_J032_Note R1_Unrealised_Cashflow_Company only" xfId="3546"/>
    <cellStyle name="_Summary_Value_13Dec05_Note_Cash&amp;Cash equivalent" xfId="2542"/>
    <cellStyle name="_Summary_Value_13Dec05_Note_Cash&amp;Cash equivalent_Cashflow_Company only" xfId="4625"/>
    <cellStyle name="_Summary_Value_13Dec05_Q1 2008 - J027 - cash flow conso - WP" xfId="1103"/>
    <cellStyle name="_Summary_Value_13Dec05_Q1 2008 - J027 - cash flow conso - WP 2" xfId="2060"/>
    <cellStyle name="_Summary_Value_13Dec05_Q1 2008 - J027 - cash flow conso - WP 2_Cashflow_Company only" xfId="3545"/>
    <cellStyle name="_Summary_Value_13Dec05_Q1 2008 - J027 - cash flow conso - WP 3" xfId="10594"/>
    <cellStyle name="_Summary_Value_13Dec05_Q1 2008 - J027 - cash flow conso - WP 3_Cashflow_Company only" xfId="3544"/>
    <cellStyle name="_Summary_Value_13Dec05_Q1 2008 - J027 - cash flow conso - WP_(11)unrealised ex.rate" xfId="1104"/>
    <cellStyle name="_Summary_Value_13Dec05_Q1 2008 - J027 - cash flow conso - WP_(11)unrealised ex.rate 2" xfId="1105"/>
    <cellStyle name="_Summary_Value_13Dec05_Q1 2008 - J027 - cash flow conso - WP_(11)unrealised ex.rate 2_Cashflow_Company only" xfId="3543"/>
    <cellStyle name="_Summary_Value_13Dec05_Q1 2008 - J027 - cash flow conso - WP_(11)unrealised ex.rate 3" xfId="1106"/>
    <cellStyle name="_Summary_Value_13Dec05_Q1 2008 - J027 - cash flow conso - WP_(11)unrealised ex.rate 3_Cashflow_Company only" xfId="3542"/>
    <cellStyle name="_Summary_Value_13Dec05_Q1 2008 - J027 - cash flow conso - WP_(11)unrealised ex.rate 4" xfId="1107"/>
    <cellStyle name="_Summary_Value_13Dec05_Q1 2008 - J027 - cash flow conso - WP_(11)unrealised ex.rate 4_Cashflow_Company only" xfId="3541"/>
    <cellStyle name="_Summary_Value_13Dec05_Q1 2008 - J027 - cash flow conso - WP_(11)unrealised ex.rate 5" xfId="1108"/>
    <cellStyle name="_Summary_Value_13Dec05_Q1 2008 - J027 - cash flow conso - WP_(11)unrealised ex.rate 5_Cashflow_Company only" xfId="3540"/>
    <cellStyle name="_Summary_Value_13Dec05_Q1 2008 - J027 - cash flow conso - WP_(11)unrealised ex.rate_(2)Sum of cash&amp;cash equipvalent" xfId="1109"/>
    <cellStyle name="_Summary_Value_13Dec05_Q1 2008 - J027 - cash flow conso - WP_(11)unrealised ex.rate_(2)Sum of cash&amp;cash equipvalent 2" xfId="1110"/>
    <cellStyle name="_Summary_Value_13Dec05_Q1 2008 - J027 - cash flow conso - WP_(11)unrealised ex.rate_(2)Sum of cash&amp;cash equipvalent 2_Cashflow_Company only" xfId="3538"/>
    <cellStyle name="_Summary_Value_13Dec05_Q1 2008 - J027 - cash flow conso - WP_(11)unrealised ex.rate_(2)Sum of cash&amp;cash equipvalent 3" xfId="1111"/>
    <cellStyle name="_Summary_Value_13Dec05_Q1 2008 - J027 - cash flow conso - WP_(11)unrealised ex.rate_(2)Sum of cash&amp;cash equipvalent 3_Cashflow_Company only" xfId="3537"/>
    <cellStyle name="_Summary_Value_13Dec05_Q1 2008 - J027 - cash flow conso - WP_(11)unrealised ex.rate_(2)Sum of cash&amp;cash equipvalent 4" xfId="1112"/>
    <cellStyle name="_Summary_Value_13Dec05_Q1 2008 - J027 - cash flow conso - WP_(11)unrealised ex.rate_(2)Sum of cash&amp;cash equipvalent 4_Cashflow_Company only" xfId="3536"/>
    <cellStyle name="_Summary_Value_13Dec05_Q1 2008 - J027 - cash flow conso - WP_(11)unrealised ex.rate_(2)Sum of cash&amp;cash equipvalent 5" xfId="1113"/>
    <cellStyle name="_Summary_Value_13Dec05_Q1 2008 - J027 - cash flow conso - WP_(11)unrealised ex.rate_(2)Sum of cash&amp;cash equipvalent 5_Cashflow_Company only" xfId="3535"/>
    <cellStyle name="_Summary_Value_13Dec05_Q1 2008 - J027 - cash flow conso - WP_(11)unrealised ex.rate_(2)Sum of cash&amp;cash equipvalent_Cashflow_Company only" xfId="3539"/>
    <cellStyle name="_Summary_Value_13Dec05_Q1 2008 - J027 - cash flow conso - WP_(11)unrealised ex.rate_(3)Aging AR" xfId="1114"/>
    <cellStyle name="_Summary_Value_13Dec05_Q1 2008 - J027 - cash flow conso - WP_(11)unrealised ex.rate_(3)Aging AR 2" xfId="1115"/>
    <cellStyle name="_Summary_Value_13Dec05_Q1 2008 - J027 - cash flow conso - WP_(11)unrealised ex.rate_(3)Aging AR 2_Cashflow_Company only" xfId="3533"/>
    <cellStyle name="_Summary_Value_13Dec05_Q1 2008 - J027 - cash flow conso - WP_(11)unrealised ex.rate_(3)Aging AR 3" xfId="1116"/>
    <cellStyle name="_Summary_Value_13Dec05_Q1 2008 - J027 - cash flow conso - WP_(11)unrealised ex.rate_(3)Aging AR 3_Cashflow_Company only" xfId="3532"/>
    <cellStyle name="_Summary_Value_13Dec05_Q1 2008 - J027 - cash flow conso - WP_(11)unrealised ex.rate_(3)Aging AR 4" xfId="1117"/>
    <cellStyle name="_Summary_Value_13Dec05_Q1 2008 - J027 - cash flow conso - WP_(11)unrealised ex.rate_(3)Aging AR 4_Cashflow_Company only" xfId="3531"/>
    <cellStyle name="_Summary_Value_13Dec05_Q1 2008 - J027 - cash flow conso - WP_(11)unrealised ex.rate_(3)Aging AR 5" xfId="1118"/>
    <cellStyle name="_Summary_Value_13Dec05_Q1 2008 - J027 - cash flow conso - WP_(11)unrealised ex.rate_(3)Aging AR 5_Cashflow_Company only" xfId="3530"/>
    <cellStyle name="_Summary_Value_13Dec05_Q1 2008 - J027 - cash flow conso - WP_(11)unrealised ex.rate_(3)Aging AR_Cashflow_Company only" xfId="3534"/>
    <cellStyle name="_Summary_Value_13Dec05_Q1 2008 - J027 - cash flow conso - WP_(11)unrealised ex.rate_Cashflow_Company only" xfId="5013"/>
    <cellStyle name="_Summary_Value_13Dec05_Q1 2008 - J027 - cash flow conso - WP_(12) Detail cash flow" xfId="10440"/>
    <cellStyle name="_Summary_Value_13Dec05_Q1 2008 - J027 - cash flow conso - WP_(12) Detail cash flow_Cashflow_Company only" xfId="3529"/>
    <cellStyle name="_Summary_Value_13Dec05_Q1 2008 - J027 - cash flow conso - WP_(3)Selling and admin Q2_Y2009" xfId="10138"/>
    <cellStyle name="_Summary_Value_13Dec05_Q1 2008 - J027 - cash flow conso - WP_(3)Selling and admin Q2_Y2009 2" xfId="10441"/>
    <cellStyle name="_Summary_Value_13Dec05_Q1 2008 - J027 - cash flow conso - WP_(3)Selling and admin Q2_Y2009 2_Cashflow_Company only" xfId="3528"/>
    <cellStyle name="_Summary_Value_13Dec05_Q1 2008 - J027 - cash flow conso - WP_(3)Selling and admin Q2_Y2009_2010_JAS Group_R3_Expenses by nature 2009" xfId="10139"/>
    <cellStyle name="_Summary_Value_13Dec05_Q1 2008 - J027 - cash flow conso - WP_(3)Selling and admin Q2_Y2009_2010_JAS Group_R3_Expenses by nature 2009_Cashflow_Company only" xfId="4934"/>
    <cellStyle name="_Summary_Value_13Dec05_Q1 2008 - J027 - cash flow conso - WP_(3)Selling and admin Q2_Y2009_Cashflow_Company only" xfId="4891"/>
    <cellStyle name="_Summary_Value_13Dec05_Q1 2008 - J027 - cash flow conso - WP_(3)Selling and admin Q2_Y2009_Q209_J027_Note group R3" xfId="10140"/>
    <cellStyle name="_Summary_Value_13Dec05_Q1 2008 - J027 - cash flow conso - WP_(3)Selling and admin Q2_Y2009_Q209_J027_Note group R3 2" xfId="10442"/>
    <cellStyle name="_Summary_Value_13Dec05_Q1 2008 - J027 - cash flow conso - WP_(3)Selling and admin Q2_Y2009_Q209_J027_Note group R3 2_Cashflow_Company only" xfId="3526"/>
    <cellStyle name="_Summary_Value_13Dec05_Q1 2008 - J027 - cash flow conso - WP_(3)Selling and admin Q2_Y2009_Q209_J027_Note group R3_2010_JAS Group_R3_Expenses by nature 2009" xfId="10141"/>
    <cellStyle name="_Summary_Value_13Dec05_Q1 2008 - J027 - cash flow conso - WP_(3)Selling and admin Q2_Y2009_Q209_J027_Note group R3_2010_JAS Group_R3_Expenses by nature 2009_Cashflow_Company only" xfId="3525"/>
    <cellStyle name="_Summary_Value_13Dec05_Q1 2008 - J027 - cash flow conso - WP_(3)Selling and admin Q2_Y2009_Q209_J027_Note group R3_Cashflow_Company only" xfId="3527"/>
    <cellStyle name="_Summary_Value_13Dec05_Q1 2008 - J027 - cash flow conso - WP_2010_Q3_TTT I_Note R3." xfId="7323"/>
    <cellStyle name="_Summary_Value_13Dec05_Q1 2008 - J027 - cash flow conso - WP_2010_Q3_TTT I_Note R3._Cashflow_Company only" xfId="3524"/>
    <cellStyle name="_Summary_Value_13Dec05_Q1 2008 - J027 - cash flow conso - WP_2010_Q4_TTT I_Note R3" xfId="7324"/>
    <cellStyle name="_Summary_Value_13Dec05_Q1 2008 - J027 - cash flow conso - WP_2010_Q4_TTT I_Note R3_Cashflow_Company only" xfId="3523"/>
    <cellStyle name="_Summary_Value_13Dec05_Q1 2008 - J027 - cash flow conso - WP_Cashflow_Company only" xfId="4719"/>
    <cellStyle name="_Summary_Value_13Dec05_Q1 2008 - J027 - cash flow conso - WP_detail cash flow" xfId="7126"/>
    <cellStyle name="_Summary_Value_13Dec05_Q1 2008 - J027 - cash flow conso - WP_detail cash flow 2" xfId="12695"/>
    <cellStyle name="_Summary_Value_13Dec05_Q1 2008 - J027 - cash flow conso - WP_detail cash flow 2_Cashflow_Company only" xfId="3521"/>
    <cellStyle name="_Summary_Value_13Dec05_Q1 2008 - J027 - cash flow conso - WP_detail cash flow_Cashflow_Company only" xfId="3522"/>
    <cellStyle name="_Summary_Value_13Dec05_Q1 2008 - J027 - cash flow conso - WP_Note unrealized (update)" xfId="10142"/>
    <cellStyle name="_Summary_Value_13Dec05_Q1 2008 - J027 - cash flow conso - WP_Note unrealized (update) 2" xfId="12093"/>
    <cellStyle name="_Summary_Value_13Dec05_Q1 2008 - J027 - cash flow conso - WP_Note unrealized (update) 2_Cashflow_Company only" xfId="3519"/>
    <cellStyle name="_Summary_Value_13Dec05_Q1 2008 - J027 - cash flow conso - WP_Note unrealized (update) 3" xfId="12937"/>
    <cellStyle name="_Summary_Value_13Dec05_Q1 2008 - J027 - cash flow conso - WP_Note unrealized (update) 3_Cashflow_Company only" xfId="3518"/>
    <cellStyle name="_Summary_Value_13Dec05_Q1 2008 - J027 - cash flow conso - WP_Note unrealized (update)_Cashflow_Company only" xfId="3520"/>
    <cellStyle name="_Summary_Value_13Dec05_Q1 2008 - J027 - cash flow conso - WP_Note unrealized (update)_JTS_Note R1_Q2Y2010" xfId="10143"/>
    <cellStyle name="_Summary_Value_13Dec05_Q1 2008 - J027 - cash flow conso - WP_Note unrealized (update)_JTS_Note R1_Q2Y2010 2" xfId="11954"/>
    <cellStyle name="_Summary_Value_13Dec05_Q1 2008 - J027 - cash flow conso - WP_Note unrealized (update)_JTS_Note R1_Q2Y2010 2_Cashflow_Company only" xfId="3516"/>
    <cellStyle name="_Summary_Value_13Dec05_Q1 2008 - J027 - cash flow conso - WP_Note unrealized (update)_JTS_Note R1_Q2Y2010_Cashflow_Company only" xfId="3517"/>
    <cellStyle name="_Summary_Value_13Dec05_Q1 2008 - J027 - cash flow conso - WP_Note unrealized (update)_Note_R1_Aging_Q2_11" xfId="10144"/>
    <cellStyle name="_Summary_Value_13Dec05_Q1 2008 - J027 - cash flow conso - WP_Note unrealized (update)_Note_R1_Aging_Q2_11 2" xfId="12719"/>
    <cellStyle name="_Summary_Value_13Dec05_Q1 2008 - J027 - cash flow conso - WP_Note unrealized (update)_Note_R1_Aging_Q2_11 2_Cashflow_Company only" xfId="3514"/>
    <cellStyle name="_Summary_Value_13Dec05_Q1 2008 - J027 - cash flow conso - WP_Note unrealized (update)_Note_R1_Aging_Q2_11_Cashflow_Company only" xfId="3515"/>
    <cellStyle name="_Summary_Value_13Dec05_Q1 2008 - J027 - cash flow conso - WP_Note unrealized (update)_Note_R1_Aging_Q3_11" xfId="12111"/>
    <cellStyle name="_Summary_Value_13Dec05_Q1 2008 - J027 - cash flow conso - WP_Note unrealized (update)_Note_R1_Aging_Q3_11_Cashflow_Company only" xfId="3513"/>
    <cellStyle name="_Summary_Value_13Dec05_Q1 2008 - J027 - cash flow conso - WP_Note unrealized (update)_Note_R1_Aging_Q4" xfId="10145"/>
    <cellStyle name="_Summary_Value_13Dec05_Q1 2008 - J027 - cash flow conso - WP_Note unrealized (update)_Note_R1_Aging_Q4 2" xfId="11351"/>
    <cellStyle name="_Summary_Value_13Dec05_Q1 2008 - J027 - cash flow conso - WP_Note unrealized (update)_Note_R1_Aging_Q4 2_Cashflow_Company only" xfId="3512"/>
    <cellStyle name="_Summary_Value_13Dec05_Q1 2008 - J027 - cash flow conso - WP_Note unrealized (update)_Note_R1_Aging_Q4_Cashflow_Company only" xfId="4890"/>
    <cellStyle name="_Summary_Value_13Dec05_Q1 2008 - J027 - cash flow conso - WP_Note unrealized (update)_Q210_J032_Note R1_Unrealised" xfId="10146"/>
    <cellStyle name="_Summary_Value_13Dec05_Q1 2008 - J027 - cash flow conso - WP_Note unrealized (update)_Q210_J032_Note R1_Unrealised 2" xfId="12393"/>
    <cellStyle name="_Summary_Value_13Dec05_Q1 2008 - J027 - cash flow conso - WP_Note unrealized (update)_Q210_J032_Note R1_Unrealised 2_Cashflow_Company only" xfId="4564"/>
    <cellStyle name="_Summary_Value_13Dec05_Q1 2008 - J027 - cash flow conso - WP_Note unrealized (update)_Q210_J032_Note R1_Unrealised_Cashflow_Company only" xfId="4610"/>
    <cellStyle name="_Summary_Value_13Dec05_Q1 2008 - J027 - cash flow conso - WP_Note_Cash&amp;Cash equivalent" xfId="2654"/>
    <cellStyle name="_Summary_Value_13Dec05_Q1 2008 - J027 - cash flow conso - WP_Note_Cash&amp;Cash equivalent_Cashflow_Company only" xfId="5032"/>
    <cellStyle name="_Summary_Value_13Dec05_Q1 2008 - J027 - cash flow conso - WP_Q1_09_JAS Group_Note R2" xfId="10147"/>
    <cellStyle name="_Summary_Value_13Dec05_Q1 2008 - J027 - cash flow conso - WP_Q1_09_JAS Group_Note R2_Cashflow_Company only" xfId="4956"/>
    <cellStyle name="_Summary_Value_13Dec05_Q1 2008 - J027 - cash flow conso - WP_Q209_J027_Note group R2" xfId="10148"/>
    <cellStyle name="_Summary_Value_13Dec05_Q1 2008 - J027 - cash flow conso - WP_Q209_J027_Note group R2_Cashflow_Company only" xfId="3511"/>
    <cellStyle name="_Summary_Value_13Dec05_Q1 2008 - J027 - cash flow conso - WP_Q2-2010_TTT I_Note R3" xfId="7325"/>
    <cellStyle name="_Summary_Value_13Dec05_Q1 2008 - J027 - cash flow conso - WP_Q2-2010_TTT I_Note R3_Cashflow_Company only" xfId="3510"/>
    <cellStyle name="_Summary_Value_13Dec05_Q1 2008 - J027 - cash flow conso - WP_Q309_J032_Note R1_Audit (2)" xfId="10149"/>
    <cellStyle name="_Summary_Value_13Dec05_Q1 2008 - J027 - cash flow conso - WP_Q309_J032_Note R1_Audit (2) 2" xfId="11337"/>
    <cellStyle name="_Summary_Value_13Dec05_Q1 2008 - J027 - cash flow conso - WP_Q309_J032_Note R1_Audit (2) 2_Cashflow_Company only" xfId="3508"/>
    <cellStyle name="_Summary_Value_13Dec05_Q1 2008 - J027 - cash flow conso - WP_Q309_J032_Note R1_Audit (2) 3" xfId="10675"/>
    <cellStyle name="_Summary_Value_13Dec05_Q1 2008 - J027 - cash flow conso - WP_Q309_J032_Note R1_Audit (2) 3_Cashflow_Company only" xfId="3507"/>
    <cellStyle name="_Summary_Value_13Dec05_Q1 2008 - J027 - cash flow conso - WP_Q309_J032_Note R1_Audit (2)_Cashflow_Company only" xfId="3509"/>
    <cellStyle name="_Summary_Value_13Dec05_Q1 2008 - J027 - cash flow conso - WP_Q309_J032_Note R1_Audit (2)_JTS_Note R1_Q2Y2010" xfId="10150"/>
    <cellStyle name="_Summary_Value_13Dec05_Q1 2008 - J027 - cash flow conso - WP_Q309_J032_Note R1_Audit (2)_JTS_Note R1_Q2Y2010 2" xfId="12155"/>
    <cellStyle name="_Summary_Value_13Dec05_Q1 2008 - J027 - cash flow conso - WP_Q309_J032_Note R1_Audit (2)_JTS_Note R1_Q2Y2010 2_Cashflow_Company only" xfId="3505"/>
    <cellStyle name="_Summary_Value_13Dec05_Q1 2008 - J027 - cash flow conso - WP_Q309_J032_Note R1_Audit (2)_JTS_Note R1_Q2Y2010_Cashflow_Company only" xfId="3506"/>
    <cellStyle name="_Summary_Value_13Dec05_Q1 2008 - J027 - cash flow conso - WP_Q309_J032_Note R1_Audit (2)_Note_R1_Aging_Q2_11" xfId="10151"/>
    <cellStyle name="_Summary_Value_13Dec05_Q1 2008 - J027 - cash flow conso - WP_Q309_J032_Note R1_Audit (2)_Note_R1_Aging_Q2_11 2" xfId="13039"/>
    <cellStyle name="_Summary_Value_13Dec05_Q1 2008 - J027 - cash flow conso - WP_Q309_J032_Note R1_Audit (2)_Note_R1_Aging_Q2_11 2_Cashflow_Company only" xfId="3503"/>
    <cellStyle name="_Summary_Value_13Dec05_Q1 2008 - J027 - cash flow conso - WP_Q309_J032_Note R1_Audit (2)_Note_R1_Aging_Q2_11_Cashflow_Company only" xfId="3504"/>
    <cellStyle name="_Summary_Value_13Dec05_Q1 2008 - J027 - cash flow conso - WP_Q309_J032_Note R1_Audit (2)_Note_R1_Aging_Q3_11" xfId="11969"/>
    <cellStyle name="_Summary_Value_13Dec05_Q1 2008 - J027 - cash flow conso - WP_Q309_J032_Note R1_Audit (2)_Note_R1_Aging_Q3_11_Cashflow_Company only" xfId="3502"/>
    <cellStyle name="_Summary_Value_13Dec05_Q1 2008 - J027 - cash flow conso - WP_Q309_J032_Note R1_Audit (2)_Note_R1_Aging_Q4" xfId="10152"/>
    <cellStyle name="_Summary_Value_13Dec05_Q1 2008 - J027 - cash flow conso - WP_Q309_J032_Note R1_Audit (2)_Note_R1_Aging_Q4 2" xfId="12187"/>
    <cellStyle name="_Summary_Value_13Dec05_Q1 2008 - J027 - cash flow conso - WP_Q309_J032_Note R1_Audit (2)_Note_R1_Aging_Q4 2_Cashflow_Company only" xfId="3500"/>
    <cellStyle name="_Summary_Value_13Dec05_Q1 2008 - J027 - cash flow conso - WP_Q309_J032_Note R1_Audit (2)_Note_R1_Aging_Q4_Cashflow_Company only" xfId="3501"/>
    <cellStyle name="_Summary_Value_13Dec05_Q1 2008 - J027 - cash flow conso - WP_Q309_J032_Note R1_Audit (2)_Q210_J032_Note R1_Unrealised" xfId="10153"/>
    <cellStyle name="_Summary_Value_13Dec05_Q1 2008 - J027 - cash flow conso - WP_Q309_J032_Note R1_Audit (2)_Q210_J032_Note R1_Unrealised 2" xfId="13011"/>
    <cellStyle name="_Summary_Value_13Dec05_Q1 2008 - J027 - cash flow conso - WP_Q309_J032_Note R1_Audit (2)_Q210_J032_Note R1_Unrealised 2_Cashflow_Company only" xfId="3498"/>
    <cellStyle name="_Summary_Value_13Dec05_Q1 2008 - J027 - cash flow conso - WP_Q309_J032_Note R1_Audit (2)_Q210_J032_Note R1_Unrealised_Cashflow_Company only" xfId="3499"/>
    <cellStyle name="_Summary_Value_13Dec05_Q1 2008 - J027 - JI Group - Note R11" xfId="1119"/>
    <cellStyle name="_Summary_Value_13Dec05_Q1 2008 - J027 - JI Group - Note R11 2" xfId="2061"/>
    <cellStyle name="_Summary_Value_13Dec05_Q1 2008 - J027 - JI Group - Note R11 2_Cashflow_Company only" xfId="4889"/>
    <cellStyle name="_Summary_Value_13Dec05_Q1 2008 - J027 - JI Group - Note R11 3" xfId="10595"/>
    <cellStyle name="_Summary_Value_13Dec05_Q1 2008 - J027 - JI Group - Note R11 3_Cashflow_Company only" xfId="3496"/>
    <cellStyle name="_Summary_Value_13Dec05_Q1 2008 - J027 - JI Group - Note R11_(11)unrealised ex.rate" xfId="1120"/>
    <cellStyle name="_Summary_Value_13Dec05_Q1 2008 - J027 - JI Group - Note R11_(11)unrealised ex.rate 2" xfId="1121"/>
    <cellStyle name="_Summary_Value_13Dec05_Q1 2008 - J027 - JI Group - Note R11_(11)unrealised ex.rate 2_Cashflow_Company only" xfId="3494"/>
    <cellStyle name="_Summary_Value_13Dec05_Q1 2008 - J027 - JI Group - Note R11_(11)unrealised ex.rate 3" xfId="1122"/>
    <cellStyle name="_Summary_Value_13Dec05_Q1 2008 - J027 - JI Group - Note R11_(11)unrealised ex.rate 3_Cashflow_Company only" xfId="3493"/>
    <cellStyle name="_Summary_Value_13Dec05_Q1 2008 - J027 - JI Group - Note R11_(11)unrealised ex.rate 4" xfId="1123"/>
    <cellStyle name="_Summary_Value_13Dec05_Q1 2008 - J027 - JI Group - Note R11_(11)unrealised ex.rate 4_Cashflow_Company only" xfId="3492"/>
    <cellStyle name="_Summary_Value_13Dec05_Q1 2008 - J027 - JI Group - Note R11_(11)unrealised ex.rate 5" xfId="1124"/>
    <cellStyle name="_Summary_Value_13Dec05_Q1 2008 - J027 - JI Group - Note R11_(11)unrealised ex.rate 5_Cashflow_Company only" xfId="3491"/>
    <cellStyle name="_Summary_Value_13Dec05_Q1 2008 - J027 - JI Group - Note R11_(11)unrealised ex.rate_(2)Sum of cash&amp;cash equipvalent" xfId="1125"/>
    <cellStyle name="_Summary_Value_13Dec05_Q1 2008 - J027 - JI Group - Note R11_(11)unrealised ex.rate_(2)Sum of cash&amp;cash equipvalent 2" xfId="1126"/>
    <cellStyle name="_Summary_Value_13Dec05_Q1 2008 - J027 - JI Group - Note R11_(11)unrealised ex.rate_(2)Sum of cash&amp;cash equipvalent 2_Cashflow_Company only" xfId="3489"/>
    <cellStyle name="_Summary_Value_13Dec05_Q1 2008 - J027 - JI Group - Note R11_(11)unrealised ex.rate_(2)Sum of cash&amp;cash equipvalent 3" xfId="1127"/>
    <cellStyle name="_Summary_Value_13Dec05_Q1 2008 - J027 - JI Group - Note R11_(11)unrealised ex.rate_(2)Sum of cash&amp;cash equipvalent 3_Cashflow_Company only" xfId="3488"/>
    <cellStyle name="_Summary_Value_13Dec05_Q1 2008 - J027 - JI Group - Note R11_(11)unrealised ex.rate_(2)Sum of cash&amp;cash equipvalent 4" xfId="1128"/>
    <cellStyle name="_Summary_Value_13Dec05_Q1 2008 - J027 - JI Group - Note R11_(11)unrealised ex.rate_(2)Sum of cash&amp;cash equipvalent 4_Cashflow_Company only" xfId="3487"/>
    <cellStyle name="_Summary_Value_13Dec05_Q1 2008 - J027 - JI Group - Note R11_(11)unrealised ex.rate_(2)Sum of cash&amp;cash equipvalent 5" xfId="1129"/>
    <cellStyle name="_Summary_Value_13Dec05_Q1 2008 - J027 - JI Group - Note R11_(11)unrealised ex.rate_(2)Sum of cash&amp;cash equipvalent 5_Cashflow_Company only" xfId="3486"/>
    <cellStyle name="_Summary_Value_13Dec05_Q1 2008 - J027 - JI Group - Note R11_(11)unrealised ex.rate_(2)Sum of cash&amp;cash equipvalent_Cashflow_Company only" xfId="3490"/>
    <cellStyle name="_Summary_Value_13Dec05_Q1 2008 - J027 - JI Group - Note R11_(11)unrealised ex.rate_(3)Aging AR" xfId="1130"/>
    <cellStyle name="_Summary_Value_13Dec05_Q1 2008 - J027 - JI Group - Note R11_(11)unrealised ex.rate_(3)Aging AR 2" xfId="1131"/>
    <cellStyle name="_Summary_Value_13Dec05_Q1 2008 - J027 - JI Group - Note R11_(11)unrealised ex.rate_(3)Aging AR 2_Cashflow_Company only" xfId="3484"/>
    <cellStyle name="_Summary_Value_13Dec05_Q1 2008 - J027 - JI Group - Note R11_(11)unrealised ex.rate_(3)Aging AR 3" xfId="1132"/>
    <cellStyle name="_Summary_Value_13Dec05_Q1 2008 - J027 - JI Group - Note R11_(11)unrealised ex.rate_(3)Aging AR 3_Cashflow_Company only" xfId="3483"/>
    <cellStyle name="_Summary_Value_13Dec05_Q1 2008 - J027 - JI Group - Note R11_(11)unrealised ex.rate_(3)Aging AR 4" xfId="1133"/>
    <cellStyle name="_Summary_Value_13Dec05_Q1 2008 - J027 - JI Group - Note R11_(11)unrealised ex.rate_(3)Aging AR 4_Cashflow_Company only" xfId="3482"/>
    <cellStyle name="_Summary_Value_13Dec05_Q1 2008 - J027 - JI Group - Note R11_(11)unrealised ex.rate_(3)Aging AR 5" xfId="1134"/>
    <cellStyle name="_Summary_Value_13Dec05_Q1 2008 - J027 - JI Group - Note R11_(11)unrealised ex.rate_(3)Aging AR 5_Cashflow_Company only" xfId="3481"/>
    <cellStyle name="_Summary_Value_13Dec05_Q1 2008 - J027 - JI Group - Note R11_(11)unrealised ex.rate_(3)Aging AR_Cashflow_Company only" xfId="3485"/>
    <cellStyle name="_Summary_Value_13Dec05_Q1 2008 - J027 - JI Group - Note R11_(11)unrealised ex.rate_Cashflow_Company only" xfId="3495"/>
    <cellStyle name="_Summary_Value_13Dec05_Q1 2008 - J027 - JI Group - Note R11_(12) Detail cash flow" xfId="10443"/>
    <cellStyle name="_Summary_Value_13Dec05_Q1 2008 - J027 - JI Group - Note R11_(12) Detail cash flow_Cashflow_Company only" xfId="4888"/>
    <cellStyle name="_Summary_Value_13Dec05_Q1 2008 - J027 - JI Group - Note R11_(3)Selling and admin Q2_Y2009" xfId="10154"/>
    <cellStyle name="_Summary_Value_13Dec05_Q1 2008 - J027 - JI Group - Note R11_(3)Selling and admin Q2_Y2009 2" xfId="10444"/>
    <cellStyle name="_Summary_Value_13Dec05_Q1 2008 - J027 - JI Group - Note R11_(3)Selling and admin Q2_Y2009 2_Cashflow_Company only" xfId="3480"/>
    <cellStyle name="_Summary_Value_13Dec05_Q1 2008 - J027 - JI Group - Note R11_(3)Selling and admin Q2_Y2009_2010_JAS Group_R3_Expenses by nature 2009" xfId="10155"/>
    <cellStyle name="_Summary_Value_13Dec05_Q1 2008 - J027 - JI Group - Note R11_(3)Selling and admin Q2_Y2009_2010_JAS Group_R3_Expenses by nature 2009_Cashflow_Company only" xfId="3479"/>
    <cellStyle name="_Summary_Value_13Dec05_Q1 2008 - J027 - JI Group - Note R11_(3)Selling and admin Q2_Y2009_Cashflow_Company only" xfId="4681"/>
    <cellStyle name="_Summary_Value_13Dec05_Q1 2008 - J027 - JI Group - Note R11_(3)Selling and admin Q2_Y2009_Q209_J027_Note group R3" xfId="10156"/>
    <cellStyle name="_Summary_Value_13Dec05_Q1 2008 - J027 - JI Group - Note R11_(3)Selling and admin Q2_Y2009_Q209_J027_Note group R3 2" xfId="10445"/>
    <cellStyle name="_Summary_Value_13Dec05_Q1 2008 - J027 - JI Group - Note R11_(3)Selling and admin Q2_Y2009_Q209_J027_Note group R3 2_Cashflow_Company only" xfId="4987"/>
    <cellStyle name="_Summary_Value_13Dec05_Q1 2008 - J027 - JI Group - Note R11_(3)Selling and admin Q2_Y2009_Q209_J027_Note group R3_2010_JAS Group_R3_Expenses by nature 2009" xfId="10157"/>
    <cellStyle name="_Summary_Value_13Dec05_Q1 2008 - J027 - JI Group - Note R11_(3)Selling and admin Q2_Y2009_Q209_J027_Note group R3_2010_JAS Group_R3_Expenses by nature 2009_Cashflow_Company only" xfId="3477"/>
    <cellStyle name="_Summary_Value_13Dec05_Q1 2008 - J027 - JI Group - Note R11_(3)Selling and admin Q2_Y2009_Q209_J027_Note group R3_Cashflow_Company only" xfId="3478"/>
    <cellStyle name="_Summary_Value_13Dec05_Q1 2008 - J027 - JI Group - Note R11_2010_Q3_TTT I_Note R3." xfId="7326"/>
    <cellStyle name="_Summary_Value_13Dec05_Q1 2008 - J027 - JI Group - Note R11_2010_Q3_TTT I_Note R3._Cashflow_Company only" xfId="3476"/>
    <cellStyle name="_Summary_Value_13Dec05_Q1 2008 - J027 - JI Group - Note R11_2010_Q4_TTT I_Note R3" xfId="7327"/>
    <cellStyle name="_Summary_Value_13Dec05_Q1 2008 - J027 - JI Group - Note R11_2010_Q4_TTT I_Note R3_Cashflow_Company only" xfId="3475"/>
    <cellStyle name="_Summary_Value_13Dec05_Q1 2008 - J027 - JI Group - Note R11_Cashflow_Company only" xfId="3497"/>
    <cellStyle name="_Summary_Value_13Dec05_Q1 2008 - J027 - JI Group - Note R11_detail cash flow" xfId="7127"/>
    <cellStyle name="_Summary_Value_13Dec05_Q1 2008 - J027 - JI Group - Note R11_detail cash flow 2" xfId="10499"/>
    <cellStyle name="_Summary_Value_13Dec05_Q1 2008 - J027 - JI Group - Note R11_detail cash flow 2_Cashflow_Company only" xfId="3473"/>
    <cellStyle name="_Summary_Value_13Dec05_Q1 2008 - J027 - JI Group - Note R11_detail cash flow_Cashflow_Company only" xfId="3474"/>
    <cellStyle name="_Summary_Value_13Dec05_Q1 2008 - J027 - JI Group - Note R11_Note unrealized (update)" xfId="10158"/>
    <cellStyle name="_Summary_Value_13Dec05_Q1 2008 - J027 - JI Group - Note R11_Note unrealized (update) 2" xfId="12328"/>
    <cellStyle name="_Summary_Value_13Dec05_Q1 2008 - J027 - JI Group - Note R11_Note unrealized (update) 2_Cashflow_Company only" xfId="3471"/>
    <cellStyle name="_Summary_Value_13Dec05_Q1 2008 - J027 - JI Group - Note R11_Note unrealized (update) 3" xfId="12785"/>
    <cellStyle name="_Summary_Value_13Dec05_Q1 2008 - J027 - JI Group - Note R11_Note unrealized (update) 3_Cashflow_Company only" xfId="3470"/>
    <cellStyle name="_Summary_Value_13Dec05_Q1 2008 - J027 - JI Group - Note R11_Note unrealized (update)_Cashflow_Company only" xfId="3472"/>
    <cellStyle name="_Summary_Value_13Dec05_Q1 2008 - J027 - JI Group - Note R11_Note unrealized (update)_JTS_Note R1_Q2Y2010" xfId="10159"/>
    <cellStyle name="_Summary_Value_13Dec05_Q1 2008 - J027 - JI Group - Note R11_Note unrealized (update)_JTS_Note R1_Q2Y2010 2" xfId="13034"/>
    <cellStyle name="_Summary_Value_13Dec05_Q1 2008 - J027 - JI Group - Note R11_Note unrealized (update)_JTS_Note R1_Q2Y2010 2_Cashflow_Company only" xfId="3468"/>
    <cellStyle name="_Summary_Value_13Dec05_Q1 2008 - J027 - JI Group - Note R11_Note unrealized (update)_JTS_Note R1_Q2Y2010_Cashflow_Company only" xfId="3469"/>
    <cellStyle name="_Summary_Value_13Dec05_Q1 2008 - J027 - JI Group - Note R11_Note unrealized (update)_Note_R1_Aging_Q2_11" xfId="10160"/>
    <cellStyle name="_Summary_Value_13Dec05_Q1 2008 - J027 - JI Group - Note R11_Note unrealized (update)_Note_R1_Aging_Q2_11 2" xfId="11979"/>
    <cellStyle name="_Summary_Value_13Dec05_Q1 2008 - J027 - JI Group - Note R11_Note unrealized (update)_Note_R1_Aging_Q2_11 2_Cashflow_Company only" xfId="3466"/>
    <cellStyle name="_Summary_Value_13Dec05_Q1 2008 - J027 - JI Group - Note R11_Note unrealized (update)_Note_R1_Aging_Q2_11_Cashflow_Company only" xfId="3467"/>
    <cellStyle name="_Summary_Value_13Dec05_Q1 2008 - J027 - JI Group - Note R11_Note unrealized (update)_Note_R1_Aging_Q3_11" xfId="12944"/>
    <cellStyle name="_Summary_Value_13Dec05_Q1 2008 - J027 - JI Group - Note R11_Note unrealized (update)_Note_R1_Aging_Q3_11_Cashflow_Company only" xfId="3465"/>
    <cellStyle name="_Summary_Value_13Dec05_Q1 2008 - J027 - JI Group - Note R11_Note unrealized (update)_Note_R1_Aging_Q4" xfId="10161"/>
    <cellStyle name="_Summary_Value_13Dec05_Q1 2008 - J027 - JI Group - Note R11_Note unrealized (update)_Note_R1_Aging_Q4 2" xfId="11431"/>
    <cellStyle name="_Summary_Value_13Dec05_Q1 2008 - J027 - JI Group - Note R11_Note unrealized (update)_Note_R1_Aging_Q4 2_Cashflow_Company only" xfId="3463"/>
    <cellStyle name="_Summary_Value_13Dec05_Q1 2008 - J027 - JI Group - Note R11_Note unrealized (update)_Note_R1_Aging_Q4_Cashflow_Company only" xfId="3464"/>
    <cellStyle name="_Summary_Value_13Dec05_Q1 2008 - J027 - JI Group - Note R11_Note unrealized (update)_Q210_J032_Note R1_Unrealised" xfId="10162"/>
    <cellStyle name="_Summary_Value_13Dec05_Q1 2008 - J027 - JI Group - Note R11_Note unrealized (update)_Q210_J032_Note R1_Unrealised 2" xfId="11576"/>
    <cellStyle name="_Summary_Value_13Dec05_Q1 2008 - J027 - JI Group - Note R11_Note unrealized (update)_Q210_J032_Note R1_Unrealised 2_Cashflow_Company only" xfId="3462"/>
    <cellStyle name="_Summary_Value_13Dec05_Q1 2008 - J027 - JI Group - Note R11_Note unrealized (update)_Q210_J032_Note R1_Unrealised_Cashflow_Company only" xfId="4887"/>
    <cellStyle name="_Summary_Value_13Dec05_Q1 2008 - J027 - JI Group - Note R11_Note_Cash&amp;Cash equivalent" xfId="2010"/>
    <cellStyle name="_Summary_Value_13Dec05_Q1 2008 - J027 - JI Group - Note R11_Note_Cash&amp;Cash equivalent_Cashflow_Company only" xfId="5022"/>
    <cellStyle name="_Summary_Value_13Dec05_Q1 2008 - J027 - JI Group - Note R11_Q1_09_JAS Group_Note R2" xfId="10163"/>
    <cellStyle name="_Summary_Value_13Dec05_Q1 2008 - J027 - JI Group - Note R11_Q1_09_JAS Group_Note R2_Cashflow_Company only" xfId="3461"/>
    <cellStyle name="_Summary_Value_13Dec05_Q1 2008 - J027 - JI Group - Note R11_Q209_J027_Note group R2" xfId="10164"/>
    <cellStyle name="_Summary_Value_13Dec05_Q1 2008 - J027 - JI Group - Note R11_Q209_J027_Note group R2_Cashflow_Company only" xfId="3460"/>
    <cellStyle name="_Summary_Value_13Dec05_Q1 2008 - J027 - JI Group - Note R11_Q2-2010_TTT I_Note R3" xfId="7328"/>
    <cellStyle name="_Summary_Value_13Dec05_Q1 2008 - J027 - JI Group - Note R11_Q2-2010_TTT I_Note R3_Cashflow_Company only" xfId="3459"/>
    <cellStyle name="_Summary_Value_13Dec05_Q1 2008 - J027 - JI Group - Note R11_Q309_J032_Note R1_Audit (2)" xfId="10165"/>
    <cellStyle name="_Summary_Value_13Dec05_Q1 2008 - J027 - JI Group - Note R11_Q309_J032_Note R1_Audit (2) 2" xfId="11807"/>
    <cellStyle name="_Summary_Value_13Dec05_Q1 2008 - J027 - JI Group - Note R11_Q309_J032_Note R1_Audit (2) 2_Cashflow_Company only" xfId="3457"/>
    <cellStyle name="_Summary_Value_13Dec05_Q1 2008 - J027 - JI Group - Note R11_Q309_J032_Note R1_Audit (2) 3" xfId="12741"/>
    <cellStyle name="_Summary_Value_13Dec05_Q1 2008 - J027 - JI Group - Note R11_Q309_J032_Note R1_Audit (2) 3_Cashflow_Company only" xfId="3456"/>
    <cellStyle name="_Summary_Value_13Dec05_Q1 2008 - J027 - JI Group - Note R11_Q309_J032_Note R1_Audit (2)_Cashflow_Company only" xfId="3458"/>
    <cellStyle name="_Summary_Value_13Dec05_Q1 2008 - J027 - JI Group - Note R11_Q309_J032_Note R1_Audit (2)_JTS_Note R1_Q2Y2010" xfId="10166"/>
    <cellStyle name="_Summary_Value_13Dec05_Q1 2008 - J027 - JI Group - Note R11_Q309_J032_Note R1_Audit (2)_JTS_Note R1_Q2Y2010 2" xfId="11299"/>
    <cellStyle name="_Summary_Value_13Dec05_Q1 2008 - J027 - JI Group - Note R11_Q309_J032_Note R1_Audit (2)_JTS_Note R1_Q2Y2010 2_Cashflow_Company only" xfId="3454"/>
    <cellStyle name="_Summary_Value_13Dec05_Q1 2008 - J027 - JI Group - Note R11_Q309_J032_Note R1_Audit (2)_JTS_Note R1_Q2Y2010_Cashflow_Company only" xfId="3455"/>
    <cellStyle name="_Summary_Value_13Dec05_Q1 2008 - J027 - JI Group - Note R11_Q309_J032_Note R1_Audit (2)_Note_R1_Aging_Q2_11" xfId="10167"/>
    <cellStyle name="_Summary_Value_13Dec05_Q1 2008 - J027 - JI Group - Note R11_Q309_J032_Note R1_Audit (2)_Note_R1_Aging_Q2_11 2" xfId="12154"/>
    <cellStyle name="_Summary_Value_13Dec05_Q1 2008 - J027 - JI Group - Note R11_Q309_J032_Note R1_Audit (2)_Note_R1_Aging_Q2_11 2_Cashflow_Company only" xfId="3452"/>
    <cellStyle name="_Summary_Value_13Dec05_Q1 2008 - J027 - JI Group - Note R11_Q309_J032_Note R1_Audit (2)_Note_R1_Aging_Q2_11_Cashflow_Company only" xfId="3453"/>
    <cellStyle name="_Summary_Value_13Dec05_Q1 2008 - J027 - JI Group - Note R11_Q309_J032_Note R1_Audit (2)_Note_R1_Aging_Q3_11" xfId="12369"/>
    <cellStyle name="_Summary_Value_13Dec05_Q1 2008 - J027 - JI Group - Note R11_Q309_J032_Note R1_Audit (2)_Note_R1_Aging_Q3_11_Cashflow_Company only" xfId="3451"/>
    <cellStyle name="_Summary_Value_13Dec05_Q1 2008 - J027 - JI Group - Note R11_Q309_J032_Note R1_Audit (2)_Note_R1_Aging_Q4" xfId="10168"/>
    <cellStyle name="_Summary_Value_13Dec05_Q1 2008 - J027 - JI Group - Note R11_Q309_J032_Note R1_Audit (2)_Note_R1_Aging_Q4 2" xfId="11416"/>
    <cellStyle name="_Summary_Value_13Dec05_Q1 2008 - J027 - JI Group - Note R11_Q309_J032_Note R1_Audit (2)_Note_R1_Aging_Q4 2_Cashflow_Company only" xfId="3449"/>
    <cellStyle name="_Summary_Value_13Dec05_Q1 2008 - J027 - JI Group - Note R11_Q309_J032_Note R1_Audit (2)_Note_R1_Aging_Q4_Cashflow_Company only" xfId="3450"/>
    <cellStyle name="_Summary_Value_13Dec05_Q1 2008 - J027 - JI Group - Note R11_Q309_J032_Note R1_Audit (2)_Q210_J032_Note R1_Unrealised" xfId="10169"/>
    <cellStyle name="_Summary_Value_13Dec05_Q1 2008 - J027 - JI Group - Note R11_Q309_J032_Note R1_Audit (2)_Q210_J032_Note R1_Unrealised 2" xfId="11259"/>
    <cellStyle name="_Summary_Value_13Dec05_Q1 2008 - J027 - JI Group - Note R11_Q309_J032_Note R1_Audit (2)_Q210_J032_Note R1_Unrealised 2_Cashflow_Company only" xfId="3447"/>
    <cellStyle name="_Summary_Value_13Dec05_Q1 2008 - J027 - JI Group - Note R11_Q309_J032_Note R1_Audit (2)_Q210_J032_Note R1_Unrealised_Cashflow_Company only" xfId="3448"/>
    <cellStyle name="_Summary_Value_13Dec05_Q1_09_JAS Group_Note R2" xfId="10170"/>
    <cellStyle name="_Summary_Value_13Dec05_Q1_09_JAS Group_Note R2_Cashflow_Company only" xfId="4886"/>
    <cellStyle name="_Summary_Value_13Dec05_Q2 2008 - J027 - JI Group - Note R11" xfId="6217"/>
    <cellStyle name="_Summary_Value_13Dec05_Q2 2008 - J027 - JI Group - Note R11_Cashflow_Company only" xfId="3446"/>
    <cellStyle name="_Summary_Value_13Dec05_Q209_J027_Note group R2" xfId="10171"/>
    <cellStyle name="_Summary_Value_13Dec05_Q209_J027_Note group R2_Cashflow_Company only" xfId="4821"/>
    <cellStyle name="_Summary_Value_13Dec05_Q2-2010_TTT I_Note R3" xfId="7329"/>
    <cellStyle name="_Summary_Value_13Dec05_Q2-2010_TTT I_Note R3_Cashflow_Company only" xfId="4781"/>
    <cellStyle name="_Summary_Value_13Dec05_Q3 2008 - J027 - JI Group - Note R1" xfId="6218"/>
    <cellStyle name="_Summary_Value_13Dec05_Q3 2008 - J027 - JI Group - Note R1_Cashflow_Company only" xfId="4981"/>
    <cellStyle name="_Summary_Value_13Dec05_Q3 2008 - J027 - JI Group - Note R11" xfId="6219"/>
    <cellStyle name="_Summary_Value_13Dec05_Q3 2008 - J027 - JI Group - Note R11_Cashflow_Company only" xfId="5023"/>
    <cellStyle name="_Summary_Value_13Dec05_Q309_J032_Note R1_Audit (2)" xfId="10172"/>
    <cellStyle name="_Summary_Value_13Dec05_Q309_J032_Note R1_Audit (2) 2" xfId="11905"/>
    <cellStyle name="_Summary_Value_13Dec05_Q309_J032_Note R1_Audit (2) 2_Cashflow_Company only" xfId="3444"/>
    <cellStyle name="_Summary_Value_13Dec05_Q309_J032_Note R1_Audit (2) 3" xfId="11601"/>
    <cellStyle name="_Summary_Value_13Dec05_Q309_J032_Note R1_Audit (2) 3_Cashflow_Company only" xfId="3443"/>
    <cellStyle name="_Summary_Value_13Dec05_Q309_J032_Note R1_Audit (2)_Cashflow_Company only" xfId="3445"/>
    <cellStyle name="_Summary_Value_13Dec05_Q309_J032_Note R1_Audit (2)_JTS_Note R1_Q2Y2010" xfId="10173"/>
    <cellStyle name="_Summary_Value_13Dec05_Q309_J032_Note R1_Audit (2)_JTS_Note R1_Q2Y2010 2" xfId="12199"/>
    <cellStyle name="_Summary_Value_13Dec05_Q309_J032_Note R1_Audit (2)_JTS_Note R1_Q2Y2010 2_Cashflow_Company only" xfId="3441"/>
    <cellStyle name="_Summary_Value_13Dec05_Q309_J032_Note R1_Audit (2)_JTS_Note R1_Q2Y2010_Cashflow_Company only" xfId="3442"/>
    <cellStyle name="_Summary_Value_13Dec05_Q309_J032_Note R1_Audit (2)_Note_R1_Aging_Q2_11" xfId="10174"/>
    <cellStyle name="_Summary_Value_13Dec05_Q309_J032_Note R1_Audit (2)_Note_R1_Aging_Q2_11 2" xfId="12428"/>
    <cellStyle name="_Summary_Value_13Dec05_Q309_J032_Note R1_Audit (2)_Note_R1_Aging_Q2_11 2_Cashflow_Company only" xfId="3439"/>
    <cellStyle name="_Summary_Value_13Dec05_Q309_J032_Note R1_Audit (2)_Note_R1_Aging_Q2_11_Cashflow_Company only" xfId="3440"/>
    <cellStyle name="_Summary_Value_13Dec05_Q309_J032_Note R1_Audit (2)_Note_R1_Aging_Q3_11" xfId="12222"/>
    <cellStyle name="_Summary_Value_13Dec05_Q309_J032_Note R1_Audit (2)_Note_R1_Aging_Q3_11_Cashflow_Company only" xfId="3438"/>
    <cellStyle name="_Summary_Value_13Dec05_Q309_J032_Note R1_Audit (2)_Note_R1_Aging_Q4" xfId="10175"/>
    <cellStyle name="_Summary_Value_13Dec05_Q309_J032_Note R1_Audit (2)_Note_R1_Aging_Q4 2" xfId="11701"/>
    <cellStyle name="_Summary_Value_13Dec05_Q309_J032_Note R1_Audit (2)_Note_R1_Aging_Q4 2_Cashflow_Company only" xfId="3436"/>
    <cellStyle name="_Summary_Value_13Dec05_Q309_J032_Note R1_Audit (2)_Note_R1_Aging_Q4_Cashflow_Company only" xfId="3437"/>
    <cellStyle name="_Summary_Value_13Dec05_Q309_J032_Note R1_Audit (2)_Q210_J032_Note R1_Unrealised" xfId="10176"/>
    <cellStyle name="_Summary_Value_13Dec05_Q309_J032_Note R1_Audit (2)_Q210_J032_Note R1_Unrealised 2" xfId="11901"/>
    <cellStyle name="_Summary_Value_13Dec05_Q309_J032_Note R1_Audit (2)_Q210_J032_Note R1_Unrealised 2_Cashflow_Company only" xfId="3434"/>
    <cellStyle name="_Summary_Value_13Dec05_Q309_J032_Note R1_Audit (2)_Q210_J032_Note R1_Unrealised_Cashflow_Company only" xfId="3435"/>
    <cellStyle name="_Summary_Value_13Dec05_Q3-2011_TTT BB_Note R1" xfId="12657"/>
    <cellStyle name="_Summary_Value_13Dec05_Q3-2011_TTT BB_Note R1_Cashflow_Company only" xfId="3433"/>
    <cellStyle name="_Summary_Value_13Dec05_R11_Detail cash flow" xfId="1135"/>
    <cellStyle name="_Summary_Value_13Dec05_R11_Detail cash flow 2" xfId="10596"/>
    <cellStyle name="_Summary_Value_13Dec05_R11_Detail cash flow 2_Cashflow_Company only" xfId="3431"/>
    <cellStyle name="_Summary_Value_13Dec05_R11_Detail cash flow_(2)Sum of cash&amp;cash equivalent" xfId="1136"/>
    <cellStyle name="_Summary_Value_13Dec05_R11_Detail cash flow_(2)Sum of cash&amp;cash equivalent_Cashflow_Company only" xfId="4885"/>
    <cellStyle name="_Summary_Value_13Dec05_R11_Detail cash flow_Cashflow_Company only" xfId="3432"/>
    <cellStyle name="_Summary_Value_13Dec05_RD" xfId="12516"/>
    <cellStyle name="_Summary_Value_13Dec05_RD_Cashflow_Company only" xfId="3430"/>
    <cellStyle name="_Summary_Value_13Dec05_Y2008_JI Group - Note R11" xfId="6220"/>
    <cellStyle name="_Summary_Value_13Dec05_Y2008_JI Group - Note R11_Cashflow_Company only" xfId="3429"/>
    <cellStyle name="_Sup ss" xfId="8220"/>
    <cellStyle name="_Sup ss_Aging AR Internet_30 Sep 10" xfId="8221"/>
    <cellStyle name="_Sup ss_Aging AR Internet_30 Sep 10_Cashflow_Company only" xfId="3427"/>
    <cellStyle name="_Sup ss_Cashflow_Company only" xfId="3428"/>
    <cellStyle name="_Tax-TTTBB_07-2009" xfId="8222"/>
    <cellStyle name="_Tax-TTTBB_07-2009_100%" xfId="8223"/>
    <cellStyle name="_Tax-TTTBB_07-2009_100%_AR-Shop (2)" xfId="8224"/>
    <cellStyle name="_Tax-TTTBB_07-2009_100%_AR-Shop (2)_Cashflow_Company only" xfId="3424"/>
    <cellStyle name="_Tax-TTTBB_07-2009_100%_AR-Shop RO10" xfId="8225"/>
    <cellStyle name="_Tax-TTTBB_07-2009_100%_AR-Shop RO10_Cashflow_Company only" xfId="3423"/>
    <cellStyle name="_Tax-TTTBB_07-2009_100%_Cashflow_Company only" xfId="3425"/>
    <cellStyle name="_Tax-TTTBB_07-2009_201006(95)" xfId="8226"/>
    <cellStyle name="_Tax-TTTBB_07-2009_201006(95)_AR-Shop (2)" xfId="8227"/>
    <cellStyle name="_Tax-TTTBB_07-2009_201006(95)_AR-Shop (2)_Cashflow_Company only" xfId="3421"/>
    <cellStyle name="_Tax-TTTBB_07-2009_201006(95)_AR-Shop RO10" xfId="8228"/>
    <cellStyle name="_Tax-TTTBB_07-2009_201006(95)_AR-Shop RO10_Cashflow_Company only" xfId="3420"/>
    <cellStyle name="_Tax-TTTBB_07-2009_201006(95)_Cashflow_Company only" xfId="3422"/>
    <cellStyle name="_Tax-TTTBB_07-2009_AR-Shop (2)" xfId="8229"/>
    <cellStyle name="_Tax-TTTBB_07-2009_AR-Shop (2)_Cashflow_Company only" xfId="3419"/>
    <cellStyle name="_Tax-TTTBB_07-2009_AR-Shop RO10" xfId="8230"/>
    <cellStyle name="_Tax-TTTBB_07-2009_AR-Shop RO10_Cashflow_Company only" xfId="3418"/>
    <cellStyle name="_Tax-TTTBB_07-2009_Book1" xfId="8231"/>
    <cellStyle name="_Tax-TTTBB_07-2009_Book1_AR-Shop (2)" xfId="8232"/>
    <cellStyle name="_Tax-TTTBB_07-2009_Book1_AR-Shop (2)_Cashflow_Company only" xfId="3416"/>
    <cellStyle name="_Tax-TTTBB_07-2009_Book1_AR-Shop RO10" xfId="8233"/>
    <cellStyle name="_Tax-TTTBB_07-2009_Book1_AR-Shop RO10_Cashflow_Company only" xfId="3415"/>
    <cellStyle name="_Tax-TTTBB_07-2009_Book1_Cashflow_Company only" xfId="3417"/>
    <cellStyle name="_Tax-TTTBB_07-2009_Cashflow_Company only" xfId="3426"/>
    <cellStyle name="_Tax-TTTBB_07-2009_TTTIRO1062010" xfId="8234"/>
    <cellStyle name="_Tax-TTTBB_07-2009_TTTIRO1062010_AR-Shop (2)" xfId="8235"/>
    <cellStyle name="_Tax-TTTBB_07-2009_TTTIRO1062010_AR-Shop (2)_Cashflow_Company only" xfId="4672"/>
    <cellStyle name="_Tax-TTTBB_07-2009_TTTIRO1062010_AR-Shop RO10" xfId="8236"/>
    <cellStyle name="_Tax-TTTBB_07-2009_TTTIRO1062010_AR-Shop RO10_Cashflow_Company only" xfId="3414"/>
    <cellStyle name="_Tax-TTTBB_07-2009_TTTIRO1062010_Cashflow_Company only" xfId="4884"/>
    <cellStyle name="_Tax-TTTBB_07-2009_ใบแนบ ภพ.30-June2010" xfId="8240"/>
    <cellStyle name="_Tax-TTTBB_07-2009_ใบแนบ ภพ.30-June2010_Cashflow_Company only" xfId="3411"/>
    <cellStyle name="_Tax-TTTBB_07-2009_ยกมา" xfId="8241"/>
    <cellStyle name="_Tax-TTTBB_07-2009_ยกมา_AR-Shop (2)" xfId="8242"/>
    <cellStyle name="_Tax-TTTBB_07-2009_ยกมา_AR-Shop (2)_Cashflow_Company only" xfId="3409"/>
    <cellStyle name="_Tax-TTTBB_07-2009_ยกมา_AR-Shop RO10" xfId="8243"/>
    <cellStyle name="_Tax-TTTBB_07-2009_ยกมา_AR-Shop RO10_Cashflow_Company only" xfId="3408"/>
    <cellStyle name="_Tax-TTTBB_07-2009_ยกมา_Cashflow_Company only" xfId="3410"/>
    <cellStyle name="_Tax-TTTBB_07-2009_รายงานใบลดหนี้ TI และ ภาษีขาย SS-เดือน มิ.ย. ครั้งที่ 1 (CN_TI_newReceipt_SS_Val_2010_0601-0630)" xfId="8252"/>
    <cellStyle name="_Tax-TTTBB_07-2009_รายงานใบลดหนี้ TI และ ภาษีขาย SS-เดือน มิ.ย. ครั้งที่ 1 (CN_TI_newReceipt_SS_Val_2010_0601-0630)_AR-Shop (2)" xfId="8253"/>
    <cellStyle name="_Tax-TTTBB_07-2009_รายงานใบลดหนี้ TI และ ภาษีขาย SS-เดือน มิ.ย. ครั้งที่ 1 (CN_TI_newReceipt_SS_Val_2010_0601-0630)_AR-Shop (2)_Cashflow_Company only" xfId="3398"/>
    <cellStyle name="_Tax-TTTBB_07-2009_รายงานใบลดหนี้ TI และ ภาษีขาย SS-เดือน มิ.ย. ครั้งที่ 1 (CN_TI_newReceipt_SS_Val_2010_0601-0630)_AR-Shop RO10" xfId="8254"/>
    <cellStyle name="_Tax-TTTBB_07-2009_รายงานใบลดหนี้ TI และ ภาษีขาย SS-เดือน มิ.ย. ครั้งที่ 1 (CN_TI_newReceipt_SS_Val_2010_0601-0630)_AR-Shop RO10_Cashflow_Company only" xfId="3397"/>
    <cellStyle name="_Tax-TTTBB_07-2009_รายงานใบลดหนี้ TI และ ภาษีขาย SS-เดือน มิ.ย. ครั้งที่ 1 (CN_TI_newReceipt_SS_Val_2010_0601-0630)_Cashflow_Company only" xfId="3399"/>
    <cellStyle name="_Tax-TTTBB_07-2009_รายงานใบลดหนี้ TI และ ภาษีขาย SS-เดือน เม.ย. ครั้งที่ 1 (CN_TI_newReceipt_SS_Val_20100402-19)" xfId="8244"/>
    <cellStyle name="_Tax-TTTBB_07-2009_รายงานใบลดหนี้ TI และ ภาษีขาย SS-เดือน เม.ย. ครั้งที่ 1 (CN_TI_newReceipt_SS_Val_20100402-19)_Aging AR Internet_30 Sep 10" xfId="8245"/>
    <cellStyle name="_Tax-TTTBB_07-2009_รายงานใบลดหนี้ TI และ ภาษีขาย SS-เดือน เม.ย. ครั้งที่ 1 (CN_TI_newReceipt_SS_Val_20100402-19)_Aging AR Internet_30 Sep 10_Cashflow_Company only" xfId="3406"/>
    <cellStyle name="_Tax-TTTBB_07-2009_รายงานใบลดหนี้ TI และ ภาษีขาย SS-เดือน เม.ย. ครั้งที่ 1 (CN_TI_newReceipt_SS_Val_20100402-19)_AR-Shop (2)" xfId="8246"/>
    <cellStyle name="_Tax-TTTBB_07-2009_รายงานใบลดหนี้ TI และ ภาษีขาย SS-เดือน เม.ย. ครั้งที่ 1 (CN_TI_newReceipt_SS_Val_20100402-19)_AR-Shop (2)_Cashflow_Company only" xfId="3405"/>
    <cellStyle name="_Tax-TTTBB_07-2009_รายงานใบลดหนี้ TI และ ภาษีขาย SS-เดือน เม.ย. ครั้งที่ 1 (CN_TI_newReceipt_SS_Val_20100402-19)_AR-Shop RO10" xfId="8247"/>
    <cellStyle name="_Tax-TTTBB_07-2009_รายงานใบลดหนี้ TI และ ภาษีขาย SS-เดือน เม.ย. ครั้งที่ 1 (CN_TI_newReceipt_SS_Val_20100402-19)_AR-Shop RO10_Cashflow_Company only" xfId="3404"/>
    <cellStyle name="_Tax-TTTBB_07-2009_รายงานใบลดหนี้ TI และ ภาษีขาย SS-เดือน เม.ย. ครั้งที่ 1 (CN_TI_newReceipt_SS_Val_20100402-19)_Cashflow_Company only" xfId="3407"/>
    <cellStyle name="_Tax-TTTBB_07-2009_รายงานใบลดหนี้ TI และ ภาษีขาย SS-เดือน เม.ย. ครั้งที่ 2 (CN_TI_newReceipt_SS_Val_2010_0420-0501)" xfId="8248"/>
    <cellStyle name="_Tax-TTTBB_07-2009_รายงานใบลดหนี้ TI และ ภาษีขาย SS-เดือน เม.ย. ครั้งที่ 2 (CN_TI_newReceipt_SS_Val_2010_0420-0501)_Aging AR Internet_30 Sep 10" xfId="8249"/>
    <cellStyle name="_Tax-TTTBB_07-2009_รายงานใบลดหนี้ TI และ ภาษีขาย SS-เดือน เม.ย. ครั้งที่ 2 (CN_TI_newReceipt_SS_Val_2010_0420-0501)_Aging AR Internet_30 Sep 10_Cashflow_Company only" xfId="3402"/>
    <cellStyle name="_Tax-TTTBB_07-2009_รายงานใบลดหนี้ TI และ ภาษีขาย SS-เดือน เม.ย. ครั้งที่ 2 (CN_TI_newReceipt_SS_Val_2010_0420-0501)_AR-Shop (2)" xfId="8250"/>
    <cellStyle name="_Tax-TTTBB_07-2009_รายงานใบลดหนี้ TI และ ภาษีขาย SS-เดือน เม.ย. ครั้งที่ 2 (CN_TI_newReceipt_SS_Val_2010_0420-0501)_AR-Shop (2)_Cashflow_Company only" xfId="3401"/>
    <cellStyle name="_Tax-TTTBB_07-2009_รายงานใบลดหนี้ TI และ ภาษีขาย SS-เดือน เม.ย. ครั้งที่ 2 (CN_TI_newReceipt_SS_Val_2010_0420-0501)_AR-Shop RO10" xfId="8251"/>
    <cellStyle name="_Tax-TTTBB_07-2009_รายงานใบลดหนี้ TI และ ภาษีขาย SS-เดือน เม.ย. ครั้งที่ 2 (CN_TI_newReceipt_SS_Val_2010_0420-0501)_AR-Shop RO10_Cashflow_Company only" xfId="3400"/>
    <cellStyle name="_Tax-TTTBB_07-2009_รายงานใบลดหนี้ TI และ ภาษีขาย SS-เดือน เม.ย. ครั้งที่ 2 (CN_TI_newReceipt_SS_Val_2010_0420-0501)_Cashflow_Company only" xfId="3403"/>
    <cellStyle name="_Tax-TTTBB_07-2009_โหลดจากระบบ" xfId="8237"/>
    <cellStyle name="_Tax-TTTBB_07-2009_โหลดจากระบบ_AR-Shop (2)" xfId="8238"/>
    <cellStyle name="_Tax-TTTBB_07-2009_โหลดจากระบบ_AR-Shop (2)_Cashflow_Company only" xfId="3412"/>
    <cellStyle name="_Tax-TTTBB_07-2009_โหลดจากระบบ_AR-Shop RO10" xfId="8239"/>
    <cellStyle name="_Tax-TTTBB_07-2009_โหลดจากระบบ_AR-Shop RO10_Cashflow_Company only" xfId="4973"/>
    <cellStyle name="_Tax-TTTBB_07-2009_โหลดจากระบบ_Cashflow_Company only" xfId="3413"/>
    <cellStyle name="_TELLIN Rack Layout V20041214" xfId="1137"/>
    <cellStyle name="_TELLIN Rack Layout V20041214 2" xfId="10597"/>
    <cellStyle name="_TELLIN Rack Layout V20041214 2_Cashflow_Company only" xfId="3396"/>
    <cellStyle name="_TELLIN Rack Layout V20041214_Cashflow_Company only" xfId="4883"/>
    <cellStyle name="_TTT BB Price summary to JTS_030206" xfId="1138"/>
    <cellStyle name="_TTT BB Price summary to JTS_030206 2" xfId="10598"/>
    <cellStyle name="_TTT BB Price summary to JTS_030206 2_Cashflow_Company only" xfId="3395"/>
    <cellStyle name="_TTT BB Price summary to JTS_030206_Cashflow_Company only" xfId="5004"/>
    <cellStyle name="_TTTSS xxx cost sheetG.SHDSL 50 sets" xfId="2140"/>
    <cellStyle name="_TTTSS xxx cost sheetG.SHDSL 50 sets 2" xfId="10847"/>
    <cellStyle name="_TTTSS xxx cost sheetG.SHDSL 50 sets 2_Cashflow_Company only" xfId="3393"/>
    <cellStyle name="_TTTSS xxx cost sheetG.SHDSL 50 sets_Cashflow_Company only" xfId="3394"/>
    <cellStyle name="_UIN综合智能网USAU报价模板-040318修改版" xfId="1139"/>
    <cellStyle name="_UIN综合智能网USAU报价模板-040318修改版 2" xfId="10599"/>
    <cellStyle name="_UIN综合智能网USAU报价模板-040318修改版 2_Cashflow_Company only" xfId="3391"/>
    <cellStyle name="_UIN综合智能网USAU报价模板-040318修改版_Cashflow_Company only" xfId="3392"/>
    <cellStyle name="_VAT-RO10" xfId="8255"/>
    <cellStyle name="_VAT-RO10_AGING BB Mar" xfId="8256"/>
    <cellStyle name="_VAT-RO10_AGING BB Mar_Cashflow_Company only" xfId="3389"/>
    <cellStyle name="_VAT-RO10_AR Aging_Mar 2011" xfId="8257"/>
    <cellStyle name="_VAT-RO10_AR Aging_Mar 2011_Cashflow_Company only" xfId="3388"/>
    <cellStyle name="_VAT-RO10_Cashflow_Company only" xfId="3390"/>
    <cellStyle name="_VATRO3" xfId="8258"/>
    <cellStyle name="_VATRO3 2" xfId="12486"/>
    <cellStyle name="_VATRO3 2_Cashflow_Company only" xfId="3386"/>
    <cellStyle name="_VATRO3_AGING BB Mar" xfId="8259"/>
    <cellStyle name="_VATRO3_AGING BB Mar_Cashflow_Company only" xfId="3385"/>
    <cellStyle name="_VATRO3_AR Aging_Mar 2011" xfId="8260"/>
    <cellStyle name="_VATRO3_AR Aging_Mar 2011_Cashflow_Company only" xfId="3384"/>
    <cellStyle name="_VATRO3_AR-Shop (2)" xfId="8261"/>
    <cellStyle name="_VATRO3_AR-Shop (2)_Cashflow_Company only" xfId="3383"/>
    <cellStyle name="_VATRO3_AR-Shop RO10" xfId="8262"/>
    <cellStyle name="_VATRO3_AR-Shop RO10_Cashflow_Company only" xfId="3382"/>
    <cellStyle name="_VATRO3_Cashflow_Company only" xfId="3387"/>
    <cellStyle name="_VATRO3_invoicing Plan_IS 130810" xfId="11540"/>
    <cellStyle name="_VATRO3_invoicing Plan_IS 130810_Cashflow_Company only" xfId="3381"/>
    <cellStyle name="_VATRO3_invoicing Plan_Transport 160810" xfId="11444"/>
    <cellStyle name="_VATRO3_invoicing Plan_Transport 160810_Cashflow_Company only" xfId="4882"/>
    <cellStyle name="_VATRO3_invoicing Plan_Transport 230610 (Ball)" xfId="11752"/>
    <cellStyle name="_VATRO3_invoicing Plan_Transport 230610 (Ball)_Cashflow_Company only" xfId="3380"/>
    <cellStyle name="_VATRO3_จดทะเบียนสาขาTTTI" xfId="8270"/>
    <cellStyle name="_VATRO3_จดทะเบียนสาขาTTTI (2)" xfId="8271"/>
    <cellStyle name="_VATRO3_จดทะเบียนสาขาTTTI (2)_Aging AR Internet_30 Sep 10" xfId="8272"/>
    <cellStyle name="_VATRO3_จดทะเบียนสาขาTTTI (2)_Aging AR Internet_30 Sep 10_Cashflow_Company only" xfId="3372"/>
    <cellStyle name="_VATRO3_จดทะเบียนสาขาTTTI (2)_AR-Shop (2)" xfId="8273"/>
    <cellStyle name="_VATRO3_จดทะเบียนสาขาTTTI (2)_AR-Shop (2)_Cashflow_Company only" xfId="3371"/>
    <cellStyle name="_VATRO3_จดทะเบียนสาขาTTTI (2)_AR-Shop RO10" xfId="8274"/>
    <cellStyle name="_VATRO3_จดทะเบียนสาขาTTTI (2)_AR-Shop RO10_Cashflow_Company only" xfId="3370"/>
    <cellStyle name="_VATRO3_จดทะเบียนสาขาTTTI (2)_Cashflow_Company only" xfId="3373"/>
    <cellStyle name="_VATRO3_จดทะเบียนสาขาTTTI_AR-Leased Line at Oct010" xfId="8275"/>
    <cellStyle name="_VATRO3_จดทะเบียนสาขาTTTI_AR-Leased Line at Oct010_Cashflow_Company only" xfId="3369"/>
    <cellStyle name="_VATRO3_จดทะเบียนสาขาTTTI_AR-Leased Line at Sep2010" xfId="8276"/>
    <cellStyle name="_VATRO3_จดทะเบียนสาขาTTTI_AR-Leased Line at Sep2010_Cashflow_Company only" xfId="3368"/>
    <cellStyle name="_VATRO3_จดทะเบียนสาขาTTTI_AR-Shop (2)" xfId="8277"/>
    <cellStyle name="_VATRO3_จดทะเบียนสาขาTTTI_AR-Shop (2)_Cashflow_Company only" xfId="3367"/>
    <cellStyle name="_VATRO3_จดทะเบียนสาขาTTTI_AR-Shop RO10" xfId="8278"/>
    <cellStyle name="_VATRO3_จดทะเบียนสาขาTTTI_AR-Shop RO10_Cashflow_Company only" xfId="3366"/>
    <cellStyle name="_VATRO3_จดทะเบียนสาขาTTTI_Cashflow_Company only" xfId="3374"/>
    <cellStyle name="_VATRO3_จดทะเบียนสาขาTTTI_เดือน 052010" xfId="8279"/>
    <cellStyle name="_VATRO3_จดทะเบียนสาขาTTTI_เดือน 052010_Aging AR Internet_30 Sep 10" xfId="8280"/>
    <cellStyle name="_VATRO3_จดทะเบียนสาขาTTTI_เดือน 052010_Aging AR Internet_30 Sep 10_Cashflow_Company only" xfId="4881"/>
    <cellStyle name="_VATRO3_จดทะเบียนสาขาTTTI_เดือน 052010_Cashflow_Company only" xfId="3365"/>
    <cellStyle name="_VATRO3_จดทะเบียนสาขาTTTI_ปรับปรุง Bill-062010" xfId="8281"/>
    <cellStyle name="_VATRO3_จดทะเบียนสาขาTTTI_ปรับปรุง Bill-062010_Aging AR Internet_30 Sep 10" xfId="8282"/>
    <cellStyle name="_VATRO3_จดทะเบียนสาขาTTTI_ปรับปรุง Bill-062010_Aging AR Internet_30 Sep 10_Cashflow_Company only" xfId="3363"/>
    <cellStyle name="_VATRO3_จดทะเบียนสาขาTTTI_ปรับปรุง Bill-062010_Cashflow_Company only" xfId="3364"/>
    <cellStyle name="_VATRO3_เดือน 072010" xfId="8263"/>
    <cellStyle name="_VATRO3_เดือน 072010_Aging AR Internet_30 Sep 10" xfId="8264"/>
    <cellStyle name="_VATRO3_เดือน 072010_Aging AR Internet_30 Sep 10_Cashflow_Company only" xfId="5044"/>
    <cellStyle name="_VATRO3_เดือน 072010_Cashflow_Company only" xfId="5014"/>
    <cellStyle name="_VATRO3_เดือน 082010" xfId="8265"/>
    <cellStyle name="_VATRO3_เดือน 082010_Aging AR Internet_30 Sep 10" xfId="8266"/>
    <cellStyle name="_VATRO3_เดือน 082010_Aging AR Internet_30 Sep 10_Cashflow_Company only" xfId="3378"/>
    <cellStyle name="_VATRO3_เดือน 082010_Cashflow_Company only" xfId="3379"/>
    <cellStyle name="_VATRO3_เดือน 092010" xfId="8267"/>
    <cellStyle name="_VATRO3_เดือน 092010_Aging AR Internet_30 Sep 10" xfId="8268"/>
    <cellStyle name="_VATRO3_เดือน 092010_Aging AR Internet_30 Sep 10_Cashflow_Company only" xfId="3376"/>
    <cellStyle name="_VATRO3_เดือน 092010_Cashflow_Company only" xfId="3377"/>
    <cellStyle name="_VATRO3_ใบแนบ ภพ.30-June2010" xfId="8269"/>
    <cellStyle name="_VATRO3_ใบแนบ ภพ.30-June2010_Cashflow_Company only" xfId="3375"/>
    <cellStyle name="_VATRO3_รายงานใบลดหนี้ TI และ ภาษีขาย SS-เดือน มิ.ย. ครั้งที่ 1 (CN_TI_newReceipt_SS_Val_2010_0601-0630)" xfId="8291"/>
    <cellStyle name="_VATRO3_รายงานใบลดหนี้ TI และ ภาษีขาย SS-เดือน มิ.ย. ครั้งที่ 1 (CN_TI_newReceipt_SS_Val_2010_0601-0630)_AR-Shop (2)" xfId="8292"/>
    <cellStyle name="_VATRO3_รายงานใบลดหนี้ TI และ ภาษีขาย SS-เดือน มิ.ย. ครั้งที่ 1 (CN_TI_newReceipt_SS_Val_2010_0601-0630)_AR-Shop (2)_Cashflow_Company only" xfId="3353"/>
    <cellStyle name="_VATRO3_รายงานใบลดหนี้ TI และ ภาษีขาย SS-เดือน มิ.ย. ครั้งที่ 1 (CN_TI_newReceipt_SS_Val_2010_0601-0630)_AR-Shop RO10" xfId="8293"/>
    <cellStyle name="_VATRO3_รายงานใบลดหนี้ TI และ ภาษีขาย SS-เดือน มิ.ย. ครั้งที่ 1 (CN_TI_newReceipt_SS_Val_2010_0601-0630)_AR-Shop RO10_Cashflow_Company only" xfId="3352"/>
    <cellStyle name="_VATRO3_รายงานใบลดหนี้ TI และ ภาษีขาย SS-เดือน มิ.ย. ครั้งที่ 1 (CN_TI_newReceipt_SS_Val_2010_0601-0630)_Cashflow_Company only" xfId="3354"/>
    <cellStyle name="_VATRO3_รายงานใบลดหนี้ TI และ ภาษีขาย SS-เดือน เม.ย. ครั้งที่ 1 (CN_TI_newReceipt_SS_Val_20100402-19)" xfId="8283"/>
    <cellStyle name="_VATRO3_รายงานใบลดหนี้ TI และ ภาษีขาย SS-เดือน เม.ย. ครั้งที่ 1 (CN_TI_newReceipt_SS_Val_20100402-19)_Aging AR Internet_30 Sep 10" xfId="8284"/>
    <cellStyle name="_VATRO3_รายงานใบลดหนี้ TI และ ภาษีขาย SS-เดือน เม.ย. ครั้งที่ 1 (CN_TI_newReceipt_SS_Val_20100402-19)_Aging AR Internet_30 Sep 10_Cashflow_Company only" xfId="3361"/>
    <cellStyle name="_VATRO3_รายงานใบลดหนี้ TI และ ภาษีขาย SS-เดือน เม.ย. ครั้งที่ 1 (CN_TI_newReceipt_SS_Val_20100402-19)_AR-Shop (2)" xfId="8285"/>
    <cellStyle name="_VATRO3_รายงานใบลดหนี้ TI และ ภาษีขาย SS-เดือน เม.ย. ครั้งที่ 1 (CN_TI_newReceipt_SS_Val_20100402-19)_AR-Shop (2)_Cashflow_Company only" xfId="3360"/>
    <cellStyle name="_VATRO3_รายงานใบลดหนี้ TI และ ภาษีขาย SS-เดือน เม.ย. ครั้งที่ 1 (CN_TI_newReceipt_SS_Val_20100402-19)_AR-Shop RO10" xfId="8286"/>
    <cellStyle name="_VATRO3_รายงานใบลดหนี้ TI และ ภาษีขาย SS-เดือน เม.ย. ครั้งที่ 1 (CN_TI_newReceipt_SS_Val_20100402-19)_AR-Shop RO10_Cashflow_Company only" xfId="3359"/>
    <cellStyle name="_VATRO3_รายงานใบลดหนี้ TI และ ภาษีขาย SS-เดือน เม.ย. ครั้งที่ 1 (CN_TI_newReceipt_SS_Val_20100402-19)_Cashflow_Company only" xfId="3362"/>
    <cellStyle name="_VATRO3_รายงานใบลดหนี้ TI และ ภาษีขาย SS-เดือน เม.ย. ครั้งที่ 2 (CN_TI_newReceipt_SS_Val_2010_0420-0501)" xfId="8287"/>
    <cellStyle name="_VATRO3_รายงานใบลดหนี้ TI และ ภาษีขาย SS-เดือน เม.ย. ครั้งที่ 2 (CN_TI_newReceipt_SS_Val_2010_0420-0501)_Aging AR Internet_30 Sep 10" xfId="8288"/>
    <cellStyle name="_VATRO3_รายงานใบลดหนี้ TI และ ภาษีขาย SS-เดือน เม.ย. ครั้งที่ 2 (CN_TI_newReceipt_SS_Val_2010_0420-0501)_Aging AR Internet_30 Sep 10_Cashflow_Company only" xfId="3357"/>
    <cellStyle name="_VATRO3_รายงานใบลดหนี้ TI และ ภาษีขาย SS-เดือน เม.ย. ครั้งที่ 2 (CN_TI_newReceipt_SS_Val_2010_0420-0501)_AR-Shop (2)" xfId="8289"/>
    <cellStyle name="_VATRO3_รายงานใบลดหนี้ TI และ ภาษีขาย SS-เดือน เม.ย. ครั้งที่ 2 (CN_TI_newReceipt_SS_Val_2010_0420-0501)_AR-Shop (2)_Cashflow_Company only" xfId="3356"/>
    <cellStyle name="_VATRO3_รายงานใบลดหนี้ TI และ ภาษีขาย SS-เดือน เม.ย. ครั้งที่ 2 (CN_TI_newReceipt_SS_Val_2010_0420-0501)_AR-Shop RO10" xfId="8290"/>
    <cellStyle name="_VATRO3_รายงานใบลดหนี้ TI และ ภาษีขาย SS-เดือน เม.ย. ครั้งที่ 2 (CN_TI_newReceipt_SS_Val_2010_0420-0501)_AR-Shop RO10_Cashflow_Company only" xfId="3355"/>
    <cellStyle name="_VATRO3_รายงานใบลดหนี้ TI และ ภาษีขาย SS-เดือน เม.ย. ครั้งที่ 2 (CN_TI_newReceipt_SS_Val_2010_0420-0501)_Cashflow_Company only" xfId="3358"/>
    <cellStyle name="_VAT-ยื่นรวมสนง" xfId="8294"/>
    <cellStyle name="_VAT-ยื่นรวมสนง_AGING BB Mar" xfId="8295"/>
    <cellStyle name="_VAT-ยื่นรวมสนง_AGING BB Mar_Cashflow_Company only" xfId="3350"/>
    <cellStyle name="_VAT-ยื่นรวมสนง_AR Aging_Mar 2011" xfId="8296"/>
    <cellStyle name="_VAT-ยื่นรวมสนง_AR Aging_Mar 2011_Cashflow_Company only" xfId="3349"/>
    <cellStyle name="_VAT-ยื่นรวมสนง_AR-Shop (2)" xfId="8297"/>
    <cellStyle name="_VAT-ยื่นรวมสนง_AR-Shop (2)_Cashflow_Company only" xfId="4880"/>
    <cellStyle name="_VAT-ยื่นรวมสนง_AR-Shop RO10" xfId="8298"/>
    <cellStyle name="_VAT-ยื่นรวมสนง_AR-Shop RO10_Cashflow_Company only" xfId="3348"/>
    <cellStyle name="_VAT-ยื่นรวมสนง_Cashflow_Company only" xfId="3351"/>
    <cellStyle name="_VAT-ยื่นรวมสนง_ใบแนบ ภพ.30-June2010" xfId="8299"/>
    <cellStyle name="_VAT-ยื่นรวมสนง_ใบแนบ ภพ.30-June2010_Cashflow_Company only" xfId="3347"/>
    <cellStyle name="_VAT-ยื่นรวมสนง_รายงานใบลดหนี้ TI และ ภาษีขาย SS-เดือน มิ.ย. ครั้งที่ 1 (CN_TI_newReceipt_SS_Val_2010_0601-0630)" xfId="8308"/>
    <cellStyle name="_VAT-ยื่นรวมสนง_รายงานใบลดหนี้ TI และ ภาษีขาย SS-เดือน มิ.ย. ครั้งที่ 1 (CN_TI_newReceipt_SS_Val_2010_0601-0630)_AR-Shop (2)" xfId="8309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338"/>
    <cellStyle name="_VAT-ยื่นรวมสนง_รายงานใบลดหนี้ TI และ ภาษีขาย SS-เดือน มิ.ย. ครั้งที่ 1 (CN_TI_newReceipt_SS_Val_2010_0601-0630)_AR-Shop RO10" xfId="8310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337"/>
    <cellStyle name="_VAT-ยื่นรวมสนง_รายงานใบลดหนี้ TI และ ภาษีขาย SS-เดือน มิ.ย. ครั้งที่ 1 (CN_TI_newReceipt_SS_Val_2010_0601-0630)_Cashflow_Company only" xfId="3339"/>
    <cellStyle name="_VAT-ยื่นรวมสนง_รายงานใบลดหนี้ TI และ ภาษีขาย SS-เดือน เม.ย. ครั้งที่ 1 (CN_TI_newReceipt_SS_Val_20100402-19)" xfId="8300"/>
    <cellStyle name="_VAT-ยื่นรวมสนง_รายงานใบลดหนี้ TI และ ภาษีขาย SS-เดือน เม.ย. ครั้งที่ 1 (CN_TI_newReceipt_SS_Val_20100402-19)_Aging AR Internet_30 Sep 10" xfId="8301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5029"/>
    <cellStyle name="_VAT-ยื่นรวมสนง_รายงานใบลดหนี้ TI และ ภาษีขาย SS-เดือน เม.ย. ครั้งที่ 1 (CN_TI_newReceipt_SS_Val_20100402-19)_AR-Shop (2)" xfId="8302"/>
    <cellStyle name="_VAT-ยื่นรวมสนง_รายงานใบลดหนี้ TI และ ภาษีขาย SS-เดือน เม.ย. ครั้งที่ 1 (CN_TI_newReceipt_SS_Val_20100402-19)_AR-Shop (2)_Cashflow_Company only" xfId="3345"/>
    <cellStyle name="_VAT-ยื่นรวมสนง_รายงานใบลดหนี้ TI และ ภาษีขาย SS-เดือน เม.ย. ครั้งที่ 1 (CN_TI_newReceipt_SS_Val_20100402-19)_AR-Shop RO10" xfId="8303"/>
    <cellStyle name="_VAT-ยื่นรวมสนง_รายงานใบลดหนี้ TI และ ภาษีขาย SS-เดือน เม.ย. ครั้งที่ 1 (CN_TI_newReceipt_SS_Val_20100402-19)_AR-Shop RO10_Cashflow_Company only" xfId="3344"/>
    <cellStyle name="_VAT-ยื่นรวมสนง_รายงานใบลดหนี้ TI และ ภาษีขาย SS-เดือน เม.ย. ครั้งที่ 1 (CN_TI_newReceipt_SS_Val_20100402-19)_Cashflow_Company only" xfId="3346"/>
    <cellStyle name="_VAT-ยื่นรวมสนง_รายงานใบลดหนี้ TI และ ภาษีขาย SS-เดือน เม.ย. ครั้งที่ 2 (CN_TI_newReceipt_SS_Val_2010_0420-0501)" xfId="8304"/>
    <cellStyle name="_VAT-ยื่นรวมสนง_รายงานใบลดหนี้ TI และ ภาษีขาย SS-เดือน เม.ย. ครั้งที่ 2 (CN_TI_newReceipt_SS_Val_2010_0420-0501)_Aging AR Internet_30 Sep 10" xfId="8305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342"/>
    <cellStyle name="_VAT-ยื่นรวมสนง_รายงานใบลดหนี้ TI และ ภาษีขาย SS-เดือน เม.ย. ครั้งที่ 2 (CN_TI_newReceipt_SS_Val_2010_0420-0501)_AR-Shop (2)" xfId="8306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341"/>
    <cellStyle name="_VAT-ยื่นรวมสนง_รายงานใบลดหนี้ TI และ ภาษีขาย SS-เดือน เม.ย. ครั้งที่ 2 (CN_TI_newReceipt_SS_Val_2010_0420-0501)_AR-Shop RO10" xfId="8307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340"/>
    <cellStyle name="_VAT-ยื่นรวมสนง_รายงานใบลดหนี้ TI และ ภาษีขาย SS-เดือน เม.ย. ครั้งที่ 2 (CN_TI_newReceipt_SS_Val_2010_0420-0501)_Cashflow_Company only" xfId="3343"/>
    <cellStyle name="_Y2008_JI Group - Note R11" xfId="6221"/>
    <cellStyle name="_Y2008_JI Group - Note R11_Cashflow_Company only" xfId="3336"/>
    <cellStyle name="_แก้ไขยอดที่ซ้ำ RO5 1-200909" xfId="8316"/>
    <cellStyle name="_แก้ไขยอดที่ซ้ำ RO5 1-200909_AR-Leased Line at Oct010" xfId="8317"/>
    <cellStyle name="_แก้ไขยอดที่ซ้ำ RO5 1-200909_AR-Leased Line at Oct010_Cashflow_Company only" xfId="3330"/>
    <cellStyle name="_แก้ไขยอดที่ซ้ำ RO5 1-200909_AR-Leased Line at Sep2010" xfId="8318"/>
    <cellStyle name="_แก้ไขยอดที่ซ้ำ RO5 1-200909_AR-Leased Line at Sep2010_Cashflow_Company only" xfId="5067"/>
    <cellStyle name="_แก้ไขยอดที่ซ้ำ RO5 1-200909_AR-Shop (2)" xfId="8319"/>
    <cellStyle name="_แก้ไขยอดที่ซ้ำ RO5 1-200909_AR-Shop (2)_Cashflow_Company only" xfId="3329"/>
    <cellStyle name="_แก้ไขยอดที่ซ้ำ RO5 1-200909_AR-Shop RO10" xfId="8320"/>
    <cellStyle name="_แก้ไขยอดที่ซ้ำ RO5 1-200909_AR-Shop RO10_Cashflow_Company only" xfId="3328"/>
    <cellStyle name="_แก้ไขยอดที่ซ้ำ RO5 1-200909_Cashflow_Company only" xfId="4879"/>
    <cellStyle name="_แก้ไขยอดที่ซ้ำ RO5 1-200909_Summary ro10 bay" xfId="8321"/>
    <cellStyle name="_แก้ไขยอดที่ซ้ำ RO5 1-200909_Summary ro10 bay_Cashflow_Company only" xfId="3327"/>
    <cellStyle name="_แก้ไขยอดที่ซ้ำ RO5 1-200909_summary-TTTI100% (triple3)-1" xfId="8322"/>
    <cellStyle name="_แก้ไขยอดที่ซ้ำ RO5 1-200909_summary-TTTI100% (triple3)-1_Cashflow_Company only" xfId="3326"/>
    <cellStyle name="_แก้ไขยอดที่ซ้ำ RO5 1-200909_TTTI 100%_RO1-10" xfId="8323"/>
    <cellStyle name="_แก้ไขยอดที่ซ้ำ RO5 1-200909_TTTI 100%_RO1-10_Cashflow_Company only" xfId="3325"/>
    <cellStyle name="_แก้ไขยอดที่ซ้ำ RO5 1-200909_เดือน 052010" xfId="8324"/>
    <cellStyle name="_แก้ไขยอดที่ซ้ำ RO5 1-200909_เดือน 052010_Aging AR Internet_30 Sep 10" xfId="8325"/>
    <cellStyle name="_แก้ไขยอดที่ซ้ำ RO5 1-200909_เดือน 052010_Aging AR Internet_30 Sep 10_Cashflow_Company only" xfId="3323"/>
    <cellStyle name="_แก้ไขยอดที่ซ้ำ RO5 1-200909_เดือน 052010_Cashflow_Company only" xfId="3324"/>
    <cellStyle name="_แก้ไขยอดที่ซ้ำ RO5 1-200909_ปรับปรุง Bill-062010" xfId="8326"/>
    <cellStyle name="_แก้ไขยอดที่ซ้ำ RO5 1-200909_ปรับปรุง Bill-062010_Aging AR Internet_30 Sep 10" xfId="8327"/>
    <cellStyle name="_แก้ไขยอดที่ซ้ำ RO5 1-200909_ปรับปรุง Bill-062010_Aging AR Internet_30 Sep 10_Cashflow_Company only" xfId="3321"/>
    <cellStyle name="_แก้ไขยอดที่ซ้ำ RO5 1-200909_ปรับปรุง Bill-062010_Cashflow_Company only" xfId="3322"/>
    <cellStyle name="_แก้ไขยอดที่ซ้ำ RO5 1-200909_สรุปเช็ค+กระทบ STE. RO10 เดือน มกราคม 54" xfId="8328"/>
    <cellStyle name="_แก้ไขยอดที่ซ้ำ RO5 1-200909_สรุปเช็ค+กระทบ STE. RO10 เดือน มกราคม 54_Cashflow_Company only" xfId="3320"/>
    <cellStyle name="_ข้อมูลใบลดหนี้ 200910" xfId="8354"/>
    <cellStyle name="_ข้อมูลใบลดหนี้ 200910_100%" xfId="8355"/>
    <cellStyle name="_ข้อมูลใบลดหนี้ 200910_100%_AR-Shop (2)" xfId="8356"/>
    <cellStyle name="_ข้อมูลใบลดหนี้ 200910_100%_AR-Shop (2)_Cashflow_Company only" xfId="3294"/>
    <cellStyle name="_ข้อมูลใบลดหนี้ 200910_100%_AR-Shop RO10" xfId="8357"/>
    <cellStyle name="_ข้อมูลใบลดหนี้ 200910_100%_AR-Shop RO10_Cashflow_Company only" xfId="3293"/>
    <cellStyle name="_ข้อมูลใบลดหนี้ 200910_100%_Cashflow_Company only" xfId="3295"/>
    <cellStyle name="_ข้อมูลใบลดหนี้ 200910_201006(95)" xfId="8358"/>
    <cellStyle name="_ข้อมูลใบลดหนี้ 200910_201006(95)_AR-Shop (2)" xfId="8359"/>
    <cellStyle name="_ข้อมูลใบลดหนี้ 200910_201006(95)_AR-Shop (2)_Cashflow_Company only" xfId="3291"/>
    <cellStyle name="_ข้อมูลใบลดหนี้ 200910_201006(95)_AR-Shop RO10" xfId="8360"/>
    <cellStyle name="_ข้อมูลใบลดหนี้ 200910_201006(95)_AR-Shop RO10_Cashflow_Company only" xfId="3290"/>
    <cellStyle name="_ข้อมูลใบลดหนี้ 200910_201006(95)_Cashflow_Company only" xfId="3292"/>
    <cellStyle name="_ข้อมูลใบลดหนี้ 200910_AR-Shop (2)" xfId="8361"/>
    <cellStyle name="_ข้อมูลใบลดหนี้ 200910_AR-Shop (2)_Cashflow_Company only" xfId="3289"/>
    <cellStyle name="_ข้อมูลใบลดหนี้ 200910_AR-Shop RO10" xfId="8362"/>
    <cellStyle name="_ข้อมูลใบลดหนี้ 200910_AR-Shop RO10_Cashflow_Company only" xfId="3288"/>
    <cellStyle name="_ข้อมูลใบลดหนี้ 200910_Book1" xfId="8363"/>
    <cellStyle name="_ข้อมูลใบลดหนี้ 200910_Book1_AR-Shop (2)" xfId="8364"/>
    <cellStyle name="_ข้อมูลใบลดหนี้ 200910_Book1_AR-Shop (2)_Cashflow_Company only" xfId="3286"/>
    <cellStyle name="_ข้อมูลใบลดหนี้ 200910_Book1_AR-Shop RO10" xfId="8365"/>
    <cellStyle name="_ข้อมูลใบลดหนี้ 200910_Book1_AR-Shop RO10_Cashflow_Company only" xfId="3285"/>
    <cellStyle name="_ข้อมูลใบลดหนี้ 200910_Book1_Cashflow_Company only" xfId="3287"/>
    <cellStyle name="_ข้อมูลใบลดหนี้ 200910_Cashflow_Company only" xfId="3296"/>
    <cellStyle name="_ข้อมูลใบลดหนี้ 200910_TTTIRO1062010" xfId="8366"/>
    <cellStyle name="_ข้อมูลใบลดหนี้ 200910_TTTIRO1062010_AR-Shop (2)" xfId="8367"/>
    <cellStyle name="_ข้อมูลใบลดหนี้ 200910_TTTIRO1062010_AR-Shop (2)_Cashflow_Company only" xfId="3283"/>
    <cellStyle name="_ข้อมูลใบลดหนี้ 200910_TTTIRO1062010_AR-Shop RO10" xfId="8368"/>
    <cellStyle name="_ข้อมูลใบลดหนี้ 200910_TTTIRO1062010_AR-Shop RO10_Cashflow_Company only" xfId="4876"/>
    <cellStyle name="_ข้อมูลใบลดหนี้ 200910_TTTIRO1062010_Cashflow_Company only" xfId="3284"/>
    <cellStyle name="_ข้อมูลใบลดหนี้ 200910_ใบแนบ ภพ.30-June2010" xfId="8372"/>
    <cellStyle name="_ข้อมูลใบลดหนี้ 200910_ใบแนบ ภพ.30-June2010_Cashflow_Company only" xfId="3280"/>
    <cellStyle name="_ข้อมูลใบลดหนี้ 200910_ยกมา" xfId="8373"/>
    <cellStyle name="_ข้อมูลใบลดหนี้ 200910_ยกมา_AR-Shop (2)" xfId="8374"/>
    <cellStyle name="_ข้อมูลใบลดหนี้ 200910_ยกมา_AR-Shop (2)_Cashflow_Company only" xfId="3278"/>
    <cellStyle name="_ข้อมูลใบลดหนี้ 200910_ยกมา_AR-Shop RO10" xfId="8375"/>
    <cellStyle name="_ข้อมูลใบลดหนี้ 200910_ยกมา_AR-Shop RO10_Cashflow_Company only" xfId="4670"/>
    <cellStyle name="_ข้อมูลใบลดหนี้ 200910_ยกมา_Cashflow_Company only" xfId="3279"/>
    <cellStyle name="_ข้อมูลใบลดหนี้ 200910_รายงานใบลดหนี้ TI และ ภาษีขาย SS-เดือน มิ.ย. ครั้งที่ 1 (CN_TI_newReceipt_SS_Val_2010_0601-0630)" xfId="8384"/>
    <cellStyle name="_ข้อมูลใบลดหนี้ 200910_รายงานใบลดหนี้ TI และ ภาษีขาย SS-เดือน มิ.ย. ครั้งที่ 1 (CN_TI_newReceipt_SS_Val_2010_0601-0630)_AR-Shop (2)" xfId="8385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269"/>
    <cellStyle name="_ข้อมูลใบลดหนี้ 200910_รายงานใบลดหนี้ TI และ ภาษีขาย SS-เดือน มิ.ย. ครั้งที่ 1 (CN_TI_newReceipt_SS_Val_2010_0601-0630)_AR-Shop RO10" xfId="8386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268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270"/>
    <cellStyle name="_ข้อมูลใบลดหนี้ 200910_รายงานใบลดหนี้ TI และ ภาษีขาย SS-เดือน เม.ย. ครั้งที่ 1 (CN_TI_newReceipt_SS_Val_20100402-19)" xfId="8376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377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276"/>
    <cellStyle name="_ข้อมูลใบลดหนี้ 200910_รายงานใบลดหนี้ TI และ ภาษีขาย SS-เดือน เม.ย. ครั้งที่ 1 (CN_TI_newReceipt_SS_Val_20100402-19)_AR-Shop (2)" xfId="8378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275"/>
    <cellStyle name="_ข้อมูลใบลดหนี้ 200910_รายงานใบลดหนี้ TI และ ภาษีขาย SS-เดือน เม.ย. ครั้งที่ 1 (CN_TI_newReceipt_SS_Val_20100402-19)_AR-Shop RO10" xfId="8379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5039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277"/>
    <cellStyle name="_ข้อมูลใบลดหนี้ 200910_รายงานใบลดหนี้ TI และ ภาษีขาย SS-เดือน เม.ย. ครั้งที่ 2 (CN_TI_newReceipt_SS_Val_2010_0420-0501)" xfId="8380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381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273"/>
    <cellStyle name="_ข้อมูลใบลดหนี้ 200910_รายงานใบลดหนี้ TI และ ภาษีขาย SS-เดือน เม.ย. ครั้งที่ 2 (CN_TI_newReceipt_SS_Val_2010_0420-0501)_AR-Shop (2)" xfId="8382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272"/>
    <cellStyle name="_ข้อมูลใบลดหนี้ 200910_รายงานใบลดหนี้ TI และ ภาษีขาย SS-เดือน เม.ย. ครั้งที่ 2 (CN_TI_newReceipt_SS_Val_2010_0420-0501)_AR-Shop RO10" xfId="8383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271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274"/>
    <cellStyle name="_ข้อมูลใบลดหนี้ 200910_โหลดจากระบบ" xfId="8369"/>
    <cellStyle name="_ข้อมูลใบลดหนี้ 200910_โหลดจากระบบ_AR-Shop (2)" xfId="8370"/>
    <cellStyle name="_ข้อมูลใบลดหนี้ 200910_โหลดจากระบบ_AR-Shop (2)_Cashflow_Company only" xfId="3282"/>
    <cellStyle name="_ข้อมูลใบลดหนี้ 200910_โหลดจากระบบ_AR-Shop RO10" xfId="8371"/>
    <cellStyle name="_ข้อมูลใบลดหนี้ 200910_โหลดจากระบบ_AR-Shop RO10_Cashflow_Company only" xfId="3281"/>
    <cellStyle name="_ข้อมูลใบลดหนี้ 200910_โหลดจากระบบ_Cashflow_Company only" xfId="4680"/>
    <cellStyle name="_ขายหน้าร้าน" xfId="8387"/>
    <cellStyle name="_ขายหน้าร้าน RO1052010" xfId="8388"/>
    <cellStyle name="_ขายหน้าร้าน RO1052010_AR-Shop (2)" xfId="8389"/>
    <cellStyle name="_ขายหน้าร้าน RO1052010_AR-Shop (2)_Cashflow_Company only" xfId="3265"/>
    <cellStyle name="_ขายหน้าร้าน RO1052010_AR-Shop RO10" xfId="8390"/>
    <cellStyle name="_ขายหน้าร้าน RO1052010_AR-Shop RO10_Cashflow_Company only" xfId="3264"/>
    <cellStyle name="_ขายหน้าร้าน RO1052010_Cashflow_Company only" xfId="3266"/>
    <cellStyle name="_ขายหน้าร้าน_AR-Shop (2)" xfId="8391"/>
    <cellStyle name="_ขายหน้าร้าน_AR-Shop (2)_Cashflow_Company only" xfId="3263"/>
    <cellStyle name="_ขายหน้าร้าน_AR-Shop RO10" xfId="8392"/>
    <cellStyle name="_ขายหน้าร้าน_AR-Shop RO10_Cashflow_Company only" xfId="3262"/>
    <cellStyle name="_ขายหน้าร้าน_Cashflow_Company only" xfId="3267"/>
    <cellStyle name="_จดทะเบียนสาขา" xfId="8393"/>
    <cellStyle name="_จดทะเบียนสาขา (4)" xfId="8394"/>
    <cellStyle name="_จดทะเบียนสาขา (4)_AGING BB Mar" xfId="8395"/>
    <cellStyle name="_จดทะเบียนสาขา (4)_AGING BB Mar_Cashflow_Company only" xfId="4874"/>
    <cellStyle name="_จดทะเบียนสาขา (4)_AR Aging_Mar 2011" xfId="8396"/>
    <cellStyle name="_จดทะเบียนสาขา (4)_AR Aging_Mar 2011_Cashflow_Company only" xfId="3259"/>
    <cellStyle name="_จดทะเบียนสาขา (4)_AR-Shop (2)" xfId="8397"/>
    <cellStyle name="_จดทะเบียนสาขา (4)_AR-Shop (2)_Cashflow_Company only" xfId="5072"/>
    <cellStyle name="_จดทะเบียนสาขา (4)_AR-Shop RO10" xfId="8398"/>
    <cellStyle name="_จดทะเบียนสาขา (4)_AR-Shop RO10_Cashflow_Company only" xfId="3258"/>
    <cellStyle name="_จดทะเบียนสาขา (4)_Cashflow_Company only" xfId="3260"/>
    <cellStyle name="_จดทะเบียนสาขา (4)_ใบแนบ ภพ.30-June2010" xfId="8399"/>
    <cellStyle name="_จดทะเบียนสาขา (4)_ใบแนบ ภพ.30-June2010_Cashflow_Company only" xfId="3257"/>
    <cellStyle name="_จดทะเบียนสาขา (4)_รายงานใบลดหนี้ TI และ ภาษีขาย SS-เดือน มิ.ย. ครั้งที่ 1 (CN_TI_newReceipt_SS_Val_2010_0601-0630)" xfId="8408"/>
    <cellStyle name="_จดทะเบียนสาขา (4)_รายงานใบลดหนี้ TI และ ภาษีขาย SS-เดือน มิ.ย. ครั้งที่ 1 (CN_TI_newReceipt_SS_Val_2010_0601-0630)_AR-Shop (2)" xfId="8409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247"/>
    <cellStyle name="_จดทะเบียนสาขา (4)_รายงานใบลดหนี้ TI และ ภาษีขาย SS-เดือน มิ.ย. ครั้งที่ 1 (CN_TI_newReceipt_SS_Val_2010_0601-0630)_AR-Shop RO10" xfId="8410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246"/>
    <cellStyle name="_จดทะเบียนสาขา (4)_รายงานใบลดหนี้ TI และ ภาษีขาย SS-เดือน มิ.ย. ครั้งที่ 1 (CN_TI_newReceipt_SS_Val_2010_0601-0630)_Cashflow_Company only" xfId="3248"/>
    <cellStyle name="_จดทะเบียนสาขา (4)_รายงานใบลดหนี้ TI และ ภาษีขาย SS-เดือน เม.ย. ครั้งที่ 1 (CN_TI_newReceipt_SS_Val_20100402-19)" xfId="8400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401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255"/>
    <cellStyle name="_จดทะเบียนสาขา (4)_รายงานใบลดหนี้ TI และ ภาษีขาย SS-เดือน เม.ย. ครั้งที่ 1 (CN_TI_newReceipt_SS_Val_20100402-19)_AR-Shop (2)" xfId="8402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254"/>
    <cellStyle name="_จดทะเบียนสาขา (4)_รายงานใบลดหนี้ TI และ ภาษีขาย SS-เดือน เม.ย. ครั้งที่ 1 (CN_TI_newReceipt_SS_Val_20100402-19)_AR-Shop RO10" xfId="8403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253"/>
    <cellStyle name="_จดทะเบียนสาขา (4)_รายงานใบลดหนี้ TI และ ภาษีขาย SS-เดือน เม.ย. ครั้งที่ 1 (CN_TI_newReceipt_SS_Val_20100402-19)_Cashflow_Company only" xfId="3256"/>
    <cellStyle name="_จดทะเบียนสาขา (4)_รายงานใบลดหนี้ TI และ ภาษีขาย SS-เดือน เม.ย. ครั้งที่ 2 (CN_TI_newReceipt_SS_Val_2010_0420-0501)" xfId="8404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405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251"/>
    <cellStyle name="_จดทะเบียนสาขา (4)_รายงานใบลดหนี้ TI และ ภาษีขาย SS-เดือน เม.ย. ครั้งที่ 2 (CN_TI_newReceipt_SS_Val_2010_0420-0501)_AR-Shop (2)" xfId="8406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250"/>
    <cellStyle name="_จดทะเบียนสาขา (4)_รายงานใบลดหนี้ TI และ ภาษีขาย SS-เดือน เม.ย. ครั้งที่ 2 (CN_TI_newReceipt_SS_Val_2010_0420-0501)_AR-Shop RO10" xfId="8407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249"/>
    <cellStyle name="_จดทะเบียนสาขา (4)_รายงานใบลดหนี้ TI และ ภาษีขาย SS-เดือน เม.ย. ครั้งที่ 2 (CN_TI_newReceipt_SS_Val_2010_0420-0501)_Cashflow_Company only" xfId="3252"/>
    <cellStyle name="_จดทะเบียนสาขา TTBB" xfId="8411"/>
    <cellStyle name="_จดทะเบียนสาขา TTBB_Cashflow_Company only" xfId="3245"/>
    <cellStyle name="_จดทะเบียนสาขา_AGING BB Mar" xfId="8412"/>
    <cellStyle name="_จดทะเบียนสาขา_AGING BB Mar_Cashflow_Company only" xfId="3244"/>
    <cellStyle name="_จดทะเบียนสาขา_AR Aging_Mar 2011" xfId="8413"/>
    <cellStyle name="_จดทะเบียนสาขา_AR Aging_Mar 2011_Cashflow_Company only" xfId="4873"/>
    <cellStyle name="_จดทะเบียนสาขา_AR-Shop (2)" xfId="8414"/>
    <cellStyle name="_จดทะเบียนสาขา_AR-Shop (2)_Cashflow_Company only" xfId="3243"/>
    <cellStyle name="_จดทะเบียนสาขา_AR-Shop RO10" xfId="8415"/>
    <cellStyle name="_จดทะเบียนสาขา_AR-Shop RO10_Cashflow_Company only" xfId="4806"/>
    <cellStyle name="_จดทะเบียนสาขา_Cashflow_Company only" xfId="3261"/>
    <cellStyle name="_จดทะเบียนสาขา_ใบแนบ ภพ.30-June2010" xfId="8416"/>
    <cellStyle name="_จดทะเบียนสาขา_ใบแนบ ภพ.30-June2010_Cashflow_Company only" xfId="4763"/>
    <cellStyle name="_จดทะเบียนสาขา_รายงานใบลดหนี้ TI และ ภาษีขาย SS-เดือน มิ.ย. ครั้งที่ 1 (CN_TI_newReceipt_SS_Val_2010_0601-0630)" xfId="8425"/>
    <cellStyle name="_จดทะเบียนสาขา_รายงานใบลดหนี้ TI และ ภาษีขาย SS-เดือน มิ.ย. ครั้งที่ 1 (CN_TI_newReceipt_SS_Val_2010_0601-0630)_AR-Shop (2)" xfId="8426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235"/>
    <cellStyle name="_จดทะเบียนสาขา_รายงานใบลดหนี้ TI และ ภาษีขาย SS-เดือน มิ.ย. ครั้งที่ 1 (CN_TI_newReceipt_SS_Val_2010_0601-0630)_AR-Shop RO10" xfId="8427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234"/>
    <cellStyle name="_จดทะเบียนสาขา_รายงานใบลดหนี้ TI และ ภาษีขาย SS-เดือน มิ.ย. ครั้งที่ 1 (CN_TI_newReceipt_SS_Val_2010_0601-0630)_Cashflow_Company only" xfId="3236"/>
    <cellStyle name="_จดทะเบียนสาขา_รายงานใบลดหนี้ TI และ ภาษีขาย SS-เดือน เม.ย. ครั้งที่ 1 (CN_TI_newReceipt_SS_Val_20100402-19)" xfId="8417"/>
    <cellStyle name="_จดทะเบียนสาขา_รายงานใบลดหนี้ TI และ ภาษีขาย SS-เดือน เม.ย. ครั้งที่ 1 (CN_TI_newReceipt_SS_Val_20100402-19)_Aging AR Internet_30 Sep 10" xfId="8418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5003"/>
    <cellStyle name="_จดทะเบียนสาขา_รายงานใบลดหนี้ TI และ ภาษีขาย SS-เดือน เม.ย. ครั้งที่ 1 (CN_TI_newReceipt_SS_Val_20100402-19)_AR-Shop (2)" xfId="8419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242"/>
    <cellStyle name="_จดทะเบียนสาขา_รายงานใบลดหนี้ TI และ ภาษีขาย SS-เดือน เม.ย. ครั้งที่ 1 (CN_TI_newReceipt_SS_Val_20100402-19)_AR-Shop RO10" xfId="8420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241"/>
    <cellStyle name="_จดทะเบียนสาขา_รายงานใบลดหนี้ TI และ ภาษีขาย SS-เดือน เม.ย. ครั้งที่ 1 (CN_TI_newReceipt_SS_Val_20100402-19)_Cashflow_Company only" xfId="5020"/>
    <cellStyle name="_จดทะเบียนสาขา_รายงานใบลดหนี้ TI และ ภาษีขาย SS-เดือน เม.ย. ครั้งที่ 2 (CN_TI_newReceipt_SS_Val_2010_0420-0501)" xfId="8421"/>
    <cellStyle name="_จดทะเบียนสาขา_รายงานใบลดหนี้ TI และ ภาษีขาย SS-เดือน เม.ย. ครั้งที่ 2 (CN_TI_newReceipt_SS_Val_2010_0420-0501)_Aging AR Internet_30 Sep 10" xfId="8422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239"/>
    <cellStyle name="_จดทะเบียนสาขา_รายงานใบลดหนี้ TI และ ภาษีขาย SS-เดือน เม.ย. ครั้งที่ 2 (CN_TI_newReceipt_SS_Val_2010_0420-0501)_AR-Shop (2)" xfId="8423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238"/>
    <cellStyle name="_จดทะเบียนสาขา_รายงานใบลดหนี้ TI และ ภาษีขาย SS-เดือน เม.ย. ครั้งที่ 2 (CN_TI_newReceipt_SS_Val_2010_0420-0501)_AR-Shop RO10" xfId="8424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237"/>
    <cellStyle name="_จดทะเบียนสาขา_รายงานใบลดหนี้ TI และ ภาษีขาย SS-เดือน เม.ย. ครั้งที่ 2 (CN_TI_newReceipt_SS_Val_2010_0420-0501)_Cashflow_Company only" xfId="3240"/>
    <cellStyle name="_จดทะเบียนสาขาTTTI" xfId="8428"/>
    <cellStyle name="_จดทะเบียนสาขาTTTI_AR-Shop (2)" xfId="8429"/>
    <cellStyle name="_จดทะเบียนสาขาTTTI_AR-Shop (2)_Cashflow_Company only" xfId="3232"/>
    <cellStyle name="_จดทะเบียนสาขาTTTI_AR-Shop RO10" xfId="8430"/>
    <cellStyle name="_จดทะเบียนสาขาTTTI_AR-Shop RO10_Cashflow_Company only" xfId="3231"/>
    <cellStyle name="_จดทะเบียนสาขาTTTI_Cashflow_Company only" xfId="3233"/>
    <cellStyle name="_จดทะเบียนสาขาTTTI_ใบแนบ ภพ.30-June2010" xfId="8431"/>
    <cellStyle name="_จดทะเบียนสาขาTTTI_ใบแนบ ภพ.30-June2010_Cashflow_Company only" xfId="3230"/>
    <cellStyle name="_จดทะเบียนสาขาTTTI_รายงานใบลดหนี้ TI และ ภาษีขาย SS-เดือน มิ.ย. ครั้งที่ 1 (CN_TI_newReceipt_SS_Val_2010_0601-0630)" xfId="8440"/>
    <cellStyle name="_จดทะเบียนสาขาTTTI_รายงานใบลดหนี้ TI และ ภาษีขาย SS-เดือน มิ.ย. ครั้งที่ 1 (CN_TI_newReceipt_SS_Val_2010_0601-0630)_AR-Shop (2)" xfId="8441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221"/>
    <cellStyle name="_จดทะเบียนสาขาTTTI_รายงานใบลดหนี้ TI และ ภาษีขาย SS-เดือน มิ.ย. ครั้งที่ 1 (CN_TI_newReceipt_SS_Val_2010_0601-0630)_AR-Shop RO10" xfId="8442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220"/>
    <cellStyle name="_จดทะเบียนสาขาTTTI_รายงานใบลดหนี้ TI และ ภาษีขาย SS-เดือน มิ.ย. ครั้งที่ 1 (CN_TI_newReceipt_SS_Val_2010_0601-0630)_Cashflow_Company only" xfId="3222"/>
    <cellStyle name="_จดทะเบียนสาขาTTTI_รายงานใบลดหนี้ TI และ ภาษีขาย SS-เดือน เม.ย. ครั้งที่ 1 (CN_TI_newReceipt_SS_Val_20100402-19)" xfId="8432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433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228"/>
    <cellStyle name="_จดทะเบียนสาขาTTTI_รายงานใบลดหนี้ TI และ ภาษีขาย SS-เดือน เม.ย. ครั้งที่ 1 (CN_TI_newReceipt_SS_Val_20100402-19)_AR-Shop (2)" xfId="8434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872"/>
    <cellStyle name="_จดทะเบียนสาขาTTTI_รายงานใบลดหนี้ TI และ ภาษีขาย SS-เดือน เม.ย. ครั้งที่ 1 (CN_TI_newReceipt_SS_Val_20100402-19)_AR-Shop RO10" xfId="8435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227"/>
    <cellStyle name="_จดทะเบียนสาขาTTTI_รายงานใบลดหนี้ TI และ ภาษีขาย SS-เดือน เม.ย. ครั้งที่ 1 (CN_TI_newReceipt_SS_Val_20100402-19)_Cashflow_Company only" xfId="3229"/>
    <cellStyle name="_จดทะเบียนสาขาTTTI_รายงานใบลดหนี้ TI และ ภาษีขาย SS-เดือน เม.ย. ครั้งที่ 2 (CN_TI_newReceipt_SS_Val_2010_0420-0501)" xfId="8436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437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225"/>
    <cellStyle name="_จดทะเบียนสาขาTTTI_รายงานใบลดหนี้ TI และ ภาษีขาย SS-เดือน เม.ย. ครั้งที่ 2 (CN_TI_newReceipt_SS_Val_2010_0420-0501)_AR-Shop (2)" xfId="8438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224"/>
    <cellStyle name="_จดทะเบียนสาขาTTTI_รายงานใบลดหนี้ TI และ ภาษีขาย SS-เดือน เม.ย. ครั้งที่ 2 (CN_TI_newReceipt_SS_Val_2010_0420-0501)_AR-Shop RO10" xfId="8439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223"/>
    <cellStyle name="_จดทะเบียนสาขาTTTI_รายงานใบลดหนี้ TI และ ภาษีขาย SS-เดือน เม.ย. ครั้งที่ 2 (CN_TI_newReceipt_SS_Val_2010_0420-0501)_Cashflow_Company only" xfId="3226"/>
    <cellStyle name="_ตัวเพิ่มภาษีnma" xfId="8443"/>
    <cellStyle name="_ตัวเพิ่มภาษีnma 2" xfId="12800"/>
    <cellStyle name="_ตัวเพิ่มภาษีnma 2_Cashflow_Company only" xfId="3218"/>
    <cellStyle name="_ตัวเพิ่มภาษีnma_AR-Leased Line at Oct010" xfId="8444"/>
    <cellStyle name="_ตัวเพิ่มภาษีnma_AR-Leased Line at Oct010_Cashflow_Company only" xfId="3217"/>
    <cellStyle name="_ตัวเพิ่มภาษีnma_AR-Leased Line at Sep2010" xfId="8445"/>
    <cellStyle name="_ตัวเพิ่มภาษีnma_AR-Leased Line at Sep2010_Cashflow_Company only" xfId="3216"/>
    <cellStyle name="_ตัวเพิ่มภาษีnma_AR-Shop (2)" xfId="8446"/>
    <cellStyle name="_ตัวเพิ่มภาษีnma_AR-Shop (2)_Cashflow_Company only" xfId="3215"/>
    <cellStyle name="_ตัวเพิ่มภาษีnma_AR-Shop RO10" xfId="8447"/>
    <cellStyle name="_ตัวเพิ่มภาษีnma_AR-Shop RO10_Cashflow_Company only" xfId="3214"/>
    <cellStyle name="_ตัวเพิ่มภาษีnma_Cashflow_Company only" xfId="3219"/>
    <cellStyle name="_ตัวเพิ่มภาษีnma_invoicing Plan_IS 130810" xfId="12744"/>
    <cellStyle name="_ตัวเพิ่มภาษีnma_invoicing Plan_IS 130810_Cashflow_Company only" xfId="3213"/>
    <cellStyle name="_ตัวเพิ่มภาษีnma_invoicing Plan_Transport 160810" xfId="11937"/>
    <cellStyle name="_ตัวเพิ่มภาษีnma_invoicing Plan_Transport 160810_Cashflow_Company only" xfId="3212"/>
    <cellStyle name="_ตัวเพิ่มภาษีnma_invoicing Plan_Transport 230610 (Ball)" xfId="11605"/>
    <cellStyle name="_ตัวเพิ่มภาษีnma_invoicing Plan_Transport 230610 (Ball)_Cashflow_Company only" xfId="4871"/>
    <cellStyle name="_ตัวเพิ่มภาษีnma_Summary ro10 bay" xfId="8448"/>
    <cellStyle name="_ตัวเพิ่มภาษีnma_Summary ro10 bay_Cashflow_Company only" xfId="4682"/>
    <cellStyle name="_ตัวเพิ่มภาษีnma_summary-TTTI100% (triple3)-1" xfId="8449"/>
    <cellStyle name="_ตัวเพิ่มภาษีnma_summary-TTTI100% (triple3)-1_Cashflow_Company only" xfId="3211"/>
    <cellStyle name="_ตัวเพิ่มภาษีnma_TTTI 100%_RO1-10" xfId="8450"/>
    <cellStyle name="_ตัวเพิ่มภาษีnma_TTTI 100%_RO1-10_Cashflow_Company only" xfId="3210"/>
    <cellStyle name="_ตัวเพิ่มภาษีnma_เดือน 052010" xfId="8451"/>
    <cellStyle name="_ตัวเพิ่มภาษีnma_เดือน 052010_Aging AR Internet_30 Sep 10" xfId="8452"/>
    <cellStyle name="_ตัวเพิ่มภาษีnma_เดือน 052010_Aging AR Internet_30 Sep 10_Cashflow_Company only" xfId="3208"/>
    <cellStyle name="_ตัวเพิ่มภาษีnma_เดือน 052010_Cashflow_Company only" xfId="3209"/>
    <cellStyle name="_ตัวเพิ่มภาษีnma_เดือน 072010" xfId="8453"/>
    <cellStyle name="_ตัวเพิ่มภาษีnma_เดือน 072010_Aging AR Internet_30 Sep 10" xfId="8454"/>
    <cellStyle name="_ตัวเพิ่มภาษีnma_เดือน 072010_Aging AR Internet_30 Sep 10_Cashflow_Company only" xfId="3207"/>
    <cellStyle name="_ตัวเพิ่มภาษีnma_เดือน 072010_Cashflow_Company only" xfId="4717"/>
    <cellStyle name="_ตัวเพิ่มภาษีnma_เดือน 082010" xfId="8455"/>
    <cellStyle name="_ตัวเพิ่มภาษีnma_เดือน 082010_Aging AR Internet_30 Sep 10" xfId="8456"/>
    <cellStyle name="_ตัวเพิ่มภาษีnma_เดือน 082010_Aging AR Internet_30 Sep 10_Cashflow_Company only" xfId="4527"/>
    <cellStyle name="_ตัวเพิ่มภาษีnma_เดือน 082010_Cashflow_Company only" xfId="4626"/>
    <cellStyle name="_ตัวเพิ่มภาษีnma_เดือน 092010" xfId="8457"/>
    <cellStyle name="_ตัวเพิ่มภาษีnma_เดือน 092010_Aging AR Internet_30 Sep 10" xfId="8458"/>
    <cellStyle name="_ตัวเพิ่มภาษีnma_เดือน 092010_Aging AR Internet_30 Sep 10_Cashflow_Company only" xfId="3206"/>
    <cellStyle name="_ตัวเพิ่มภาษีnma_เดือน 092010_Cashflow_Company only" xfId="4659"/>
    <cellStyle name="_ตัวเพิ่มภาษีnma_เดือน 102010" xfId="8459"/>
    <cellStyle name="_ตัวเพิ่มภาษีnma_เดือน 102010_Cashflow_Company only" xfId="4628"/>
    <cellStyle name="_ตัวเพิ่มภาษีnma_ปรับปรุง Bill-062010" xfId="8460"/>
    <cellStyle name="_ตัวเพิ่มภาษีnma_ปรับปรุง Bill-062010_Aging AR Internet_30 Sep 10" xfId="8461"/>
    <cellStyle name="_ตัวเพิ่มภาษีnma_ปรับปรุง Bill-062010_Aging AR Internet_30 Sep 10_Cashflow_Company only" xfId="3205"/>
    <cellStyle name="_ตัวเพิ่มภาษีnma_ปรับปรุง Bill-062010_Cashflow_Company only" xfId="4529"/>
    <cellStyle name="_ตัวเพิ่มภาษีnma_สรุปเช็ค+กระทบ STE. RO10 เดือน มกราคม 54" xfId="8462"/>
    <cellStyle name="_ตัวเพิ่มภาษีnma_สรุปเช็ค+กระทบ STE. RO10 เดือน มกราคม 54_Cashflow_Company only" xfId="3204"/>
    <cellStyle name="_ตัวเพิ่มภาษีRO2" xfId="8463"/>
    <cellStyle name="_ตัวเพิ่มภาษีRO2 2" xfId="10659"/>
    <cellStyle name="_ตัวเพิ่มภาษีRO2 2_Cashflow_Company only" xfId="3203"/>
    <cellStyle name="_ตัวเพิ่มภาษีRO2_100%" xfId="8464"/>
    <cellStyle name="_ตัวเพิ่มภาษีRO2_100%_AR-Shop (2)" xfId="8465"/>
    <cellStyle name="_ตัวเพิ่มภาษีRO2_100%_AR-Shop (2)_Cashflow_Company only" xfId="3201"/>
    <cellStyle name="_ตัวเพิ่มภาษีRO2_100%_AR-Shop RO10" xfId="8466"/>
    <cellStyle name="_ตัวเพิ่มภาษีRO2_100%_AR-Shop RO10_Cashflow_Company only" xfId="3200"/>
    <cellStyle name="_ตัวเพิ่มภาษีRO2_100%_Cashflow_Company only" xfId="3202"/>
    <cellStyle name="_ตัวเพิ่มภาษีRO2_201006(95)" xfId="8467"/>
    <cellStyle name="_ตัวเพิ่มภาษีRO2_201006(95)_AR-Shop (2)" xfId="8468"/>
    <cellStyle name="_ตัวเพิ่มภาษีRO2_201006(95)_AR-Shop (2)_Cashflow_Company only" xfId="3198"/>
    <cellStyle name="_ตัวเพิ่มภาษีRO2_201006(95)_AR-Shop RO10" xfId="8469"/>
    <cellStyle name="_ตัวเพิ่มภาษีRO2_201006(95)_AR-Shop RO10_Cashflow_Company only" xfId="3197"/>
    <cellStyle name="_ตัวเพิ่มภาษีRO2_201006(95)_Cashflow_Company only" xfId="3199"/>
    <cellStyle name="_ตัวเพิ่มภาษีRO2_AR-Shop (2)" xfId="8470"/>
    <cellStyle name="_ตัวเพิ่มภาษีRO2_AR-Shop (2)_Cashflow_Company only" xfId="3196"/>
    <cellStyle name="_ตัวเพิ่มภาษีRO2_AR-Shop RO10" xfId="8471"/>
    <cellStyle name="_ตัวเพิ่มภาษีRO2_AR-Shop RO10_Cashflow_Company only" xfId="3195"/>
    <cellStyle name="_ตัวเพิ่มภาษีRO2_Book1" xfId="8472"/>
    <cellStyle name="_ตัวเพิ่มภาษีRO2_Book1_AR-Shop (2)" xfId="8473"/>
    <cellStyle name="_ตัวเพิ่มภาษีRO2_Book1_AR-Shop (2)_Cashflow_Company only" xfId="3193"/>
    <cellStyle name="_ตัวเพิ่มภาษีRO2_Book1_AR-Shop RO10" xfId="8474"/>
    <cellStyle name="_ตัวเพิ่มภาษีRO2_Book1_AR-Shop RO10_Cashflow_Company only" xfId="3192"/>
    <cellStyle name="_ตัวเพิ่มภาษีRO2_Book1_Cashflow_Company only" xfId="3194"/>
    <cellStyle name="_ตัวเพิ่มภาษีRO2_Cashflow_Company only" xfId="4998"/>
    <cellStyle name="_ตัวเพิ่มภาษีRO2_invoicing Plan (2)" xfId="11320"/>
    <cellStyle name="_ตัวเพิ่มภาษีRO2_invoicing Plan (2) 2" xfId="12536"/>
    <cellStyle name="_ตัวเพิ่มภาษีRO2_invoicing Plan (2) 2_Cashflow_Company only" xfId="3190"/>
    <cellStyle name="_ตัวเพิ่มภาษีRO2_invoicing Plan (2)_Cashflow_Company only" xfId="3191"/>
    <cellStyle name="_ตัวเพิ่มภาษีRO2_invoicing Plan_IS 130810" xfId="12099"/>
    <cellStyle name="_ตัวเพิ่มภาษีRO2_invoicing Plan_IS 130810_Cashflow_Company only" xfId="3189"/>
    <cellStyle name="_ตัวเพิ่มภาษีRO2_invoicing Plan_Transport 160810" xfId="12759"/>
    <cellStyle name="_ตัวเพิ่มภาษีRO2_invoicing Plan_Transport 160810_Cashflow_Company only" xfId="4870"/>
    <cellStyle name="_ตัวเพิ่มภาษีRO2_invoicing Plan_Transport 230610 (Ball)" xfId="11514"/>
    <cellStyle name="_ตัวเพิ่มภาษีRO2_invoicing Plan_Transport 230610 (Ball)_Cashflow_Company only" xfId="3188"/>
    <cellStyle name="_ตัวเพิ่มภาษีRO2_Project K Somboon as 30 July 2010 (revised 2 by suthep 03-08-10) (2)" xfId="11670"/>
    <cellStyle name="_ตัวเพิ่มภาษีRO2_Project K Somboon as 30 July 2010 (revised 2 by suthep 03-08-10) (2)_Cashflow_Company only" xfId="5024"/>
    <cellStyle name="_ตัวเพิ่มภาษีRO2_Project K Somboon as 7 Sep 2010 updated by Suthep" xfId="12448"/>
    <cellStyle name="_ตัวเพิ่มภาษีRO2_Project K Somboon as 7 Sep 2010 updated by Suthep_Cashflow_Company only" xfId="3187"/>
    <cellStyle name="_ตัวเพิ่มภาษีRO2_TTTIRO1062010" xfId="8475"/>
    <cellStyle name="_ตัวเพิ่มภาษีRO2_TTTIRO1062010_AR-Shop (2)" xfId="8476"/>
    <cellStyle name="_ตัวเพิ่มภาษีRO2_TTTIRO1062010_AR-Shop (2)_Cashflow_Company only" xfId="3185"/>
    <cellStyle name="_ตัวเพิ่มภาษีRO2_TTTIRO1062010_AR-Shop RO10" xfId="8477"/>
    <cellStyle name="_ตัวเพิ่มภาษีRO2_TTTIRO1062010_AR-Shop RO10_Cashflow_Company only" xfId="3184"/>
    <cellStyle name="_ตัวเพิ่มภาษีRO2_TTTIRO1062010_Cashflow_Company only" xfId="3186"/>
    <cellStyle name="_ตัวเพิ่มภาษีRO2_จดทะเบียนสาขาTTTI" xfId="8488"/>
    <cellStyle name="_ตัวเพิ่มภาษีRO2_จดทะเบียนสาขาTTTI (2)" xfId="8489"/>
    <cellStyle name="_ตัวเพิ่มภาษีRO2_จดทะเบียนสาขาTTTI (2)_Aging AR Internet_30 Sep 10" xfId="8490"/>
    <cellStyle name="_ตัวเพิ่มภาษีRO2_จดทะเบียนสาขาTTTI (2)_Aging AR Internet_30 Sep 10_Cashflow_Company only" xfId="3172"/>
    <cellStyle name="_ตัวเพิ่มภาษีRO2_จดทะเบียนสาขาTTTI (2)_AR-Shop (2)" xfId="8491"/>
    <cellStyle name="_ตัวเพิ่มภาษีRO2_จดทะเบียนสาขาTTTI (2)_AR-Shop (2)_Cashflow_Company only" xfId="5057"/>
    <cellStyle name="_ตัวเพิ่มภาษีRO2_จดทะเบียนสาขาTTTI (2)_AR-Shop RO10" xfId="8492"/>
    <cellStyle name="_ตัวเพิ่มภาษีRO2_จดทะเบียนสาขาTTTI (2)_AR-Shop RO10_Cashflow_Company only" xfId="5019"/>
    <cellStyle name="_ตัวเพิ่มภาษีRO2_จดทะเบียนสาขาTTTI (2)_Cashflow_Company only" xfId="4869"/>
    <cellStyle name="_ตัวเพิ่มภาษีRO2_จดทะเบียนสาขาTTTI_AR-Leased Line at Oct010" xfId="8493"/>
    <cellStyle name="_ตัวเพิ่มภาษีRO2_จดทะเบียนสาขาTTTI_AR-Leased Line at Oct010_Cashflow_Company only" xfId="3171"/>
    <cellStyle name="_ตัวเพิ่มภาษีRO2_จดทะเบียนสาขาTTTI_AR-Leased Line at Sep2010" xfId="8494"/>
    <cellStyle name="_ตัวเพิ่มภาษีRO2_จดทะเบียนสาขาTTTI_AR-Leased Line at Sep2010_Cashflow_Company only" xfId="3170"/>
    <cellStyle name="_ตัวเพิ่มภาษีRO2_จดทะเบียนสาขาTTTI_AR-Shop (2)" xfId="8495"/>
    <cellStyle name="_ตัวเพิ่มภาษีRO2_จดทะเบียนสาขาTTTI_AR-Shop (2)_Cashflow_Company only" xfId="3169"/>
    <cellStyle name="_ตัวเพิ่มภาษีRO2_จดทะเบียนสาขาTTTI_AR-Shop RO10" xfId="8496"/>
    <cellStyle name="_ตัวเพิ่มภาษีRO2_จดทะเบียนสาขาTTTI_AR-Shop RO10_Cashflow_Company only" xfId="3168"/>
    <cellStyle name="_ตัวเพิ่มภาษีRO2_จดทะเบียนสาขาTTTI_Cashflow_Company only" xfId="3173"/>
    <cellStyle name="_ตัวเพิ่มภาษีRO2_จดทะเบียนสาขาTTTI_เดือน 052010" xfId="8497"/>
    <cellStyle name="_ตัวเพิ่มภาษีRO2_จดทะเบียนสาขาTTTI_เดือน 052010_Aging AR Internet_30 Sep 10" xfId="8498"/>
    <cellStyle name="_ตัวเพิ่มภาษีRO2_จดทะเบียนสาขาTTTI_เดือน 052010_Aging AR Internet_30 Sep 10_Cashflow_Company only" xfId="3166"/>
    <cellStyle name="_ตัวเพิ่มภาษีRO2_จดทะเบียนสาขาTTTI_เดือน 052010_Cashflow_Company only" xfId="3167"/>
    <cellStyle name="_ตัวเพิ่มภาษีRO2_จดทะเบียนสาขาTTTI_ปรับปรุง Bill-062010" xfId="8499"/>
    <cellStyle name="_ตัวเพิ่มภาษีRO2_จดทะเบียนสาขาTTTI_ปรับปรุง Bill-062010_Aging AR Internet_30 Sep 10" xfId="8500"/>
    <cellStyle name="_ตัวเพิ่มภาษีRO2_จดทะเบียนสาขาTTTI_ปรับปรุง Bill-062010_Aging AR Internet_30 Sep 10_Cashflow_Company only" xfId="3164"/>
    <cellStyle name="_ตัวเพิ่มภาษีRO2_จดทะเบียนสาขาTTTI_ปรับปรุง Bill-062010_Cashflow_Company only" xfId="3165"/>
    <cellStyle name="_ตัวเพิ่มภาษีRO2_เดือน 072010" xfId="8478"/>
    <cellStyle name="_ตัวเพิ่มภาษีRO2_เดือน 072010_Aging AR Internet_30 Sep 10" xfId="8479"/>
    <cellStyle name="_ตัวเพิ่มภาษีRO2_เดือน 072010_Aging AR Internet_30 Sep 10_Cashflow_Company only" xfId="3182"/>
    <cellStyle name="_ตัวเพิ่มภาษีRO2_เดือน 072010_Cashflow_Company only" xfId="3183"/>
    <cellStyle name="_ตัวเพิ่มภาษีRO2_เดือน 082010" xfId="8480"/>
    <cellStyle name="_ตัวเพิ่มภาษีRO2_เดือน 082010_Aging AR Internet_30 Sep 10" xfId="8481"/>
    <cellStyle name="_ตัวเพิ่มภาษีRO2_เดือน 082010_Aging AR Internet_30 Sep 10_Cashflow_Company only" xfId="3180"/>
    <cellStyle name="_ตัวเพิ่มภาษีRO2_เดือน 082010_Cashflow_Company only" xfId="3181"/>
    <cellStyle name="_ตัวเพิ่มภาษีRO2_เดือน 092010" xfId="8482"/>
    <cellStyle name="_ตัวเพิ่มภาษีRO2_เดือน 092010_Aging AR Internet_30 Sep 10" xfId="8483"/>
    <cellStyle name="_ตัวเพิ่มภาษีRO2_เดือน 092010_Aging AR Internet_30 Sep 10_Cashflow_Company only" xfId="3178"/>
    <cellStyle name="_ตัวเพิ่มภาษีRO2_เดือน 092010_Cashflow_Company only" xfId="3179"/>
    <cellStyle name="_ตัวเพิ่มภาษีRO2_ใบแนบ ภพ.30-June2010" xfId="8487"/>
    <cellStyle name="_ตัวเพิ่มภาษีRO2_ใบแนบ ภพ.30-June2010_Cashflow_Company only" xfId="3174"/>
    <cellStyle name="_ตัวเพิ่มภาษีRO2_ยกมา" xfId="8501"/>
    <cellStyle name="_ตัวเพิ่มภาษีRO2_ยกมา_AR-Shop (2)" xfId="8502"/>
    <cellStyle name="_ตัวเพิ่มภาษีRO2_ยกมา_AR-Shop (2)_Cashflow_Company only" xfId="3162"/>
    <cellStyle name="_ตัวเพิ่มภาษีRO2_ยกมา_AR-Shop RO10" xfId="8503"/>
    <cellStyle name="_ตัวเพิ่มภาษีRO2_ยกมา_AR-Shop RO10_Cashflow_Company only" xfId="3161"/>
    <cellStyle name="_ตัวเพิ่มภาษีRO2_ยกมา_Cashflow_Company only" xfId="3163"/>
    <cellStyle name="_ตัวเพิ่มภาษีRO2_รายงานใบลดหนี้ TI และ ภาษีขาย SS-เดือน มิ.ย. ครั้งที่ 1 (CN_TI_newReceipt_SS_Val_2010_0601-0630)" xfId="8512"/>
    <cellStyle name="_ตัวเพิ่มภาษีRO2_รายงานใบลดหนี้ TI และ ภาษีขาย SS-เดือน มิ.ย. ครั้งที่ 1 (CN_TI_newReceipt_SS_Val_2010_0601-0630)_AR-Shop (2)" xfId="8513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152"/>
    <cellStyle name="_ตัวเพิ่มภาษีRO2_รายงานใบลดหนี้ TI และ ภาษีขาย SS-เดือน มิ.ย. ครั้งที่ 1 (CN_TI_newReceipt_SS_Val_2010_0601-0630)_AR-Shop RO10" xfId="8514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151"/>
    <cellStyle name="_ตัวเพิ่มภาษีRO2_รายงานใบลดหนี้ TI และ ภาษีขาย SS-เดือน มิ.ย. ครั้งที่ 1 (CN_TI_newReceipt_SS_Val_2010_0601-0630)_Cashflow_Company only" xfId="3153"/>
    <cellStyle name="_ตัวเพิ่มภาษีRO2_รายงานใบลดหนี้ TI และ ภาษีขาย SS-เดือน เม.ย. ครั้งที่ 1 (CN_TI_newReceipt_SS_Val_20100402-19)" xfId="8504"/>
    <cellStyle name="_ตัวเพิ่มภาษีRO2_รายงานใบลดหนี้ TI และ ภาษีขาย SS-เดือน เม.ย. ครั้งที่ 1 (CN_TI_newReceipt_SS_Val_20100402-19)_Aging AR Internet_30 Sep 10" xfId="8505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159"/>
    <cellStyle name="_ตัวเพิ่มภาษีRO2_รายงานใบลดหนี้ TI และ ภาษีขาย SS-เดือน เม.ย. ครั้งที่ 1 (CN_TI_newReceipt_SS_Val_20100402-19)_AR-Shop (2)" xfId="8506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158"/>
    <cellStyle name="_ตัวเพิ่มภาษีRO2_รายงานใบลดหนี้ TI และ ภาษีขาย SS-เดือน เม.ย. ครั้งที่ 1 (CN_TI_newReceipt_SS_Val_20100402-19)_AR-Shop RO10" xfId="8507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157"/>
    <cellStyle name="_ตัวเพิ่มภาษีRO2_รายงานใบลดหนี้ TI และ ภาษีขาย SS-เดือน เม.ย. ครั้งที่ 1 (CN_TI_newReceipt_SS_Val_20100402-19)_Cashflow_Company only" xfId="3160"/>
    <cellStyle name="_ตัวเพิ่มภาษีRO2_รายงานใบลดหนี้ TI และ ภาษีขาย SS-เดือน เม.ย. ครั้งที่ 2 (CN_TI_newReceipt_SS_Val_2010_0420-0501)" xfId="8508"/>
    <cellStyle name="_ตัวเพิ่มภาษีRO2_รายงานใบลดหนี้ TI และ ภาษีขาย SS-เดือน เม.ย. ครั้งที่ 2 (CN_TI_newReceipt_SS_Val_2010_0420-0501)_Aging AR Internet_30 Sep 10" xfId="8509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156"/>
    <cellStyle name="_ตัวเพิ่มภาษีRO2_รายงานใบลดหนี้ TI และ ภาษีขาย SS-เดือน เม.ย. ครั้งที่ 2 (CN_TI_newReceipt_SS_Val_2010_0420-0501)_AR-Shop (2)" xfId="8510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155"/>
    <cellStyle name="_ตัวเพิ่มภาษีRO2_รายงานใบลดหนี้ TI และ ภาษีขาย SS-เดือน เม.ย. ครั้งที่ 2 (CN_TI_newReceipt_SS_Val_2010_0420-0501)_AR-Shop RO10" xfId="8511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154"/>
    <cellStyle name="_ตัวเพิ่มภาษีRO2_รายงานใบลดหนี้ TI และ ภาษีขาย SS-เดือน เม.ย. ครั้งที่ 2 (CN_TI_newReceipt_SS_Val_2010_0420-0501)_Cashflow_Company only" xfId="4868"/>
    <cellStyle name="_ตัวเพิ่มภาษีRO2_โหลดจากระบบ" xfId="8484"/>
    <cellStyle name="_ตัวเพิ่มภาษีRO2_โหลดจากระบบ_AR-Shop (2)" xfId="8485"/>
    <cellStyle name="_ตัวเพิ่มภาษีRO2_โหลดจากระบบ_AR-Shop (2)_Cashflow_Company only" xfId="3176"/>
    <cellStyle name="_ตัวเพิ่มภาษีRO2_โหลดจากระบบ_AR-Shop RO10" xfId="8486"/>
    <cellStyle name="_ตัวเพิ่มภาษีRO2_โหลดจากระบบ_AR-Shop RO10_Cashflow_Company only" xfId="3175"/>
    <cellStyle name="_ตัวเพิ่มภาษีRO2_โหลดจากระบบ_Cashflow_Company only" xfId="3177"/>
    <cellStyle name="_บันทึกบัญชีRo6เดือน082009update" xfId="8515"/>
    <cellStyle name="_บันทึกบัญชีRo6เดือน082009update_AR-Shop (2)" xfId="8516"/>
    <cellStyle name="_บันทึกบัญชีRo6เดือน082009update_AR-Shop (2)_Cashflow_Company only" xfId="3149"/>
    <cellStyle name="_บันทึกบัญชีRo6เดือน082009update_AR-Shop RO10" xfId="8517"/>
    <cellStyle name="_บันทึกบัญชีRo6เดือน082009update_AR-Shop RO10_Cashflow_Company only" xfId="3148"/>
    <cellStyle name="_บันทึกบัญชีRo6เดือน082009update_Cashflow_Company only" xfId="3150"/>
    <cellStyle name="_บันทึกบัญชีRo6เดือน082009update_ใบแนบ ภพ.30-June2010" xfId="8518"/>
    <cellStyle name="_บันทึกบัญชีRo6เดือน082009update_ใบแนบ ภพ.30-June2010_Cashflow_Company only" xfId="3147"/>
    <cellStyle name="_บันทึกบัญชีRo6เดือน082009update_รายงานใบลดหนี้ TI และ ภาษีขาย SS-เดือน มิ.ย. ครั้งที่ 1 (CN_TI_newReceipt_SS_Val_2010_0601-0630)" xfId="8527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528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138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529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137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139"/>
    <cellStyle name="_บันทึกบัญชีRo6เดือน082009update_รายงานใบลดหนี้ TI และ ภาษีขาย SS-เดือน เม.ย. ครั้งที่ 1 (CN_TI_newReceipt_SS_Val_20100402-19)" xfId="8519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520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145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521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144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522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143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146"/>
    <cellStyle name="_บันทึกบัญชีRo6เดือน082009update_รายงานใบลดหนี้ TI และ ภาษีขาย SS-เดือน เม.ย. ครั้งที่ 2 (CN_TI_newReceipt_SS_Val_2010_0420-0501)" xfId="8523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524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141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525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867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526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140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142"/>
    <cellStyle name="_บันทึกบัญชีRo8เดือน082009" xfId="8530"/>
    <cellStyle name="_บันทึกบัญชีRo8เดือน082009_AR-Leased Line at Oct010" xfId="8531"/>
    <cellStyle name="_บันทึกบัญชีRo8เดือน082009_AR-Leased Line at Oct010_Cashflow_Company only" xfId="3135"/>
    <cellStyle name="_บันทึกบัญชีRo8เดือน082009_AR-Leased Line at Sep2010" xfId="8532"/>
    <cellStyle name="_บันทึกบัญชีRo8เดือน082009_AR-Leased Line at Sep2010_Cashflow_Company only" xfId="3134"/>
    <cellStyle name="_บันทึกบัญชีRo8เดือน082009_AR-Shop (2)" xfId="8533"/>
    <cellStyle name="_บันทึกบัญชีRo8เดือน082009_AR-Shop (2)_Cashflow_Company only" xfId="3133"/>
    <cellStyle name="_บันทึกบัญชีRo8เดือน082009_AR-Shop RO10" xfId="8534"/>
    <cellStyle name="_บันทึกบัญชีRo8เดือน082009_AR-Shop RO10_Cashflow_Company only" xfId="5005"/>
    <cellStyle name="_บันทึกบัญชีRo8เดือน082009_Cashflow_Company only" xfId="3136"/>
    <cellStyle name="_บันทึกบัญชีRo8เดือน082009_Summary ro10 bay" xfId="8535"/>
    <cellStyle name="_บันทึกบัญชีRo8เดือน082009_Summary ro10 bay_Cashflow_Company only" xfId="3132"/>
    <cellStyle name="_บันทึกบัญชีRo8เดือน082009_summary-TTTI100% (triple3)-1" xfId="8536"/>
    <cellStyle name="_บันทึกบัญชีRo8เดือน082009_summary-TTTI100% (triple3)-1_Cashflow_Company only" xfId="3131"/>
    <cellStyle name="_บันทึกบัญชีRo8เดือน082009_TTTI 100%_RO1-10" xfId="8537"/>
    <cellStyle name="_บันทึกบัญชีRo8เดือน082009_TTTI 100%_RO1-10_Cashflow_Company only" xfId="3130"/>
    <cellStyle name="_บันทึกบัญชีRo8เดือน082009_เดือน 052010" xfId="8538"/>
    <cellStyle name="_บันทึกบัญชีRo8เดือน082009_เดือน 052010_Aging AR Internet_30 Sep 10" xfId="8539"/>
    <cellStyle name="_บันทึกบัญชีRo8เดือน082009_เดือน 052010_Aging AR Internet_30 Sep 10_Cashflow_Company only" xfId="3128"/>
    <cellStyle name="_บันทึกบัญชีRo8เดือน082009_เดือน 052010_Cashflow_Company only" xfId="3129"/>
    <cellStyle name="_บันทึกบัญชีRo8เดือน082009_ปรับปรุง Bill-062010" xfId="8540"/>
    <cellStyle name="_บันทึกบัญชีRo8เดือน082009_ปรับปรุง Bill-062010_Aging AR Internet_30 Sep 10" xfId="8541"/>
    <cellStyle name="_บันทึกบัญชีRo8เดือน082009_ปรับปรุง Bill-062010_Aging AR Internet_30 Sep 10_Cashflow_Company only" xfId="3126"/>
    <cellStyle name="_บันทึกบัญชีRo8เดือน082009_ปรับปรุง Bill-062010_Cashflow_Company only" xfId="3127"/>
    <cellStyle name="_บันทึกบัญชีRo8เดือน082009_สรุปเช็ค+กระทบ STE. RO10 เดือน มกราคม 54" xfId="8542"/>
    <cellStyle name="_บันทึกบัญชีRo8เดือน082009_สรุปเช็ค+กระทบ STE. RO10 เดือน มกราคม 54_Cashflow_Company only" xfId="3125"/>
    <cellStyle name="_ใบแนบ ภพ 30TTBB-Dec20091" xfId="8329"/>
    <cellStyle name="_ใบแนบ ภพ 30TTBB-Dec20091_Cashflow_Company only" xfId="3319"/>
    <cellStyle name="_ใบแนบ ภพ.30- JAN10" xfId="8330"/>
    <cellStyle name="_ใบแนบ ภพ.30- JAN10_Cashflow_Company only" xfId="3318"/>
    <cellStyle name="_ใบแนบ ภพ.30-June2010" xfId="8331"/>
    <cellStyle name="_ใบแนบ ภพ.30-June2010_AR-Shop (2)" xfId="8332"/>
    <cellStyle name="_ใบแนบ ภพ.30-June2010_AR-Shop (2)_Cashflow_Company only" xfId="3316"/>
    <cellStyle name="_ใบแนบ ภพ.30-June2010_AR-Shop RO10" xfId="8333"/>
    <cellStyle name="_ใบแนบ ภพ.30-June2010_AR-Shop RO10_Cashflow_Company only" xfId="3315"/>
    <cellStyle name="_ใบแนบ ภพ.30-June2010_Cashflow_Company only" xfId="3317"/>
    <cellStyle name="_ปรับปรุง Bill-052010" xfId="8543"/>
    <cellStyle name="_ปรับปรุง Bill-052010_Aging AR Internet_30 Sep 10" xfId="8544"/>
    <cellStyle name="_ปรับปรุง Bill-052010_Aging AR Internet_30 Sep 10_Cashflow_Company only" xfId="3123"/>
    <cellStyle name="_ปรับปรุง Bill-052010_AR-Shop (2)" xfId="8545"/>
    <cellStyle name="_ปรับปรุง Bill-052010_AR-Shop (2)_Cashflow_Company only" xfId="3122"/>
    <cellStyle name="_ปรับปรุง Bill-052010_AR-Shop RO10" xfId="8546"/>
    <cellStyle name="_ปรับปรุง Bill-052010_AR-Shop RO10_Cashflow_Company only" xfId="3121"/>
    <cellStyle name="_ปรับปรุง Bill-052010_Cashflow_Company only" xfId="3124"/>
    <cellStyle name="_ปรับปรุง Bill-052010_ปรับปรุง Bill-062010" xfId="8547"/>
    <cellStyle name="_ปรับปรุง Bill-052010_ปรับปรุง Bill-062010_Aging AR Internet_30 Sep 10" xfId="8548"/>
    <cellStyle name="_ปรับปรุง Bill-052010_ปรับปรุง Bill-062010_Aging AR Internet_30 Sep 10_Cashflow_Company only" xfId="3119"/>
    <cellStyle name="_ปรับปรุง Bill-052010_ปรับปรุง Bill-062010_Cashflow_Company only" xfId="3120"/>
    <cellStyle name="_ปรับปรุง Bill-082010" xfId="8549"/>
    <cellStyle name="_ปรับปรุง Bill-082010_Aging AR Internet_30 Sep 10" xfId="8550"/>
    <cellStyle name="_ปรับปรุง Bill-082010_Aging AR Internet_30 Sep 10_Cashflow_Company only" xfId="4866"/>
    <cellStyle name="_ปรับปรุง Bill-082010_Cashflow_Company only" xfId="3118"/>
    <cellStyle name="_ปรับปรุง Bill-092010" xfId="8551"/>
    <cellStyle name="_ปรับปรุง Bill-092010_Aging AR Internet_30 Sep 10" xfId="8552"/>
    <cellStyle name="_ปรับปรุง Bill-092010_Aging AR Internet_30 Sep 10_Cashflow_Company only" xfId="5010"/>
    <cellStyle name="_ปรับปรุง Bill-092010_Cashflow_Company only" xfId="3117"/>
    <cellStyle name="_ปรับปรุง BillหัวCo-052010" xfId="8553"/>
    <cellStyle name="_ปรับปรุง BillหัวCo-052010_Aging AR Internet_30 Sep 10" xfId="8554"/>
    <cellStyle name="_ปรับปรุง BillหัวCo-052010_Aging AR Internet_30 Sep 10_Cashflow_Company only" xfId="3115"/>
    <cellStyle name="_ปรับปรุง BillหัวCo-052010_AR-Shop (2)" xfId="8555"/>
    <cellStyle name="_ปรับปรุง BillหัวCo-052010_AR-Shop (2)_Cashflow_Company only" xfId="3114"/>
    <cellStyle name="_ปรับปรุง BillหัวCo-052010_AR-Shop RO10" xfId="8556"/>
    <cellStyle name="_ปรับปรุง BillหัวCo-052010_AR-Shop RO10_Cashflow_Company only" xfId="3113"/>
    <cellStyle name="_ปรับปรุง BillหัวCo-052010_Cashflow_Company only" xfId="3116"/>
    <cellStyle name="_ปรับปรุง BillหัวCo-092010" xfId="8557"/>
    <cellStyle name="_ปรับปรุง BillหัวCo-092010_Aging AR Internet_30 Sep 10" xfId="8558"/>
    <cellStyle name="_ปรับปรุง BillหัวCo-092010_Aging AR Internet_30 Sep 10_Cashflow_Company only" xfId="3111"/>
    <cellStyle name="_ปรับปรุง BillหัวCo-092010_Cashflow_Company only" xfId="3112"/>
    <cellStyle name="_เพิ่มเติม0809" xfId="8311"/>
    <cellStyle name="_เพิ่มเติม0809_Book2" xfId="8312"/>
    <cellStyle name="_เพิ่มเติม0809_Book2_Cashflow_Company only" xfId="3334"/>
    <cellStyle name="_เพิ่มเติม0809_Cashflow_Company only" xfId="3335"/>
    <cellStyle name="_เพิ่มเติม0809_DETAIL  130608" xfId="8313"/>
    <cellStyle name="_เพิ่มเติม0809_DETAIL  130608_Cashflow_Company only" xfId="3333"/>
    <cellStyle name="_เพิ่มเติม0809_DETAIL130608" xfId="8314"/>
    <cellStyle name="_เพิ่มเติม0809_DETAIL130608_Cashflow_Company only" xfId="3332"/>
    <cellStyle name="_เพิ่มเติม0809_ข้อมูล 01-03 ส่ง DW" xfId="8315"/>
    <cellStyle name="_เพิ่มเติม0809_ข้อมูล 01-03 ส่ง DW_Cashflow_Company only" xfId="3331"/>
    <cellStyle name="_ภาษี 10" xfId="8559"/>
    <cellStyle name="_ภาษี 10_100%" xfId="8560"/>
    <cellStyle name="_ภาษี 10_100%_AR-Shop (2)" xfId="8561"/>
    <cellStyle name="_ภาษี 10_100%_AR-Shop (2)_Cashflow_Company only" xfId="3108"/>
    <cellStyle name="_ภาษี 10_100%_AR-Shop RO10" xfId="8562"/>
    <cellStyle name="_ภาษี 10_100%_AR-Shop RO10_Cashflow_Company only" xfId="3107"/>
    <cellStyle name="_ภาษี 10_100%_Cashflow_Company only" xfId="3109"/>
    <cellStyle name="_ภาษี 10_201006(95)" xfId="8563"/>
    <cellStyle name="_ภาษี 10_201006(95)_AR-Shop (2)" xfId="8564"/>
    <cellStyle name="_ภาษี 10_201006(95)_AR-Shop (2)_Cashflow_Company only" xfId="3105"/>
    <cellStyle name="_ภาษี 10_201006(95)_AR-Shop RO10" xfId="8565"/>
    <cellStyle name="_ภาษี 10_201006(95)_AR-Shop RO10_Cashflow_Company only" xfId="3104"/>
    <cellStyle name="_ภาษี 10_201006(95)_Cashflow_Company only" xfId="3106"/>
    <cellStyle name="_ภาษี 10_AR-Shop (2)" xfId="8566"/>
    <cellStyle name="_ภาษี 10_AR-Shop (2)_Cashflow_Company only" xfId="3103"/>
    <cellStyle name="_ภาษี 10_AR-Shop RO10" xfId="8567"/>
    <cellStyle name="_ภาษี 10_AR-Shop RO10_Cashflow_Company only" xfId="3102"/>
    <cellStyle name="_ภาษี 10_Book1" xfId="8568"/>
    <cellStyle name="_ภาษี 10_Book1_AR-Shop (2)" xfId="8569"/>
    <cellStyle name="_ภาษี 10_Book1_AR-Shop (2)_Cashflow_Company only" xfId="3101"/>
    <cellStyle name="_ภาษี 10_Book1_AR-Shop RO10" xfId="8570"/>
    <cellStyle name="_ภาษี 10_Book1_AR-Shop RO10_Cashflow_Company only" xfId="4822"/>
    <cellStyle name="_ภาษี 10_Book1_Cashflow_Company only" xfId="4865"/>
    <cellStyle name="_ภาษี 10_Cashflow_Company only" xfId="3110"/>
    <cellStyle name="_ภาษี 10_TTTIRO1062010" xfId="8571"/>
    <cellStyle name="_ภาษี 10_TTTIRO1062010_AR-Shop (2)" xfId="8572"/>
    <cellStyle name="_ภาษี 10_TTTIRO1062010_AR-Shop (2)_Cashflow_Company only" xfId="4994"/>
    <cellStyle name="_ภาษี 10_TTTIRO1062010_AR-Shop RO10" xfId="8573"/>
    <cellStyle name="_ภาษี 10_TTTIRO1062010_AR-Shop RO10_Cashflow_Company only" xfId="4913"/>
    <cellStyle name="_ภาษี 10_TTTIRO1062010_Cashflow_Company only" xfId="4779"/>
    <cellStyle name="_ภาษี 10_ใบแนบ ภพ.30-June2010" xfId="8577"/>
    <cellStyle name="_ภาษี 10_ใบแนบ ภพ.30-June2010_Cashflow_Company only" xfId="3097"/>
    <cellStyle name="_ภาษี 10_ยกมา" xfId="8578"/>
    <cellStyle name="_ภาษี 10_ยกมา_AR-Shop (2)" xfId="8579"/>
    <cellStyle name="_ภาษี 10_ยกมา_AR-Shop (2)_Cashflow_Company only" xfId="3095"/>
    <cellStyle name="_ภาษี 10_ยกมา_AR-Shop RO10" xfId="8580"/>
    <cellStyle name="_ภาษี 10_ยกมา_AR-Shop RO10_Cashflow_Company only" xfId="3094"/>
    <cellStyle name="_ภาษี 10_ยกมา_Cashflow_Company only" xfId="3096"/>
    <cellStyle name="_ภาษี 10_รายงานใบลดหนี้ TI และ ภาษีขาย SS-เดือน มิ.ย. ครั้งที่ 1 (CN_TI_newReceipt_SS_Val_2010_0601-0630)" xfId="8589"/>
    <cellStyle name="_ภาษี 10_รายงานใบลดหนี้ TI และ ภาษีขาย SS-เดือน มิ.ย. ครั้งที่ 1 (CN_TI_newReceipt_SS_Val_2010_0601-0630)_AR-Shop (2)" xfId="8590"/>
    <cellStyle name="_ภาษี 10_รายงานใบลดหนี้ TI และ ภาษีขาย SS-เดือน มิ.ย. ครั้งที่ 1 (CN_TI_newReceipt_SS_Val_2010_0601-0630)_AR-Shop (2)_Cashflow_Company only" xfId="3085"/>
    <cellStyle name="_ภาษี 10_รายงานใบลดหนี้ TI และ ภาษีขาย SS-เดือน มิ.ย. ครั้งที่ 1 (CN_TI_newReceipt_SS_Val_2010_0601-0630)_AR-Shop RO10" xfId="8591"/>
    <cellStyle name="_ภาษี 10_รายงานใบลดหนี้ TI และ ภาษีขาย SS-เดือน มิ.ย. ครั้งที่ 1 (CN_TI_newReceipt_SS_Val_2010_0601-0630)_AR-Shop RO10_Cashflow_Company only" xfId="3084"/>
    <cellStyle name="_ภาษี 10_รายงานใบลดหนี้ TI และ ภาษีขาย SS-เดือน มิ.ย. ครั้งที่ 1 (CN_TI_newReceipt_SS_Val_2010_0601-0630)_Cashflow_Company only" xfId="4864"/>
    <cellStyle name="_ภาษี 10_รายงานใบลดหนี้ TI และ ภาษีขาย SS-เดือน เม.ย. ครั้งที่ 1 (CN_TI_newReceipt_SS_Val_20100402-19)" xfId="8581"/>
    <cellStyle name="_ภาษี 10_รายงานใบลดหนี้ TI และ ภาษีขาย SS-เดือน เม.ย. ครั้งที่ 1 (CN_TI_newReceipt_SS_Val_20100402-19)_Aging AR Internet_30 Sep 10" xfId="8582"/>
    <cellStyle name="_ภาษี 10_รายงานใบลดหนี้ TI และ ภาษีขาย SS-เดือน เม.ย. ครั้งที่ 1 (CN_TI_newReceipt_SS_Val_20100402-19)_Aging AR Internet_30 Sep 10_Cashflow_Company only" xfId="3092"/>
    <cellStyle name="_ภาษี 10_รายงานใบลดหนี้ TI และ ภาษีขาย SS-เดือน เม.ย. ครั้งที่ 1 (CN_TI_newReceipt_SS_Val_20100402-19)_AR-Shop (2)" xfId="8583"/>
    <cellStyle name="_ภาษี 10_รายงานใบลดหนี้ TI และ ภาษีขาย SS-เดือน เม.ย. ครั้งที่ 1 (CN_TI_newReceipt_SS_Val_20100402-19)_AR-Shop (2)_Cashflow_Company only" xfId="3091"/>
    <cellStyle name="_ภาษี 10_รายงานใบลดหนี้ TI และ ภาษีขาย SS-เดือน เม.ย. ครั้งที่ 1 (CN_TI_newReceipt_SS_Val_20100402-19)_AR-Shop RO10" xfId="8584"/>
    <cellStyle name="_ภาษี 10_รายงานใบลดหนี้ TI และ ภาษีขาย SS-เดือน เม.ย. ครั้งที่ 1 (CN_TI_newReceipt_SS_Val_20100402-19)_AR-Shop RO10_Cashflow_Company only" xfId="3090"/>
    <cellStyle name="_ภาษี 10_รายงานใบลดหนี้ TI และ ภาษีขาย SS-เดือน เม.ย. ครั้งที่ 1 (CN_TI_newReceipt_SS_Val_20100402-19)_Cashflow_Company only" xfId="3093"/>
    <cellStyle name="_ภาษี 10_รายงานใบลดหนี้ TI และ ภาษีขาย SS-เดือน เม.ย. ครั้งที่ 2 (CN_TI_newReceipt_SS_Val_2010_0420-0501)" xfId="8585"/>
    <cellStyle name="_ภาษี 10_รายงานใบลดหนี้ TI และ ภาษีขาย SS-เดือน เม.ย. ครั้งที่ 2 (CN_TI_newReceipt_SS_Val_2010_0420-0501)_Aging AR Internet_30 Sep 10" xfId="8586"/>
    <cellStyle name="_ภาษี 10_รายงานใบลดหนี้ TI และ ภาษีขาย SS-เดือน เม.ย. ครั้งที่ 2 (CN_TI_newReceipt_SS_Val_2010_0420-0501)_Aging AR Internet_30 Sep 10_Cashflow_Company only" xfId="3088"/>
    <cellStyle name="_ภาษี 10_รายงานใบลดหนี้ TI และ ภาษีขาย SS-เดือน เม.ย. ครั้งที่ 2 (CN_TI_newReceipt_SS_Val_2010_0420-0501)_AR-Shop (2)" xfId="8587"/>
    <cellStyle name="_ภาษี 10_รายงานใบลดหนี้ TI และ ภาษีขาย SS-เดือน เม.ย. ครั้งที่ 2 (CN_TI_newReceipt_SS_Val_2010_0420-0501)_AR-Shop (2)_Cashflow_Company only" xfId="3087"/>
    <cellStyle name="_ภาษี 10_รายงานใบลดหนี้ TI และ ภาษีขาย SS-เดือน เม.ย. ครั้งที่ 2 (CN_TI_newReceipt_SS_Val_2010_0420-0501)_AR-Shop RO10" xfId="8588"/>
    <cellStyle name="_ภาษี 10_รายงานใบลดหนี้ TI และ ภาษีขาย SS-เดือน เม.ย. ครั้งที่ 2 (CN_TI_newReceipt_SS_Val_2010_0420-0501)_AR-Shop RO10_Cashflow_Company only" xfId="3086"/>
    <cellStyle name="_ภาษี 10_รายงานใบลดหนี้ TI และ ภาษีขาย SS-เดือน เม.ย. ครั้งที่ 2 (CN_TI_newReceipt_SS_Val_2010_0420-0501)_Cashflow_Company only" xfId="3089"/>
    <cellStyle name="_ภาษี 10_โหลดจากระบบ" xfId="8574"/>
    <cellStyle name="_ภาษี 10_โหลดจากระบบ_AR-Shop (2)" xfId="8575"/>
    <cellStyle name="_ภาษี 10_โหลดจากระบบ_AR-Shop (2)_Cashflow_Company only" xfId="3099"/>
    <cellStyle name="_ภาษี 10_โหลดจากระบบ_AR-Shop RO10" xfId="8576"/>
    <cellStyle name="_ภาษี 10_โหลดจากระบบ_AR-Shop RO10_Cashflow_Company only" xfId="3098"/>
    <cellStyle name="_ภาษี 10_โหลดจากระบบ_Cashflow_Company only" xfId="3100"/>
    <cellStyle name="_ภาษี RO7เดือน82009" xfId="8592"/>
    <cellStyle name="_ภาษี RO7เดือน82009_AR-Leased Line at Oct010" xfId="8593"/>
    <cellStyle name="_ภาษี RO7เดือน82009_AR-Leased Line at Oct010_Cashflow_Company only" xfId="3082"/>
    <cellStyle name="_ภาษี RO7เดือน82009_AR-Leased Line at Sep2010" xfId="8594"/>
    <cellStyle name="_ภาษี RO7เดือน82009_AR-Leased Line at Sep2010_Cashflow_Company only" xfId="3081"/>
    <cellStyle name="_ภาษี RO7เดือน82009_AR-Shop (2)" xfId="8595"/>
    <cellStyle name="_ภาษี RO7เดือน82009_AR-Shop (2)_Cashflow_Company only" xfId="3080"/>
    <cellStyle name="_ภาษี RO7เดือน82009_AR-Shop RO10" xfId="8596"/>
    <cellStyle name="_ภาษี RO7เดือน82009_AR-Shop RO10_Cashflow_Company only" xfId="3079"/>
    <cellStyle name="_ภาษี RO7เดือน82009_Cashflow_Company only" xfId="3083"/>
    <cellStyle name="_ภาษี RO7เดือน82009_Summary ro10 bay" xfId="8597"/>
    <cellStyle name="_ภาษี RO7เดือน82009_Summary ro10 bay_Cashflow_Company only" xfId="3078"/>
    <cellStyle name="_ภาษี RO7เดือน82009_summary-TTTI100% (triple3)-1" xfId="8598"/>
    <cellStyle name="_ภาษี RO7เดือน82009_summary-TTTI100% (triple3)-1_Cashflow_Company only" xfId="3077"/>
    <cellStyle name="_ภาษี RO7เดือน82009_TTTI 100%_RO1-10" xfId="8599"/>
    <cellStyle name="_ภาษี RO7เดือน82009_TTTI 100%_RO1-10_Cashflow_Company only" xfId="3076"/>
    <cellStyle name="_ภาษี RO7เดือน82009_เดือน 052010" xfId="8600"/>
    <cellStyle name="_ภาษี RO7เดือน82009_เดือน 052010_Aging AR Internet_30 Sep 10" xfId="8601"/>
    <cellStyle name="_ภาษี RO7เดือน82009_เดือน 052010_Aging AR Internet_30 Sep 10_Cashflow_Company only" xfId="3074"/>
    <cellStyle name="_ภาษี RO7เดือน82009_เดือน 052010_Cashflow_Company only" xfId="3075"/>
    <cellStyle name="_ภาษี RO7เดือน82009_ปรับปรุง Bill-062010" xfId="8602"/>
    <cellStyle name="_ภาษี RO7เดือน82009_ปรับปรุง Bill-062010_Aging AR Internet_30 Sep 10" xfId="8603"/>
    <cellStyle name="_ภาษี RO7เดือน82009_ปรับปรุง Bill-062010_Aging AR Internet_30 Sep 10_Cashflow_Company only" xfId="3072"/>
    <cellStyle name="_ภาษี RO7เดือน82009_ปรับปรุง Bill-062010_Cashflow_Company only" xfId="3073"/>
    <cellStyle name="_ภาษี RO7เดือน82009_สรุปเช็ค+กระทบ STE. RO10 เดือน มกราคม 54" xfId="8604"/>
    <cellStyle name="_ภาษี RO7เดือน82009_สรุปเช็ค+กระทบ STE. RO10 เดือน มกราคม 54_Cashflow_Company only" xfId="3071"/>
    <cellStyle name="_ภาษีขาย BB 2009-04" xfId="8605"/>
    <cellStyle name="_ภาษีขาย BB 2009-04_100%" xfId="8606"/>
    <cellStyle name="_ภาษีขาย BB 2009-04_100%_AR-Shop (2)" xfId="8607"/>
    <cellStyle name="_ภาษีขาย BB 2009-04_100%_AR-Shop (2)_Cashflow_Company only" xfId="4629"/>
    <cellStyle name="_ภาษีขาย BB 2009-04_100%_AR-Shop RO10" xfId="8608"/>
    <cellStyle name="_ภาษีขาย BB 2009-04_100%_AR-Shop RO10_Cashflow_Company only" xfId="3069"/>
    <cellStyle name="_ภาษีขาย BB 2009-04_100%_Cashflow_Company only" xfId="4863"/>
    <cellStyle name="_ภาษีขาย BB 2009-04_201006(95)" xfId="8609"/>
    <cellStyle name="_ภาษีขาย BB 2009-04_201006(95)_AR-Shop (2)" xfId="8610"/>
    <cellStyle name="_ภาษีขาย BB 2009-04_201006(95)_AR-Shop (2)_Cashflow_Company only" xfId="3067"/>
    <cellStyle name="_ภาษีขาย BB 2009-04_201006(95)_AR-Shop RO10" xfId="8611"/>
    <cellStyle name="_ภาษีขาย BB 2009-04_201006(95)_AR-Shop RO10_Cashflow_Company only" xfId="4992"/>
    <cellStyle name="_ภาษีขาย BB 2009-04_201006(95)_Cashflow_Company only" xfId="3068"/>
    <cellStyle name="_ภาษีขาย BB 2009-04_AR-Shop (2)" xfId="8612"/>
    <cellStyle name="_ภาษีขาย BB 2009-04_AR-Shop (2)_Cashflow_Company only" xfId="3066"/>
    <cellStyle name="_ภาษีขาย BB 2009-04_AR-Shop RO10" xfId="8613"/>
    <cellStyle name="_ภาษีขาย BB 2009-04_AR-Shop RO10_Cashflow_Company only" xfId="3065"/>
    <cellStyle name="_ภาษีขาย BB 2009-04_Book1" xfId="8614"/>
    <cellStyle name="_ภาษีขาย BB 2009-04_Book1_AR-Shop (2)" xfId="8615"/>
    <cellStyle name="_ภาษีขาย BB 2009-04_Book1_AR-Shop (2)_Cashflow_Company only" xfId="3063"/>
    <cellStyle name="_ภาษีขาย BB 2009-04_Book1_AR-Shop RO10" xfId="8616"/>
    <cellStyle name="_ภาษีขาย BB 2009-04_Book1_AR-Shop RO10_Cashflow_Company only" xfId="3062"/>
    <cellStyle name="_ภาษีขาย BB 2009-04_Book1_Cashflow_Company only" xfId="3064"/>
    <cellStyle name="_ภาษีขาย BB 2009-04_Cashflow_Company only" xfId="3070"/>
    <cellStyle name="_ภาษีขาย BB 2009-04_TTTIRO1062010" xfId="8617"/>
    <cellStyle name="_ภาษีขาย BB 2009-04_TTTIRO1062010_AR-Shop (2)" xfId="8618"/>
    <cellStyle name="_ภาษีขาย BB 2009-04_TTTIRO1062010_AR-Shop (2)_Cashflow_Company only" xfId="3060"/>
    <cellStyle name="_ภาษีขาย BB 2009-04_TTTIRO1062010_AR-Shop RO10" xfId="8619"/>
    <cellStyle name="_ภาษีขาย BB 2009-04_TTTIRO1062010_AR-Shop RO10_Cashflow_Company only" xfId="3059"/>
    <cellStyle name="_ภาษีขาย BB 2009-04_TTTIRO1062010_Cashflow_Company only" xfId="3061"/>
    <cellStyle name="_ภาษีขาย BB 2009-04_ใบแนบ ภพ.30-June2010" xfId="8623"/>
    <cellStyle name="_ภาษีขาย BB 2009-04_ใบแนบ ภพ.30-June2010_Cashflow_Company only" xfId="3055"/>
    <cellStyle name="_ภาษีขาย BB 2009-04_ยกมา" xfId="8624"/>
    <cellStyle name="_ภาษีขาย BB 2009-04_ยกมา_AR-Shop (2)" xfId="8625"/>
    <cellStyle name="_ภาษีขาย BB 2009-04_ยกมา_AR-Shop (2)_Cashflow_Company only" xfId="3053"/>
    <cellStyle name="_ภาษีขาย BB 2009-04_ยกมา_AR-Shop RO10" xfId="8626"/>
    <cellStyle name="_ภาษีขาย BB 2009-04_ยกมา_AR-Shop RO10_Cashflow_Company only" xfId="3052"/>
    <cellStyle name="_ภาษีขาย BB 2009-04_ยกมา_Cashflow_Company only" xfId="3054"/>
    <cellStyle name="_ภาษีขาย BB 2009-04_รายงานใบลดหนี้ TI และ ภาษีขาย SS-เดือน มิ.ย. ครั้งที่ 1 (CN_TI_newReceipt_SS_Val_2010_0601-0630)" xfId="8635"/>
    <cellStyle name="_ภาษีขาย BB 2009-04_รายงานใบลดหนี้ TI และ ภาษีขาย SS-เดือน มิ.ย. ครั้งที่ 1 (CN_TI_newReceipt_SS_Val_2010_0601-0630)_AR-Shop (2)" xfId="8636"/>
    <cellStyle name="_ภาษีขาย BB 2009-04_รายงานใบลดหนี้ TI และ ภาษีขาย SS-เดือน มิ.ย. ครั้งที่ 1 (CN_TI_newReceipt_SS_Val_2010_0601-0630)_AR-Shop (2)_Cashflow_Company only" xfId="3044"/>
    <cellStyle name="_ภาษีขาย BB 2009-04_รายงานใบลดหนี้ TI และ ภาษีขาย SS-เดือน มิ.ย. ครั้งที่ 1 (CN_TI_newReceipt_SS_Val_2010_0601-0630)_AR-Shop RO10" xfId="8637"/>
    <cellStyle name="_ภาษีขาย BB 2009-04_รายงานใบลดหนี้ TI และ ภาษีขาย SS-เดือน มิ.ย. ครั้งที่ 1 (CN_TI_newReceipt_SS_Val_2010_0601-0630)_AR-Shop RO10_Cashflow_Company only" xfId="3043"/>
    <cellStyle name="_ภาษีขาย BB 2009-04_รายงานใบลดหนี้ TI และ ภาษีขาย SS-เดือน มิ.ย. ครั้งที่ 1 (CN_TI_newReceipt_SS_Val_2010_0601-0630)_Cashflow_Company only" xfId="3045"/>
    <cellStyle name="_ภาษีขาย BB 2009-04_รายงานใบลดหนี้ TI และ ภาษีขาย SS-เดือน เม.ย. ครั้งที่ 1 (CN_TI_newReceipt_SS_Val_20100402-19)" xfId="8627"/>
    <cellStyle name="_ภาษีขาย BB 2009-04_รายงานใบลดหนี้ TI และ ภาษีขาย SS-เดือน เม.ย. ครั้งที่ 1 (CN_TI_newReceipt_SS_Val_20100402-19)_Aging AR Internet_30 Sep 10" xfId="8628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3051"/>
    <cellStyle name="_ภาษีขาย BB 2009-04_รายงานใบลดหนี้ TI และ ภาษีขาย SS-เดือน เม.ย. ครั้งที่ 1 (CN_TI_newReceipt_SS_Val_20100402-19)_AR-Shop (2)" xfId="8629"/>
    <cellStyle name="_ภาษีขาย BB 2009-04_รายงานใบลดหนี้ TI และ ภาษีขาย SS-เดือน เม.ย. ครั้งที่ 1 (CN_TI_newReceipt_SS_Val_20100402-19)_AR-Shop (2)_Cashflow_Company only" xfId="5090"/>
    <cellStyle name="_ภาษีขาย BB 2009-04_รายงานใบลดหนี้ TI และ ภาษีขาย SS-เดือน เม.ย. ครั้งที่ 1 (CN_TI_newReceipt_SS_Val_20100402-19)_AR-Shop RO10" xfId="8630"/>
    <cellStyle name="_ภาษีขาย BB 2009-04_รายงานใบลดหนี้ TI และ ภาษีขาย SS-เดือน เม.ย. ครั้งที่ 1 (CN_TI_newReceipt_SS_Val_20100402-19)_AR-Shop RO10_Cashflow_Company only" xfId="3050"/>
    <cellStyle name="_ภาษีขาย BB 2009-04_รายงานใบลดหนี้ TI และ ภาษีขาย SS-เดือน เม.ย. ครั้งที่ 1 (CN_TI_newReceipt_SS_Val_20100402-19)_Cashflow_Company only" xfId="4862"/>
    <cellStyle name="_ภาษีขาย BB 2009-04_รายงานใบลดหนี้ TI และ ภาษีขาย SS-เดือน เม.ย. ครั้งที่ 2 (CN_TI_newReceipt_SS_Val_2010_0420-0501)" xfId="8631"/>
    <cellStyle name="_ภาษีขาย BB 2009-04_รายงานใบลดหนี้ TI และ ภาษีขาย SS-เดือน เม.ย. ครั้งที่ 2 (CN_TI_newReceipt_SS_Val_2010_0420-0501)_Aging AR Internet_30 Sep 10" xfId="8632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3048"/>
    <cellStyle name="_ภาษีขาย BB 2009-04_รายงานใบลดหนี้ TI และ ภาษีขาย SS-เดือน เม.ย. ครั้งที่ 2 (CN_TI_newReceipt_SS_Val_2010_0420-0501)_AR-Shop (2)" xfId="8633"/>
    <cellStyle name="_ภาษีขาย BB 2009-04_รายงานใบลดหนี้ TI และ ภาษีขาย SS-เดือน เม.ย. ครั้งที่ 2 (CN_TI_newReceipt_SS_Val_2010_0420-0501)_AR-Shop (2)_Cashflow_Company only" xfId="3047"/>
    <cellStyle name="_ภาษีขาย BB 2009-04_รายงานใบลดหนี้ TI และ ภาษีขาย SS-เดือน เม.ย. ครั้งที่ 2 (CN_TI_newReceipt_SS_Val_2010_0420-0501)_AR-Shop RO10" xfId="8634"/>
    <cellStyle name="_ภาษีขาย BB 2009-04_รายงานใบลดหนี้ TI และ ภาษีขาย SS-เดือน เม.ย. ครั้งที่ 2 (CN_TI_newReceipt_SS_Val_2010_0420-0501)_AR-Shop RO10_Cashflow_Company only" xfId="3046"/>
    <cellStyle name="_ภาษีขาย BB 2009-04_รายงานใบลดหนี้ TI และ ภาษีขาย SS-เดือน เม.ย. ครั้งที่ 2 (CN_TI_newReceipt_SS_Val_2010_0420-0501)_Cashflow_Company only" xfId="3049"/>
    <cellStyle name="_ภาษีขาย BB 2009-04_โหลดจากระบบ" xfId="8620"/>
    <cellStyle name="_ภาษีขาย BB 2009-04_โหลดจากระบบ_AR-Shop (2)" xfId="8621"/>
    <cellStyle name="_ภาษีขาย BB 2009-04_โหลดจากระบบ_AR-Shop (2)_Cashflow_Company only" xfId="3057"/>
    <cellStyle name="_ภาษีขาย BB 2009-04_โหลดจากระบบ_AR-Shop RO10" xfId="8622"/>
    <cellStyle name="_ภาษีขาย BB 2009-04_โหลดจากระบบ_AR-Shop RO10_Cashflow_Company only" xfId="3056"/>
    <cellStyle name="_ภาษีขาย BB 2009-04_โหลดจากระบบ_Cashflow_Company only" xfId="3058"/>
    <cellStyle name="_ยื่นเพิ่มเติมRO6เดือน082009" xfId="8638"/>
    <cellStyle name="_ยื่นเพิ่มเติมRO6เดือน082009_100%" xfId="8639"/>
    <cellStyle name="_ยื่นเพิ่มเติมRO6เดือน082009_100%_AR-Shop (2)" xfId="8640"/>
    <cellStyle name="_ยื่นเพิ่มเติมRO6เดือน082009_100%_AR-Shop (2)_Cashflow_Company only" xfId="3040"/>
    <cellStyle name="_ยื่นเพิ่มเติมRO6เดือน082009_100%_AR-Shop RO10" xfId="8641"/>
    <cellStyle name="_ยื่นเพิ่มเติมRO6เดือน082009_100%_AR-Shop RO10_Cashflow_Company only" xfId="3039"/>
    <cellStyle name="_ยื่นเพิ่มเติมRO6เดือน082009_100%_Cashflow_Company only" xfId="3041"/>
    <cellStyle name="_ยื่นเพิ่มเติมRO6เดือน082009_201006(95)" xfId="8642"/>
    <cellStyle name="_ยื่นเพิ่มเติมRO6เดือน082009_201006(95)_AR-Shop (2)" xfId="8643"/>
    <cellStyle name="_ยื่นเพิ่มเติมRO6เดือน082009_201006(95)_AR-Shop (2)_Cashflow_Company only" xfId="3037"/>
    <cellStyle name="_ยื่นเพิ่มเติมRO6เดือน082009_201006(95)_AR-Shop RO10" xfId="8644"/>
    <cellStyle name="_ยื่นเพิ่มเติมRO6เดือน082009_201006(95)_AR-Shop RO10_Cashflow_Company only" xfId="3036"/>
    <cellStyle name="_ยื่นเพิ่มเติมRO6เดือน082009_201006(95)_Cashflow_Company only" xfId="3038"/>
    <cellStyle name="_ยื่นเพิ่มเติมRO6เดือน082009_AR-Shop (2)" xfId="8645"/>
    <cellStyle name="_ยื่นเพิ่มเติมRO6เดือน082009_AR-Shop (2)_Cashflow_Company only" xfId="4861"/>
    <cellStyle name="_ยื่นเพิ่มเติมRO6เดือน082009_AR-Shop RO10" xfId="8646"/>
    <cellStyle name="_ยื่นเพิ่มเติมRO6เดือน082009_AR-Shop RO10_Cashflow_Company only" xfId="3035"/>
    <cellStyle name="_ยื่นเพิ่มเติมRO6เดือน082009_Book1" xfId="8647"/>
    <cellStyle name="_ยื่นเพิ่มเติมRO6เดือน082009_Book1_AR-Shop (2)" xfId="8648"/>
    <cellStyle name="_ยื่นเพิ่มเติมRO6เดือน082009_Book1_AR-Shop (2)_Cashflow_Company only" xfId="4762"/>
    <cellStyle name="_ยื่นเพิ่มเติมRO6เดือน082009_Book1_AR-Shop RO10" xfId="8649"/>
    <cellStyle name="_ยื่นเพิ่มเติมRO6เดือน082009_Book1_AR-Shop RO10_Cashflow_Company only" xfId="5033"/>
    <cellStyle name="_ยื่นเพิ่มเติมRO6เดือน082009_Book1_Cashflow_Company only" xfId="4609"/>
    <cellStyle name="_ยื่นเพิ่มเติมRO6เดือน082009_Cashflow_Company only" xfId="3042"/>
    <cellStyle name="_ยื่นเพิ่มเติมRO6เดือน082009_TTTIRO1062010" xfId="8650"/>
    <cellStyle name="_ยื่นเพิ่มเติมRO6เดือน082009_TTTIRO1062010_AR-Shop (2)" xfId="8651"/>
    <cellStyle name="_ยื่นเพิ่มเติมRO6เดือน082009_TTTIRO1062010_AR-Shop (2)_Cashflow_Company only" xfId="3034"/>
    <cellStyle name="_ยื่นเพิ่มเติมRO6เดือน082009_TTTIRO1062010_AR-Shop RO10" xfId="8652"/>
    <cellStyle name="_ยื่นเพิ่มเติมRO6เดือน082009_TTTIRO1062010_AR-Shop RO10_Cashflow_Company only" xfId="3033"/>
    <cellStyle name="_ยื่นเพิ่มเติมRO6เดือน082009_TTTIRO1062010_Cashflow_Company only" xfId="4990"/>
    <cellStyle name="_ยื่นเพิ่มเติมRO6เดือน082009_ใบแนบ ภพ.30-June2010" xfId="8656"/>
    <cellStyle name="_ยื่นเพิ่มเติมRO6เดือน082009_ใบแนบ ภพ.30-June2010_Cashflow_Company only" xfId="3029"/>
    <cellStyle name="_ยื่นเพิ่มเติมRO6เดือน082009_ยกมา" xfId="8657"/>
    <cellStyle name="_ยื่นเพิ่มเติมRO6เดือน082009_ยกมา_AR-Shop (2)" xfId="8658"/>
    <cellStyle name="_ยื่นเพิ่มเติมRO6เดือน082009_ยกมา_AR-Shop (2)_Cashflow_Company only" xfId="3027"/>
    <cellStyle name="_ยื่นเพิ่มเติมRO6เดือน082009_ยกมา_AR-Shop RO10" xfId="8659"/>
    <cellStyle name="_ยื่นเพิ่มเติมRO6เดือน082009_ยกมา_AR-Shop RO10_Cashflow_Company only" xfId="3026"/>
    <cellStyle name="_ยื่นเพิ่มเติมRO6เดือน082009_ยกมา_Cashflow_Company only" xfId="3028"/>
    <cellStyle name="_ยื่นเพิ่มเติมRO6เดือน082009_รายงานใบลดหนี้ TI และ ภาษีขาย SS-เดือน มิ.ย. ครั้งที่ 1 (CN_TI_newReceipt_SS_Val_2010_0601-0630)" xfId="8668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669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3017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670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3016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3018"/>
    <cellStyle name="_ยื่นเพิ่มเติมRO6เดือน082009_รายงานใบลดหนี้ TI และ ภาษีขาย SS-เดือน เม.ย. ครั้งที่ 1 (CN_TI_newReceipt_SS_Val_20100402-19)" xfId="8660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661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3024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662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3023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663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3022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3025"/>
    <cellStyle name="_ยื่นเพิ่มเติมRO6เดือน082009_รายงานใบลดหนี้ TI และ ภาษีขาย SS-เดือน เม.ย. ครั้งที่ 2 (CN_TI_newReceipt_SS_Val_2010_0420-0501)" xfId="8664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665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3020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666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860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667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3019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3021"/>
    <cellStyle name="_ยื่นเพิ่มเติมRO6เดือน082009_โหลดจากระบบ" xfId="8653"/>
    <cellStyle name="_ยื่นเพิ่มเติมRO6เดือน082009_โหลดจากระบบ_AR-Shop (2)" xfId="8654"/>
    <cellStyle name="_ยื่นเพิ่มเติมRO6เดือน082009_โหลดจากระบบ_AR-Shop (2)_Cashflow_Company only" xfId="3031"/>
    <cellStyle name="_ยื่นเพิ่มเติมRO6เดือน082009_โหลดจากระบบ_AR-Shop RO10" xfId="8655"/>
    <cellStyle name="_ยื่นเพิ่มเติมRO6เดือน082009_โหลดจากระบบ_AR-Shop RO10_Cashflow_Company only" xfId="3030"/>
    <cellStyle name="_ยื่นเพิ่มเติมRO6เดือน082009_โหลดจากระบบ_Cashflow_Company only" xfId="3032"/>
    <cellStyle name="_รายงานVAT DEC" xfId="8671"/>
    <cellStyle name="_รายงานVAT DEC_Cashflow_Company only" xfId="3015"/>
    <cellStyle name="_รายงานการขาย 2 092009" xfId="8683"/>
    <cellStyle name="_รายงานการขาย 2 092009 2" xfId="11558"/>
    <cellStyle name="_รายงานการขาย 2 092009 2_Cashflow_Company only" xfId="4630"/>
    <cellStyle name="_รายงานการขาย 2 092009_100%" xfId="8684"/>
    <cellStyle name="_รายงานการขาย 2 092009_100%_AR-Shop (2)" xfId="8685"/>
    <cellStyle name="_รายงานการขาย 2 092009_100%_AR-Shop (2)_Cashflow_Company only" xfId="3002"/>
    <cellStyle name="_รายงานการขาย 2 092009_100%_AR-Shop RO10" xfId="8686"/>
    <cellStyle name="_รายงานการขาย 2 092009_100%_AR-Shop RO10_Cashflow_Company only" xfId="3001"/>
    <cellStyle name="_รายงานการขาย 2 092009_100%_Cashflow_Company only" xfId="3003"/>
    <cellStyle name="_รายงานการขาย 2 092009_201006(95)" xfId="8687"/>
    <cellStyle name="_รายงานการขาย 2 092009_201006(95)_AR-Shop (2)" xfId="8688"/>
    <cellStyle name="_รายงานการขาย 2 092009_201006(95)_AR-Shop (2)_Cashflow_Company only" xfId="2999"/>
    <cellStyle name="_รายงานการขาย 2 092009_201006(95)_AR-Shop RO10" xfId="8689"/>
    <cellStyle name="_รายงานการขาย 2 092009_201006(95)_AR-Shop RO10_Cashflow_Company only" xfId="5060"/>
    <cellStyle name="_รายงานการขาย 2 092009_201006(95)_Cashflow_Company only" xfId="3000"/>
    <cellStyle name="_รายงานการขาย 2 092009_AR-Shop (2)" xfId="8690"/>
    <cellStyle name="_รายงานการขาย 2 092009_AR-Shop (2)_Cashflow_Company only" xfId="2998"/>
    <cellStyle name="_รายงานการขาย 2 092009_AR-Shop RO10" xfId="8691"/>
    <cellStyle name="_รายงานการขาย 2 092009_AR-Shop RO10_Cashflow_Company only" xfId="2997"/>
    <cellStyle name="_รายงานการขาย 2 092009_Book1" xfId="8692"/>
    <cellStyle name="_รายงานการขาย 2 092009_Book1_AR-Shop (2)" xfId="8693"/>
    <cellStyle name="_รายงานการขาย 2 092009_Book1_AR-Shop (2)_Cashflow_Company only" xfId="2995"/>
    <cellStyle name="_รายงานการขาย 2 092009_Book1_AR-Shop RO10" xfId="8694"/>
    <cellStyle name="_รายงานการขาย 2 092009_Book1_AR-Shop RO10_Cashflow_Company only" xfId="2994"/>
    <cellStyle name="_รายงานการขาย 2 092009_Book1_Cashflow_Company only" xfId="2996"/>
    <cellStyle name="_รายงานการขาย 2 092009_Cashflow_Company only" xfId="4859"/>
    <cellStyle name="_รายงานการขาย 2 092009_invoicing Plan (2)" xfId="12030"/>
    <cellStyle name="_รายงานการขาย 2 092009_invoicing Plan (2) 2" xfId="11145"/>
    <cellStyle name="_รายงานการขาย 2 092009_invoicing Plan (2) 2_Cashflow_Company only" xfId="2992"/>
    <cellStyle name="_รายงานการขาย 2 092009_invoicing Plan (2)_Cashflow_Company only" xfId="2993"/>
    <cellStyle name="_รายงานการขาย 2 092009_invoicing Plan_IS 130810" xfId="11968"/>
    <cellStyle name="_รายงานการขาย 2 092009_invoicing Plan_IS 130810_Cashflow_Company only" xfId="2991"/>
    <cellStyle name="_รายงานการขาย 2 092009_invoicing Plan_Transport 160810" xfId="10677"/>
    <cellStyle name="_รายงานการขาย 2 092009_invoicing Plan_Transport 160810_Cashflow_Company only" xfId="2990"/>
    <cellStyle name="_รายงานการขาย 2 092009_invoicing Plan_Transport 230610 (Ball)" xfId="11598"/>
    <cellStyle name="_รายงานการขาย 2 092009_invoicing Plan_Transport 230610 (Ball)_Cashflow_Company only" xfId="2989"/>
    <cellStyle name="_รายงานการขาย 2 092009_Project K Somboon as 30 July 2010 (revised 2 by suthep 03-08-10) (2)" xfId="12022"/>
    <cellStyle name="_รายงานการขาย 2 092009_Project K Somboon as 30 July 2010 (revised 2 by suthep 03-08-10) (2)_Cashflow_Company only" xfId="2988"/>
    <cellStyle name="_รายงานการขาย 2 092009_Project K Somboon as 7 Sep 2010 updated by Suthep" xfId="11186"/>
    <cellStyle name="_รายงานการขาย 2 092009_Project K Somboon as 7 Sep 2010 updated by Suthep_Cashflow_Company only" xfId="2987"/>
    <cellStyle name="_รายงานการขาย 2 092009_TTTIRO1062010" xfId="8695"/>
    <cellStyle name="_รายงานการขาย 2 092009_TTTIRO1062010_AR-Shop (2)" xfId="8696"/>
    <cellStyle name="_รายงานการขาย 2 092009_TTTIRO1062010_AR-Shop (2)_Cashflow_Company only" xfId="2985"/>
    <cellStyle name="_รายงานการขาย 2 092009_TTTIRO1062010_AR-Shop RO10" xfId="8697"/>
    <cellStyle name="_รายงานการขาย 2 092009_TTTIRO1062010_AR-Shop RO10_Cashflow_Company only" xfId="2984"/>
    <cellStyle name="_รายงานการขาย 2 092009_TTTIRO1062010_Cashflow_Company only" xfId="2986"/>
    <cellStyle name="_รายงานการขาย 2 092009_จดทะเบียนสาขาTTTI" xfId="8708"/>
    <cellStyle name="_รายงานการขาย 2 092009_จดทะเบียนสาขาTTTI (2)" xfId="8709"/>
    <cellStyle name="_รายงานการขาย 2 092009_จดทะเบียนสาขาTTTI (2)_Aging AR Internet_30 Sep 10" xfId="8710"/>
    <cellStyle name="_รายงานการขาย 2 092009_จดทะเบียนสาขาTTTI (2)_Aging AR Internet_30 Sep 10_Cashflow_Company only" xfId="2973"/>
    <cellStyle name="_รายงานการขาย 2 092009_จดทะเบียนสาขาTTTI (2)_AR-Shop (2)" xfId="8711"/>
    <cellStyle name="_รายงานการขาย 2 092009_จดทะเบียนสาขาTTTI (2)_AR-Shop (2)_Cashflow_Company only" xfId="2972"/>
    <cellStyle name="_รายงานการขาย 2 092009_จดทะเบียนสาขาTTTI (2)_AR-Shop RO10" xfId="8712"/>
    <cellStyle name="_รายงานการขาย 2 092009_จดทะเบียนสาขาTTTI (2)_AR-Shop RO10_Cashflow_Company only" xfId="2971"/>
    <cellStyle name="_รายงานการขาย 2 092009_จดทะเบียนสาขาTTTI (2)_Cashflow_Company only" xfId="2974"/>
    <cellStyle name="_รายงานการขาย 2 092009_จดทะเบียนสาขาTTTI_AR-Leased Line at Oct010" xfId="8713"/>
    <cellStyle name="_รายงานการขาย 2 092009_จดทะเบียนสาขาTTTI_AR-Leased Line at Oct010_Cashflow_Company only" xfId="2970"/>
    <cellStyle name="_รายงานการขาย 2 092009_จดทะเบียนสาขาTTTI_AR-Leased Line at Sep2010" xfId="8714"/>
    <cellStyle name="_รายงานการขาย 2 092009_จดทะเบียนสาขาTTTI_AR-Leased Line at Sep2010_Cashflow_Company only" xfId="2969"/>
    <cellStyle name="_รายงานการขาย 2 092009_จดทะเบียนสาขาTTTI_AR-Shop (2)" xfId="8715"/>
    <cellStyle name="_รายงานการขาย 2 092009_จดทะเบียนสาขาTTTI_AR-Shop (2)_Cashflow_Company only" xfId="2968"/>
    <cellStyle name="_รายงานการขาย 2 092009_จดทะเบียนสาขาTTTI_AR-Shop RO10" xfId="8716"/>
    <cellStyle name="_รายงานการขาย 2 092009_จดทะเบียนสาขาTTTI_AR-Shop RO10_Cashflow_Company only" xfId="4857"/>
    <cellStyle name="_รายงานการขาย 2 092009_จดทะเบียนสาขาTTTI_Cashflow_Company only" xfId="2975"/>
    <cellStyle name="_รายงานการขาย 2 092009_จดทะเบียนสาขาTTTI_เดือน 052010" xfId="8717"/>
    <cellStyle name="_รายงานการขาย 2 092009_จดทะเบียนสาขาTTTI_เดือน 052010_Aging AR Internet_30 Sep 10" xfId="8718"/>
    <cellStyle name="_รายงานการขาย 2 092009_จดทะเบียนสาขาTTTI_เดือน 052010_Aging AR Internet_30 Sep 10_Cashflow_Company only" xfId="4608"/>
    <cellStyle name="_รายงานการขาย 2 092009_จดทะเบียนสาขาTTTI_เดือน 052010_Cashflow_Company only" xfId="2967"/>
    <cellStyle name="_รายงานการขาย 2 092009_จดทะเบียนสาขาTTTI_ปรับปรุง Bill-062010" xfId="8719"/>
    <cellStyle name="_รายงานการขาย 2 092009_จดทะเบียนสาขาTTTI_ปรับปรุง Bill-062010_Aging AR Internet_30 Sep 10" xfId="8720"/>
    <cellStyle name="_รายงานการขาย 2 092009_จดทะเบียนสาขาTTTI_ปรับปรุง Bill-062010_Aging AR Internet_30 Sep 10_Cashflow_Company only" xfId="5015"/>
    <cellStyle name="_รายงานการขาย 2 092009_จดทะเบียนสาขาTTTI_ปรับปรุง Bill-062010_Cashflow_Company only" xfId="4776"/>
    <cellStyle name="_รายงานการขาย 2 092009_เดือน 072010" xfId="8698"/>
    <cellStyle name="_รายงานการขาย 2 092009_เดือน 072010_Aging AR Internet_30 Sep 10" xfId="8699"/>
    <cellStyle name="_รายงานการขาย 2 092009_เดือน 072010_Aging AR Internet_30 Sep 10_Cashflow_Company only" xfId="2983"/>
    <cellStyle name="_รายงานการขาย 2 092009_เดือน 072010_Cashflow_Company only" xfId="4858"/>
    <cellStyle name="_รายงานการขาย 2 092009_เดือน 082010" xfId="8700"/>
    <cellStyle name="_รายงานการขาย 2 092009_เดือน 082010_Aging AR Internet_30 Sep 10" xfId="8701"/>
    <cellStyle name="_รายงานการขาย 2 092009_เดือน 082010_Aging AR Internet_30 Sep 10_Cashflow_Company only" xfId="2982"/>
    <cellStyle name="_รายงานการขาย 2 092009_เดือน 082010_Cashflow_Company only" xfId="5027"/>
    <cellStyle name="_รายงานการขาย 2 092009_เดือน 092010" xfId="8702"/>
    <cellStyle name="_รายงานการขาย 2 092009_เดือน 092010_Aging AR Internet_30 Sep 10" xfId="8703"/>
    <cellStyle name="_รายงานการขาย 2 092009_เดือน 092010_Aging AR Internet_30 Sep 10_Cashflow_Company only" xfId="2980"/>
    <cellStyle name="_รายงานการขาย 2 092009_เดือน 092010_Cashflow_Company only" xfId="2981"/>
    <cellStyle name="_รายงานการขาย 2 092009_ใบแนบ ภพ.30-June2010" xfId="8707"/>
    <cellStyle name="_รายงานการขาย 2 092009_ใบแนบ ภพ.30-June2010_Cashflow_Company only" xfId="2976"/>
    <cellStyle name="_รายงานการขาย 2 092009_ยกมา" xfId="8721"/>
    <cellStyle name="_รายงานการขาย 2 092009_ยกมา_AR-Shop (2)" xfId="8722"/>
    <cellStyle name="_รายงานการขาย 2 092009_ยกมา_AR-Shop (2)_Cashflow_Company only" xfId="2966"/>
    <cellStyle name="_รายงานการขาย 2 092009_ยกมา_AR-Shop RO10" xfId="8723"/>
    <cellStyle name="_รายงานการขาย 2 092009_ยกมา_AR-Shop RO10_Cashflow_Company only" xfId="2965"/>
    <cellStyle name="_รายงานการขาย 2 092009_ยกมา_Cashflow_Company only" xfId="5055"/>
    <cellStyle name="_รายงานการขาย 2 092009_รายงานใบลดหนี้ TI และ ภาษีขาย SS-เดือน มิ.ย. ครั้งที่ 1 (CN_TI_newReceipt_SS_Val_2010_0601-0630)" xfId="8732"/>
    <cellStyle name="_รายงานการขาย 2 092009_รายงานใบลดหนี้ TI และ ภาษีขาย SS-เดือน มิ.ย. ครั้งที่ 1 (CN_TI_newReceipt_SS_Val_2010_0601-0630)_AR-Shop (2)" xfId="8733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2955"/>
    <cellStyle name="_รายงานการขาย 2 092009_รายงานใบลดหนี้ TI และ ภาษีขาย SS-เดือน มิ.ย. ครั้งที่ 1 (CN_TI_newReceipt_SS_Val_2010_0601-0630)_AR-Shop RO10" xfId="8734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2954"/>
    <cellStyle name="_รายงานการขาย 2 092009_รายงานใบลดหนี้ TI และ ภาษีขาย SS-เดือน มิ.ย. ครั้งที่ 1 (CN_TI_newReceipt_SS_Val_2010_0601-0630)_Cashflow_Company only" xfId="2956"/>
    <cellStyle name="_รายงานการขาย 2 092009_รายงานใบลดหนี้ TI และ ภาษีขาย SS-เดือน เม.ย. ครั้งที่ 1 (CN_TI_newReceipt_SS_Val_20100402-19)" xfId="8724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725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2963"/>
    <cellStyle name="_รายงานการขาย 2 092009_รายงานใบลดหนี้ TI และ ภาษีขาย SS-เดือน เม.ย. ครั้งที่ 1 (CN_TI_newReceipt_SS_Val_20100402-19)_AR-Shop (2)" xfId="8726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2962"/>
    <cellStyle name="_รายงานการขาย 2 092009_รายงานใบลดหนี้ TI และ ภาษีขาย SS-เดือน เม.ย. ครั้งที่ 1 (CN_TI_newReceipt_SS_Val_20100402-19)_AR-Shop RO10" xfId="8727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2961"/>
    <cellStyle name="_รายงานการขาย 2 092009_รายงานใบลดหนี้ TI และ ภาษีขาย SS-เดือน เม.ย. ครั้งที่ 1 (CN_TI_newReceipt_SS_Val_20100402-19)_Cashflow_Company only" xfId="2964"/>
    <cellStyle name="_รายงานการขาย 2 092009_รายงานใบลดหนี้ TI และ ภาษีขาย SS-เดือน เม.ย. ครั้งที่ 2 (CN_TI_newReceipt_SS_Val_2010_0420-0501)" xfId="8728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729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2959"/>
    <cellStyle name="_รายงานการขาย 2 092009_รายงานใบลดหนี้ TI และ ภาษีขาย SS-เดือน เม.ย. ครั้งที่ 2 (CN_TI_newReceipt_SS_Val_2010_0420-0501)_AR-Shop (2)" xfId="8730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2958"/>
    <cellStyle name="_รายงานการขาย 2 092009_รายงานใบลดหนี้ TI และ ภาษีขาย SS-เดือน เม.ย. ครั้งที่ 2 (CN_TI_newReceipt_SS_Val_2010_0420-0501)_AR-Shop RO10" xfId="8731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2957"/>
    <cellStyle name="_รายงานการขาย 2 092009_รายงานใบลดหนี้ TI และ ภาษีขาย SS-เดือน เม.ย. ครั้งที่ 2 (CN_TI_newReceipt_SS_Val_2010_0420-0501)_Cashflow_Company only" xfId="2960"/>
    <cellStyle name="_รายงานการขาย 2 092009_โหลดจากระบบ" xfId="8704"/>
    <cellStyle name="_รายงานการขาย 2 092009_โหลดจากระบบ_AR-Shop (2)" xfId="8705"/>
    <cellStyle name="_รายงานการขาย 2 092009_โหลดจากระบบ_AR-Shop (2)_Cashflow_Company only" xfId="2978"/>
    <cellStyle name="_รายงานการขาย 2 092009_โหลดจากระบบ_AR-Shop RO10" xfId="8706"/>
    <cellStyle name="_รายงานการขาย 2 092009_โหลดจากระบบ_AR-Shop RO10_Cashflow_Company only" xfId="2977"/>
    <cellStyle name="_รายงานการขาย 2 092009_โหลดจากระบบ_Cashflow_Company only" xfId="2979"/>
    <cellStyle name="_รายงานการขาย09-2008_01102008(1)" xfId="8735"/>
    <cellStyle name="_รายงานการขาย09-2008_01102008(1)_Cashflow_Company only" xfId="2953"/>
    <cellStyle name="_รายงานใบลดหนี้ TI และ ภาษีขาย SS-เดือน มิ.ย. ครั้งที่ 1 (CN_TI_newReceipt_SS_Val_2010_0601-0630)" xfId="8680"/>
    <cellStyle name="_รายงานใบลดหนี้ TI และ ภาษีขาย SS-เดือน มิ.ย. ครั้งที่ 1 (CN_TI_newReceipt_SS_Val_2010_0601-0630)_AR-Shop (2)" xfId="8681"/>
    <cellStyle name="_รายงานใบลดหนี้ TI และ ภาษีขาย SS-เดือน มิ.ย. ครั้งที่ 1 (CN_TI_newReceipt_SS_Val_2010_0601-0630)_AR-Shop (2)_Cashflow_Company only" xfId="3005"/>
    <cellStyle name="_รายงานใบลดหนี้ TI และ ภาษีขาย SS-เดือน มิ.ย. ครั้งที่ 1 (CN_TI_newReceipt_SS_Val_2010_0601-0630)_AR-Shop RO10" xfId="8682"/>
    <cellStyle name="_รายงานใบลดหนี้ TI และ ภาษีขาย SS-เดือน มิ.ย. ครั้งที่ 1 (CN_TI_newReceipt_SS_Val_2010_0601-0630)_AR-Shop RO10_Cashflow_Company only" xfId="3004"/>
    <cellStyle name="_รายงานใบลดหนี้ TI และ ภาษีขาย SS-เดือน มิ.ย. ครั้งที่ 1 (CN_TI_newReceipt_SS_Val_2010_0601-0630)_Cashflow_Company only" xfId="3006"/>
    <cellStyle name="_รายงานใบลดหนี้ TI และ ภาษีขาย SS-เดือน เม.ย. ครั้งที่ 1 (CN_TI_newReceipt_SS_Val_20100402-19)" xfId="8672"/>
    <cellStyle name="_รายงานใบลดหนี้ TI และ ภาษีขาย SS-เดือน เม.ย. ครั้งที่ 1 (CN_TI_newReceipt_SS_Val_20100402-19)_Aging AR Internet_30 Sep 10" xfId="8673"/>
    <cellStyle name="_รายงานใบลดหนี้ TI และ ภาษีขาย SS-เดือน เม.ย. ครั้งที่ 1 (CN_TI_newReceipt_SS_Val_20100402-19)_Aging AR Internet_30 Sep 10_Cashflow_Company only" xfId="3013"/>
    <cellStyle name="_รายงานใบลดหนี้ TI และ ภาษีขาย SS-เดือน เม.ย. ครั้งที่ 1 (CN_TI_newReceipt_SS_Val_20100402-19)_AR-Shop (2)" xfId="8674"/>
    <cellStyle name="_รายงานใบลดหนี้ TI และ ภาษีขาย SS-เดือน เม.ย. ครั้งที่ 1 (CN_TI_newReceipt_SS_Val_20100402-19)_AR-Shop (2)_Cashflow_Company only" xfId="3012"/>
    <cellStyle name="_รายงานใบลดหนี้ TI และ ภาษีขาย SS-เดือน เม.ย. ครั้งที่ 1 (CN_TI_newReceipt_SS_Val_20100402-19)_AR-Shop RO10" xfId="8675"/>
    <cellStyle name="_รายงานใบลดหนี้ TI และ ภาษีขาย SS-เดือน เม.ย. ครั้งที่ 1 (CN_TI_newReceipt_SS_Val_20100402-19)_AR-Shop RO10_Cashflow_Company only" xfId="3011"/>
    <cellStyle name="_รายงานใบลดหนี้ TI และ ภาษีขาย SS-เดือน เม.ย. ครั้งที่ 1 (CN_TI_newReceipt_SS_Val_20100402-19)_Cashflow_Company only" xfId="3014"/>
    <cellStyle name="_รายงานใบลดหนี้ TI และ ภาษีขาย SS-เดือน เม.ย. ครั้งที่ 2 (CN_TI_newReceipt_SS_Val_2010_0420-0501)" xfId="8676"/>
    <cellStyle name="_รายงานใบลดหนี้ TI และ ภาษีขาย SS-เดือน เม.ย. ครั้งที่ 2 (CN_TI_newReceipt_SS_Val_2010_0420-0501)_Aging AR Internet_30 Sep 10" xfId="8677"/>
    <cellStyle name="_รายงานใบลดหนี้ TI และ ภาษีขาย SS-เดือน เม.ย. ครั้งที่ 2 (CN_TI_newReceipt_SS_Val_2010_0420-0501)_Aging AR Internet_30 Sep 10_Cashflow_Company only" xfId="3009"/>
    <cellStyle name="_รายงานใบลดหนี้ TI และ ภาษีขาย SS-เดือน เม.ย. ครั้งที่ 2 (CN_TI_newReceipt_SS_Val_2010_0420-0501)_AR-Shop (2)" xfId="8678"/>
    <cellStyle name="_รายงานใบลดหนี้ TI และ ภาษีขาย SS-เดือน เม.ย. ครั้งที่ 2 (CN_TI_newReceipt_SS_Val_2010_0420-0501)_AR-Shop (2)_Cashflow_Company only" xfId="3008"/>
    <cellStyle name="_รายงานใบลดหนี้ TI และ ภาษีขาย SS-เดือน เม.ย. ครั้งที่ 2 (CN_TI_newReceipt_SS_Val_2010_0420-0501)_AR-Shop RO10" xfId="8679"/>
    <cellStyle name="_รายงานใบลดหนี้ TI และ ภาษีขาย SS-เดือน เม.ย. ครั้งที่ 2 (CN_TI_newReceipt_SS_Val_2010_0420-0501)_AR-Shop RO10_Cashflow_Company only" xfId="3007"/>
    <cellStyle name="_รายงานใบลดหนี้ TI และ ภาษีขาย SS-เดือน เม.ย. ครั้งที่ 2 (CN_TI_newReceipt_SS_Val_2010_0420-0501)_Cashflow_Company only" xfId="3010"/>
    <cellStyle name="_รายงานภาษีRO10เดือน82009" xfId="8736"/>
    <cellStyle name="_รายงานภาษีRO10เดือน82009_100%" xfId="8737"/>
    <cellStyle name="_รายงานภาษีRO10เดือน82009_100%_AR-Shop (2)" xfId="8738"/>
    <cellStyle name="_รายงานภาษีRO10เดือน82009_100%_AR-Shop (2)_Cashflow_Company only" xfId="2951"/>
    <cellStyle name="_รายงานภาษีRO10เดือน82009_100%_AR-Shop RO10" xfId="8739"/>
    <cellStyle name="_รายงานภาษีRO10เดือน82009_100%_AR-Shop RO10_Cashflow_Company only" xfId="2950"/>
    <cellStyle name="_รายงานภาษีRO10เดือน82009_100%_Cashflow_Company only" xfId="4856"/>
    <cellStyle name="_รายงานภาษีRO10เดือน82009_201006(95)" xfId="8740"/>
    <cellStyle name="_รายงานภาษีRO10เดือน82009_201006(95)_AR-Shop (2)" xfId="8741"/>
    <cellStyle name="_รายงานภาษีRO10เดือน82009_201006(95)_AR-Shop (2)_Cashflow_Company only" xfId="2948"/>
    <cellStyle name="_รายงานภาษีRO10เดือน82009_201006(95)_AR-Shop RO10" xfId="8742"/>
    <cellStyle name="_รายงานภาษีRO10เดือน82009_201006(95)_AR-Shop RO10_Cashflow_Company only" xfId="2947"/>
    <cellStyle name="_รายงานภาษีRO10เดือน82009_201006(95)_Cashflow_Company only" xfId="2949"/>
    <cellStyle name="_รายงานภาษีRO10เดือน82009_AR-Shop (2)" xfId="8743"/>
    <cellStyle name="_รายงานภาษีRO10เดือน82009_AR-Shop (2)_Cashflow_Company only" xfId="2946"/>
    <cellStyle name="_รายงานภาษีRO10เดือน82009_AR-Shop RO10" xfId="8744"/>
    <cellStyle name="_รายงานภาษีRO10เดือน82009_AR-Shop RO10_Cashflow_Company only" xfId="2945"/>
    <cellStyle name="_รายงานภาษีRO10เดือน82009_Book1" xfId="8745"/>
    <cellStyle name="_รายงานภาษีRO10เดือน82009_Book1_AR-Shop (2)" xfId="8746"/>
    <cellStyle name="_รายงานภาษีRO10เดือน82009_Book1_AR-Shop (2)_Cashflow_Company only" xfId="2943"/>
    <cellStyle name="_รายงานภาษีRO10เดือน82009_Book1_AR-Shop RO10" xfId="8747"/>
    <cellStyle name="_รายงานภาษีRO10เดือน82009_Book1_AR-Shop RO10_Cashflow_Company only" xfId="2942"/>
    <cellStyle name="_รายงานภาษีRO10เดือน82009_Book1_Cashflow_Company only" xfId="2944"/>
    <cellStyle name="_รายงานภาษีRO10เดือน82009_Cashflow_Company only" xfId="2952"/>
    <cellStyle name="_รายงานภาษีRO10เดือน82009_TTTIRO1062010" xfId="8748"/>
    <cellStyle name="_รายงานภาษีRO10เดือน82009_TTTIRO1062010_AR-Shop (2)" xfId="8749"/>
    <cellStyle name="_รายงานภาษีRO10เดือน82009_TTTIRO1062010_AR-Shop (2)_Cashflow_Company only" xfId="2940"/>
    <cellStyle name="_รายงานภาษีRO10เดือน82009_TTTIRO1062010_AR-Shop RO10" xfId="8750"/>
    <cellStyle name="_รายงานภาษีRO10เดือน82009_TTTIRO1062010_AR-Shop RO10_Cashflow_Company only" xfId="2939"/>
    <cellStyle name="_รายงานภาษีRO10เดือน82009_TTTIRO1062010_Cashflow_Company only" xfId="2941"/>
    <cellStyle name="_รายงานภาษีRO10เดือน82009_ใบแนบ ภพ.30-June2010" xfId="8754"/>
    <cellStyle name="_รายงานภาษีRO10เดือน82009_ใบแนบ ภพ.30-June2010_Cashflow_Company only" xfId="4855"/>
    <cellStyle name="_รายงานภาษีRO10เดือน82009_ยกมา" xfId="8755"/>
    <cellStyle name="_รายงานภาษีRO10เดือน82009_ยกมา_AR-Shop (2)" xfId="8756"/>
    <cellStyle name="_รายงานภาษีRO10เดือน82009_ยกมา_AR-Shop (2)_Cashflow_Company only" xfId="2935"/>
    <cellStyle name="_รายงานภาษีRO10เดือน82009_ยกมา_AR-Shop RO10" xfId="8757"/>
    <cellStyle name="_รายงานภาษีRO10เดือน82009_ยกมา_AR-Shop RO10_Cashflow_Company only" xfId="2934"/>
    <cellStyle name="_รายงานภาษีRO10เดือน82009_ยกมา_Cashflow_Company only" xfId="4631"/>
    <cellStyle name="_รายงานภาษีRO10เดือน82009_รายงานใบลดหนี้ TI และ ภาษีขาย SS-เดือน มิ.ย. ครั้งที่ 1 (CN_TI_newReceipt_SS_Val_2010_0601-0630)" xfId="8766"/>
    <cellStyle name="_รายงานภาษีRO10เดือน82009_รายงานใบลดหนี้ TI และ ภาษีขาย SS-เดือน มิ.ย. ครั้งที่ 1 (CN_TI_newReceipt_SS_Val_2010_0601-0630)_AR-Shop (2)" xfId="8767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925"/>
    <cellStyle name="_รายงานภาษีRO10เดือน82009_รายงานใบลดหนี้ TI และ ภาษีขาย SS-เดือน มิ.ย. ครั้งที่ 1 (CN_TI_newReceipt_SS_Val_2010_0601-0630)_AR-Shop RO10" xfId="8768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924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926"/>
    <cellStyle name="_รายงานภาษีRO10เดือน82009_รายงานใบลดหนี้ TI และ ภาษีขาย SS-เดือน เม.ย. ครั้งที่ 1 (CN_TI_newReceipt_SS_Val_20100402-19)" xfId="8758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759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5041"/>
    <cellStyle name="_รายงานภาษีRO10เดือน82009_รายงานใบลดหนี้ TI และ ภาษีขาย SS-เดือน เม.ย. ครั้งที่ 1 (CN_TI_newReceipt_SS_Val_20100402-19)_AR-Shop (2)" xfId="8760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2932"/>
    <cellStyle name="_รายงานภาษีRO10เดือน82009_รายงานใบลดหนี้ TI และ ภาษีขาย SS-เดือน เม.ย. ครั้งที่ 1 (CN_TI_newReceipt_SS_Val_20100402-19)_AR-Shop RO10" xfId="8761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2931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2933"/>
    <cellStyle name="_รายงานภาษีRO10เดือน82009_รายงานใบลดหนี้ TI และ ภาษีขาย SS-เดือน เม.ย. ครั้งที่ 2 (CN_TI_newReceipt_SS_Val_2010_0420-0501)" xfId="8762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763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929"/>
    <cellStyle name="_รายงานภาษีRO10เดือน82009_รายงานใบลดหนี้ TI และ ภาษีขาย SS-เดือน เม.ย. ครั้งที่ 2 (CN_TI_newReceipt_SS_Val_2010_0420-0501)_AR-Shop (2)" xfId="8764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928"/>
    <cellStyle name="_รายงานภาษีRO10เดือน82009_รายงานใบลดหนี้ TI และ ภาษีขาย SS-เดือน เม.ย. ครั้งที่ 2 (CN_TI_newReceipt_SS_Val_2010_0420-0501)_AR-Shop RO10" xfId="8765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927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930"/>
    <cellStyle name="_รายงานภาษีRO10เดือน82009_โหลดจากระบบ" xfId="8751"/>
    <cellStyle name="_รายงานภาษีRO10เดือน82009_โหลดจากระบบ_AR-Shop (2)" xfId="8752"/>
    <cellStyle name="_รายงานภาษีRO10เดือน82009_โหลดจากระบบ_AR-Shop (2)_Cashflow_Company only" xfId="2937"/>
    <cellStyle name="_รายงานภาษีRO10เดือน82009_โหลดจากระบบ_AR-Shop RO10" xfId="8753"/>
    <cellStyle name="_รายงานภาษีRO10เดือน82009_โหลดจากระบบ_AR-Shop RO10_Cashflow_Company only" xfId="2936"/>
    <cellStyle name="_รายงานภาษีRO10เดือน82009_โหลดจากระบบ_Cashflow_Company only" xfId="2938"/>
    <cellStyle name="_รายงานภาษีRO1เดือน082009" xfId="8769"/>
    <cellStyle name="_รายงานภาษีRO1เดือน082009_AR-Leased Line at Oct010" xfId="8770"/>
    <cellStyle name="_รายงานภาษีRO1เดือน082009_AR-Leased Line at Oct010_Cashflow_Company only" xfId="2922"/>
    <cellStyle name="_รายงานภาษีRO1เดือน082009_AR-Leased Line at Sep2010" xfId="8771"/>
    <cellStyle name="_รายงานภาษีRO1เดือน082009_AR-Leased Line at Sep2010_Cashflow_Company only" xfId="2921"/>
    <cellStyle name="_รายงานภาษีRO1เดือน082009_AR-Shop (2)" xfId="8772"/>
    <cellStyle name="_รายงานภาษีRO1เดือน082009_AR-Shop (2)_Cashflow_Company only" xfId="2920"/>
    <cellStyle name="_รายงานภาษีRO1เดือน082009_AR-Shop RO10" xfId="8773"/>
    <cellStyle name="_รายงานภาษีRO1เดือน082009_AR-Shop RO10_Cashflow_Company only" xfId="2919"/>
    <cellStyle name="_รายงานภาษีRO1เดือน082009_Cashflow_Company only" xfId="2923"/>
    <cellStyle name="_รายงานภาษีRO1เดือน082009_Summary ro10 bay" xfId="8774"/>
    <cellStyle name="_รายงานภาษีRO1เดือน082009_Summary ro10 bay_Cashflow_Company only" xfId="2918"/>
    <cellStyle name="_รายงานภาษีRO1เดือน082009_summary-TTTI100% (triple3)-1" xfId="8775"/>
    <cellStyle name="_รายงานภาษีRO1เดือน082009_summary-TTTI100% (triple3)-1_Cashflow_Company only" xfId="4853"/>
    <cellStyle name="_รายงานภาษีRO1เดือน082009_TTTI 100%_RO1-10" xfId="8776"/>
    <cellStyle name="_รายงานภาษีRO1เดือน082009_TTTI 100%_RO1-10_Cashflow_Company only" xfId="2917"/>
    <cellStyle name="_รายงานภาษีRO1เดือน082009_เดือน 052010" xfId="8777"/>
    <cellStyle name="_รายงานภาษีRO1เดือน082009_เดือน 052010_Aging AR Internet_30 Sep 10" xfId="8778"/>
    <cellStyle name="_รายงานภาษีRO1เดือน082009_เดือน 052010_Aging AR Internet_30 Sep 10_Cashflow_Company only" xfId="2916"/>
    <cellStyle name="_รายงานภาษีRO1เดือน082009_เดือน 052010_Cashflow_Company only" xfId="5006"/>
    <cellStyle name="_รายงานภาษีRO1เดือน082009_ปรับปรุง Bill-062010" xfId="8779"/>
    <cellStyle name="_รายงานภาษีRO1เดือน082009_ปรับปรุง Bill-062010_Aging AR Internet_30 Sep 10" xfId="8780"/>
    <cellStyle name="_รายงานภาษีRO1เดือน082009_ปรับปรุง Bill-062010_Aging AR Internet_30 Sep 10_Cashflow_Company only" xfId="2914"/>
    <cellStyle name="_รายงานภาษีRO1เดือน082009_ปรับปรุง Bill-062010_Cashflow_Company only" xfId="2915"/>
    <cellStyle name="_รายงานภาษีRO1เดือน082009_สรุปเช็ค+กระทบ STE. RO10 เดือน มกราคม 54" xfId="8781"/>
    <cellStyle name="_รายงานภาษีRO1เดือน082009_สรุปเช็ค+กระทบ STE. RO10 เดือน มกราคม 54_Cashflow_Company only" xfId="2913"/>
    <cellStyle name="_รายงานภาษีRO6เดือน82009" xfId="8782"/>
    <cellStyle name="_รายงานภาษีRO6เดือน82009_100%" xfId="8783"/>
    <cellStyle name="_รายงานภาษีRO6เดือน82009_100%_AR-Shop (2)" xfId="8784"/>
    <cellStyle name="_รายงานภาษีRO6เดือน82009_100%_AR-Shop (2)_Cashflow_Company only" xfId="2910"/>
    <cellStyle name="_รายงานภาษีRO6เดือน82009_100%_AR-Shop RO10" xfId="8785"/>
    <cellStyle name="_รายงานภาษีRO6เดือน82009_100%_AR-Shop RO10_Cashflow_Company only" xfId="2909"/>
    <cellStyle name="_รายงานภาษีRO6เดือน82009_100%_Cashflow_Company only" xfId="2911"/>
    <cellStyle name="_รายงานภาษีRO6เดือน82009_201006(95)" xfId="8786"/>
    <cellStyle name="_รายงานภาษีRO6เดือน82009_201006(95)_AR-Shop (2)" xfId="8787"/>
    <cellStyle name="_รายงานภาษีRO6เดือน82009_201006(95)_AR-Shop (2)_Cashflow_Company only" xfId="2907"/>
    <cellStyle name="_รายงานภาษีRO6เดือน82009_201006(95)_AR-Shop RO10" xfId="8788"/>
    <cellStyle name="_รายงานภาษีRO6เดือน82009_201006(95)_AR-Shop RO10_Cashflow_Company only" xfId="2906"/>
    <cellStyle name="_รายงานภาษีRO6เดือน82009_201006(95)_Cashflow_Company only" xfId="2908"/>
    <cellStyle name="_รายงานภาษีRO6เดือน82009_AR-Shop (2)" xfId="8789"/>
    <cellStyle name="_รายงานภาษีRO6เดือน82009_AR-Shop (2)_Cashflow_Company only" xfId="2905"/>
    <cellStyle name="_รายงานภาษีRO6เดือน82009_AR-Shop RO10" xfId="8790"/>
    <cellStyle name="_รายงานภาษีRO6เดือน82009_AR-Shop RO10_Cashflow_Company only" xfId="2904"/>
    <cellStyle name="_รายงานภาษีRO6เดือน82009_Book1" xfId="8791"/>
    <cellStyle name="_รายงานภาษีRO6เดือน82009_Book1_AR-Shop (2)" xfId="8792"/>
    <cellStyle name="_รายงานภาษีRO6เดือน82009_Book1_AR-Shop (2)_Cashflow_Company only" xfId="2902"/>
    <cellStyle name="_รายงานภาษีRO6เดือน82009_Book1_AR-Shop RO10" xfId="8793"/>
    <cellStyle name="_รายงานภาษีRO6เดือน82009_Book1_AR-Shop RO10_Cashflow_Company only" xfId="4852"/>
    <cellStyle name="_รายงานภาษีRO6เดือน82009_Book1_Cashflow_Company only" xfId="2903"/>
    <cellStyle name="_รายงานภาษีRO6เดือน82009_Cashflow_Company only" xfId="2912"/>
    <cellStyle name="_รายงานภาษีRO6เดือน82009_TTTIRO1062010" xfId="8794"/>
    <cellStyle name="_รายงานภาษีRO6เดือน82009_TTTIRO1062010_AR-Shop (2)" xfId="8795"/>
    <cellStyle name="_รายงานภาษีRO6เดือน82009_TTTIRO1062010_AR-Shop (2)_Cashflow_Company only" xfId="4607"/>
    <cellStyle name="_รายงานภาษีRO6เดือน82009_TTTIRO1062010_AR-Shop RO10" xfId="8796"/>
    <cellStyle name="_รายงานภาษีRO6เดือน82009_TTTIRO1062010_AR-Shop RO10_Cashflow_Company only" xfId="4780"/>
    <cellStyle name="_รายงานภาษีRO6เดือน82009_TTTIRO1062010_Cashflow_Company only" xfId="2901"/>
    <cellStyle name="_รายงานภาษีRO6เดือน82009_ใบแนบ ภพ.30-June2010" xfId="8800"/>
    <cellStyle name="_รายงานภาษีRO6เดือน82009_ใบแนบ ภพ.30-June2010_Cashflow_Company only" xfId="2899"/>
    <cellStyle name="_รายงานภาษีRO6เดือน82009_ยกมา" xfId="8801"/>
    <cellStyle name="_รายงานภาษีRO6เดือน82009_ยกมา_AR-Shop (2)" xfId="8802"/>
    <cellStyle name="_รายงานภาษีRO6เดือน82009_ยกมา_AR-Shop (2)_Cashflow_Company only" xfId="2897"/>
    <cellStyle name="_รายงานภาษีRO6เดือน82009_ยกมา_AR-Shop RO10" xfId="8803"/>
    <cellStyle name="_รายงานภาษีRO6เดือน82009_ยกมา_AR-Shop RO10_Cashflow_Company only" xfId="2896"/>
    <cellStyle name="_รายงานภาษีRO6เดือน82009_ยกมา_Cashflow_Company only" xfId="2898"/>
    <cellStyle name="_รายงานภาษีRO6เดือน82009_รายงานใบลดหนี้ TI และ ภาษีขาย SS-เดือน มิ.ย. ครั้งที่ 1 (CN_TI_newReceipt_SS_Val_2010_0601-0630)" xfId="8812"/>
    <cellStyle name="_รายงานภาษีRO6เดือน82009_รายงานใบลดหนี้ TI และ ภาษีขาย SS-เดือน มิ.ย. ครั้งที่ 1 (CN_TI_newReceipt_SS_Val_2010_0601-0630)_AR-Shop (2)" xfId="8813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886"/>
    <cellStyle name="_รายงานภาษีRO6เดือน82009_รายงานใบลดหนี้ TI และ ภาษีขาย SS-เดือน มิ.ย. ครั้งที่ 1 (CN_TI_newReceipt_SS_Val_2010_0601-0630)_AR-Shop RO10" xfId="8814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851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887"/>
    <cellStyle name="_รายงานภาษีRO6เดือน82009_รายงานใบลดหนี้ TI และ ภาษีขาย SS-เดือน เม.ย. ครั้งที่ 1 (CN_TI_newReceipt_SS_Val_20100402-19)" xfId="8804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805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894"/>
    <cellStyle name="_รายงานภาษีRO6เดือน82009_รายงานใบลดหนี้ TI และ ภาษีขาย SS-เดือน เม.ย. ครั้งที่ 1 (CN_TI_newReceipt_SS_Val_20100402-19)_AR-Shop (2)" xfId="8806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893"/>
    <cellStyle name="_รายงานภาษีRO6เดือน82009_รายงานใบลดหนี้ TI และ ภาษีขาย SS-เดือน เม.ย. ครั้งที่ 1 (CN_TI_newReceipt_SS_Val_20100402-19)_AR-Shop RO10" xfId="8807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892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895"/>
    <cellStyle name="_รายงานภาษีRO6เดือน82009_รายงานใบลดหนี้ TI และ ภาษีขาย SS-เดือน เม.ย. ครั้งที่ 2 (CN_TI_newReceipt_SS_Val_2010_0420-0501)" xfId="8808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809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890"/>
    <cellStyle name="_รายงานภาษีRO6เดือน82009_รายงานใบลดหนี้ TI และ ภาษีขาย SS-เดือน เม.ย. ครั้งที่ 2 (CN_TI_newReceipt_SS_Val_2010_0420-0501)_AR-Shop (2)" xfId="8810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889"/>
    <cellStyle name="_รายงานภาษีRO6เดือน82009_รายงานใบลดหนี้ TI และ ภาษีขาย SS-เดือน เม.ย. ครั้งที่ 2 (CN_TI_newReceipt_SS_Val_2010_0420-0501)_AR-Shop RO10" xfId="8811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888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891"/>
    <cellStyle name="_รายงานภาษีRO6เดือน82009_โหลดจากระบบ" xfId="8797"/>
    <cellStyle name="_รายงานภาษีRO6เดือน82009_โหลดจากระบบ_AR-Shop (2)" xfId="8798"/>
    <cellStyle name="_รายงานภาษีRO6เดือน82009_โหลดจากระบบ_AR-Shop (2)_Cashflow_Company only" xfId="5085"/>
    <cellStyle name="_รายงานภาษีRO6เดือน82009_โหลดจากระบบ_AR-Shop RO10" xfId="8799"/>
    <cellStyle name="_รายงานภาษีRO6เดือน82009_โหลดจากระบบ_AR-Shop RO10_Cashflow_Company only" xfId="2900"/>
    <cellStyle name="_รายงานภาษีRO6เดือน82009_โหลดจากระบบ_Cashflow_Company only" xfId="5086"/>
    <cellStyle name="_รายงานภาษีRO8เดือน82009" xfId="8815"/>
    <cellStyle name="_รายงานภาษีRO8เดือน82009_AR-Leased Line at Oct010" xfId="8816"/>
    <cellStyle name="_รายงานภาษีRO8เดือน82009_AR-Leased Line at Oct010_Cashflow_Company only" xfId="2884"/>
    <cellStyle name="_รายงานภาษีRO8เดือน82009_AR-Leased Line at Sep2010" xfId="8817"/>
    <cellStyle name="_รายงานภาษีRO8เดือน82009_AR-Leased Line at Sep2010_Cashflow_Company only" xfId="2883"/>
    <cellStyle name="_รายงานภาษีRO8เดือน82009_AR-Shop (2)" xfId="8818"/>
    <cellStyle name="_รายงานภาษีRO8เดือน82009_AR-Shop (2)_Cashflow_Company only" xfId="2882"/>
    <cellStyle name="_รายงานภาษีRO8เดือน82009_AR-Shop RO10" xfId="8819"/>
    <cellStyle name="_รายงานภาษีRO8เดือน82009_AR-Shop RO10_Cashflow_Company only" xfId="2881"/>
    <cellStyle name="_รายงานภาษีRO8เดือน82009_Cashflow_Company only" xfId="2885"/>
    <cellStyle name="_รายงานภาษีRO8เดือน82009_Summary ro10 bay" xfId="8820"/>
    <cellStyle name="_รายงานภาษีRO8เดือน82009_Summary ro10 bay_Cashflow_Company only" xfId="2880"/>
    <cellStyle name="_รายงานภาษีRO8เดือน82009_summary-TTTI100% (triple3)-1" xfId="8821"/>
    <cellStyle name="_รายงานภาษีRO8เดือน82009_summary-TTTI100% (triple3)-1_Cashflow_Company only" xfId="2879"/>
    <cellStyle name="_รายงานภาษีRO8เดือน82009_TTTI 100%_RO1-10" xfId="8822"/>
    <cellStyle name="_รายงานภาษีRO8เดือน82009_TTTI 100%_RO1-10_Cashflow_Company only" xfId="2878"/>
    <cellStyle name="_รายงานภาษีRO8เดือน82009_เดือน 052010" xfId="8823"/>
    <cellStyle name="_รายงานภาษีRO8เดือน82009_เดือน 052010_Aging AR Internet_30 Sep 10" xfId="8824"/>
    <cellStyle name="_รายงานภาษีRO8เดือน82009_เดือน 052010_Aging AR Internet_30 Sep 10_Cashflow_Company only" xfId="2876"/>
    <cellStyle name="_รายงานภาษีRO8เดือน82009_เดือน 052010_Cashflow_Company only" xfId="2877"/>
    <cellStyle name="_รายงานภาษีRO8เดือน82009_ปรับปรุง Bill-062010" xfId="8825"/>
    <cellStyle name="_รายงานภาษีRO8เดือน82009_ปรับปรุง Bill-062010_Aging AR Internet_30 Sep 10" xfId="8826"/>
    <cellStyle name="_รายงานภาษีRO8เดือน82009_ปรับปรุง Bill-062010_Aging AR Internet_30 Sep 10_Cashflow_Company only" xfId="2874"/>
    <cellStyle name="_รายงานภาษีRO8เดือน82009_ปรับปรุง Bill-062010_Cashflow_Company only" xfId="2875"/>
    <cellStyle name="_รายงานภาษีRO8เดือน82009_สรุปเช็ค+กระทบ STE. RO10 เดือน มกราคม 54" xfId="8827"/>
    <cellStyle name="_รายงานภาษีRO8เดือน82009_สรุปเช็ค+กระทบ STE. RO10 เดือน มกราคม 54_Cashflow_Company only" xfId="2873"/>
    <cellStyle name="_รายงานภาษีRO9เดือน82009" xfId="8828"/>
    <cellStyle name="_รายงานภาษีRO9เดือน82009_AR-Leased Line at Oct010" xfId="8829"/>
    <cellStyle name="_รายงานภาษีRO9เดือน82009_AR-Leased Line at Oct010_Cashflow_Company only" xfId="2871"/>
    <cellStyle name="_รายงานภาษีRO9เดือน82009_AR-Leased Line at Sep2010" xfId="8830"/>
    <cellStyle name="_รายงานภาษีRO9เดือน82009_AR-Leased Line at Sep2010_Cashflow_Company only" xfId="2870"/>
    <cellStyle name="_รายงานภาษีRO9เดือน82009_AR-Shop (2)" xfId="8831"/>
    <cellStyle name="_รายงานภาษีRO9เดือน82009_AR-Shop (2)_Cashflow_Company only" xfId="4850"/>
    <cellStyle name="_รายงานภาษีRO9เดือน82009_AR-Shop RO10" xfId="8832"/>
    <cellStyle name="_รายงานภาษีRO9เดือน82009_AR-Shop RO10_Cashflow_Company only" xfId="4632"/>
    <cellStyle name="_รายงานภาษีRO9เดือน82009_Cashflow_Company only" xfId="2872"/>
    <cellStyle name="_รายงานภาษีRO9เดือน82009_Summary ro10 bay" xfId="8833"/>
    <cellStyle name="_รายงานภาษีRO9เดือน82009_Summary ro10 bay_Cashflow_Company only" xfId="2869"/>
    <cellStyle name="_รายงานภาษีRO9เดือน82009_summary-TTTI100% (triple3)-1" xfId="8834"/>
    <cellStyle name="_รายงานภาษีRO9เดือน82009_summary-TTTI100% (triple3)-1_Cashflow_Company only" xfId="2868"/>
    <cellStyle name="_รายงานภาษีRO9เดือน82009_TTTI 100%_RO1-10" xfId="8835"/>
    <cellStyle name="_รายงานภาษีRO9เดือน82009_TTTI 100%_RO1-10_Cashflow_Company only" xfId="2867"/>
    <cellStyle name="_รายงานภาษีRO9เดือน82009_เดือน 052010" xfId="8836"/>
    <cellStyle name="_รายงานภาษีRO9เดือน82009_เดือน 052010_Aging AR Internet_30 Sep 10" xfId="8837"/>
    <cellStyle name="_รายงานภาษีRO9เดือน82009_เดือน 052010_Aging AR Internet_30 Sep 10_Cashflow_Company only" xfId="2865"/>
    <cellStyle name="_รายงานภาษีRO9เดือน82009_เดือน 052010_Cashflow_Company only" xfId="2866"/>
    <cellStyle name="_รายงานภาษีRO9เดือน82009_ปรับปรุง Bill-062010" xfId="8838"/>
    <cellStyle name="_รายงานภาษีRO9เดือน82009_ปรับปรุง Bill-062010_Aging AR Internet_30 Sep 10" xfId="8839"/>
    <cellStyle name="_รายงานภาษีRO9เดือน82009_ปรับปรุง Bill-062010_Aging AR Internet_30 Sep 10_Cashflow_Company only" xfId="2863"/>
    <cellStyle name="_รายงานภาษีRO9เดือน82009_ปรับปรุง Bill-062010_Cashflow_Company only" xfId="2864"/>
    <cellStyle name="_รายงานภาษีRO9เดือน82009_สรุปเช็ค+กระทบ STE. RO10 เดือน มกราคม 54" xfId="8840"/>
    <cellStyle name="_รายงานภาษีRO9เดือน82009_สรุปเช็ค+กระทบ STE. RO10 เดือน มกราคม 54_Cashflow_Company only" xfId="2862"/>
    <cellStyle name="_รายงานภาษีขาย BB 03-2009" xfId="8841"/>
    <cellStyle name="_รายงานภาษีขาย BB 03-2009_100%" xfId="8842"/>
    <cellStyle name="_รายงานภาษีขาย BB 03-2009_100%_AR-Shop (2)" xfId="8843"/>
    <cellStyle name="_รายงานภาษีขาย BB 03-2009_100%_AR-Shop (2)_Cashflow_Company only" xfId="2859"/>
    <cellStyle name="_รายงานภาษีขาย BB 03-2009_100%_AR-Shop RO10" xfId="8844"/>
    <cellStyle name="_รายงานภาษีขาย BB 03-2009_100%_AR-Shop RO10_Cashflow_Company only" xfId="2858"/>
    <cellStyle name="_รายงานภาษีขาย BB 03-2009_100%_Cashflow_Company only" xfId="2860"/>
    <cellStyle name="_รายงานภาษีขาย BB 03-2009_201006(95)" xfId="8845"/>
    <cellStyle name="_รายงานภาษีขาย BB 03-2009_201006(95)_AR-Shop (2)" xfId="8846"/>
    <cellStyle name="_รายงานภาษีขาย BB 03-2009_201006(95)_AR-Shop (2)_Cashflow_Company only" xfId="2856"/>
    <cellStyle name="_รายงานภาษีขาย BB 03-2009_201006(95)_AR-Shop RO10" xfId="8847"/>
    <cellStyle name="_รายงานภาษีขาย BB 03-2009_201006(95)_AR-Shop RO10_Cashflow_Company only" xfId="4633"/>
    <cellStyle name="_รายงานภาษีขาย BB 03-2009_201006(95)_Cashflow_Company only" xfId="2857"/>
    <cellStyle name="_รายงานภาษีขาย BB 03-2009_AR-Shop (2)" xfId="8848"/>
    <cellStyle name="_รายงานภาษีขาย BB 03-2009_AR-Shop (2)_Cashflow_Company only" xfId="2855"/>
    <cellStyle name="_รายงานภาษีขาย BB 03-2009_AR-Shop RO10" xfId="8849"/>
    <cellStyle name="_รายงานภาษีขาย BB 03-2009_AR-Shop RO10_Cashflow_Company only" xfId="5017"/>
    <cellStyle name="_รายงานภาษีขาย BB 03-2009_Book1" xfId="8850"/>
    <cellStyle name="_รายงานภาษีขาย BB 03-2009_Book1_AR-Shop (2)" xfId="8851"/>
    <cellStyle name="_รายงานภาษีขาย BB 03-2009_Book1_AR-Shop (2)_Cashflow_Company only" xfId="2853"/>
    <cellStyle name="_รายงานภาษีขาย BB 03-2009_Book1_AR-Shop RO10" xfId="8852"/>
    <cellStyle name="_รายงานภาษีขาย BB 03-2009_Book1_AR-Shop RO10_Cashflow_Company only" xfId="2852"/>
    <cellStyle name="_รายงานภาษีขาย BB 03-2009_Book1_Cashflow_Company only" xfId="2854"/>
    <cellStyle name="_รายงานภาษีขาย BB 03-2009_Cashflow_Company only" xfId="2861"/>
    <cellStyle name="_รายงานภาษีขาย BB 03-2009_TTTIRO1062010" xfId="8853"/>
    <cellStyle name="_รายงานภาษีขาย BB 03-2009_TTTIRO1062010_AR-Shop (2)" xfId="8854"/>
    <cellStyle name="_รายงานภาษีขาย BB 03-2009_TTTIRO1062010_AR-Shop (2)_Cashflow_Company only" xfId="2850"/>
    <cellStyle name="_รายงานภาษีขาย BB 03-2009_TTTIRO1062010_AR-Shop RO10" xfId="8855"/>
    <cellStyle name="_รายงานภาษีขาย BB 03-2009_TTTIRO1062010_AR-Shop RO10_Cashflow_Company only" xfId="2849"/>
    <cellStyle name="_รายงานภาษีขาย BB 03-2009_TTTIRO1062010_Cashflow_Company only" xfId="2851"/>
    <cellStyle name="_รายงานภาษีขาย BB 03-2009_ใบแนบ ภพ.30-June2010" xfId="8859"/>
    <cellStyle name="_รายงานภาษีขาย BB 03-2009_ใบแนบ ภพ.30-June2010_Cashflow_Company only" xfId="2845"/>
    <cellStyle name="_รายงานภาษีขาย BB 03-2009_ยกมา" xfId="8860"/>
    <cellStyle name="_รายงานภาษีขาย BB 03-2009_ยกมา_AR-Shop (2)" xfId="8861"/>
    <cellStyle name="_รายงานภาษีขาย BB 03-2009_ยกมา_AR-Shop (2)_Cashflow_Company only" xfId="2843"/>
    <cellStyle name="_รายงานภาษีขาย BB 03-2009_ยกมา_AR-Shop RO10" xfId="8862"/>
    <cellStyle name="_รายงานภาษีขาย BB 03-2009_ยกมา_AR-Shop RO10_Cashflow_Company only" xfId="2842"/>
    <cellStyle name="_รายงานภาษีขาย BB 03-2009_ยกมา_Cashflow_Company only" xfId="2844"/>
    <cellStyle name="_รายงานภาษีขาย BB 03-2009_รายงานใบลดหนี้ TI และ ภาษีขาย SS-เดือน มิ.ย. ครั้งที่ 1 (CN_TI_newReceipt_SS_Val_2010_0601-0630)" xfId="8871"/>
    <cellStyle name="_รายงานภาษีขาย BB 03-2009_รายงานใบลดหนี้ TI และ ภาษีขาย SS-เดือน มิ.ย. ครั้งที่ 1 (CN_TI_newReceipt_SS_Val_2010_0601-0630)_AR-Shop (2)" xfId="8872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834"/>
    <cellStyle name="_รายงานภาษีขาย BB 03-2009_รายงานใบลดหนี้ TI และ ภาษีขาย SS-เดือน มิ.ย. ครั้งที่ 1 (CN_TI_newReceipt_SS_Val_2010_0601-0630)_AR-Shop RO10" xfId="8873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833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835"/>
    <cellStyle name="_รายงานภาษีขาย BB 03-2009_รายงานใบลดหนี้ TI และ ภาษีขาย SS-เดือน เม.ย. ครั้งที่ 1 (CN_TI_newReceipt_SS_Val_20100402-19)" xfId="8863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864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840"/>
    <cellStyle name="_รายงานภาษีขาย BB 03-2009_รายงานใบลดหนี้ TI และ ภาษีขาย SS-เดือน เม.ย. ครั้งที่ 1 (CN_TI_newReceipt_SS_Val_20100402-19)_AR-Shop (2)" xfId="8865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849"/>
    <cellStyle name="_รายงานภาษีขาย BB 03-2009_รายงานใบลดหนี้ TI และ ภาษีขาย SS-เดือน เม.ย. ครั้งที่ 1 (CN_TI_newReceipt_SS_Val_20100402-19)_AR-Shop RO10" xfId="8866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839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841"/>
    <cellStyle name="_รายงานภาษีขาย BB 03-2009_รายงานใบลดหนี้ TI และ ภาษีขาย SS-เดือน เม.ย. ครั้งที่ 2 (CN_TI_newReceipt_SS_Val_2010_0420-0501)" xfId="8867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868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838"/>
    <cellStyle name="_รายงานภาษีขาย BB 03-2009_รายงานใบลดหนี้ TI และ ภาษีขาย SS-เดือน เม.ย. ครั้งที่ 2 (CN_TI_newReceipt_SS_Val_2010_0420-0501)_AR-Shop (2)" xfId="8869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837"/>
    <cellStyle name="_รายงานภาษีขาย BB 03-2009_รายงานใบลดหนี้ TI และ ภาษีขาย SS-เดือน เม.ย. ครั้งที่ 2 (CN_TI_newReceipt_SS_Val_2010_0420-0501)_AR-Shop RO10" xfId="8870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836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5002"/>
    <cellStyle name="_รายงานภาษีขาย BB 03-2009_โหลดจากระบบ" xfId="8856"/>
    <cellStyle name="_รายงานภาษีขาย BB 03-2009_โหลดจากระบบ_AR-Shop (2)" xfId="8857"/>
    <cellStyle name="_รายงานภาษีขาย BB 03-2009_โหลดจากระบบ_AR-Shop (2)_Cashflow_Company only" xfId="2847"/>
    <cellStyle name="_รายงานภาษีขาย BB 03-2009_โหลดจากระบบ_AR-Shop RO10" xfId="8858"/>
    <cellStyle name="_รายงานภาษีขาย BB 03-2009_โหลดจากระบบ_AR-Shop RO10_Cashflow_Company only" xfId="2846"/>
    <cellStyle name="_รายงานภาษีขาย BB 03-2009_โหลดจากระบบ_Cashflow_Company only" xfId="2848"/>
    <cellStyle name="_รายงานภาษีขายAUG09 " xfId="8874"/>
    <cellStyle name="_รายงานภาษีขายAUG09 _100%" xfId="8875"/>
    <cellStyle name="_รายงานภาษีขายAUG09 _100%_AR-Shop (2)" xfId="8876"/>
    <cellStyle name="_รายงานภาษีขายAUG09 _100%_AR-Shop (2)_Cashflow_Company only" xfId="2830"/>
    <cellStyle name="_รายงานภาษีขายAUG09 _100%_AR-Shop RO10" xfId="8877"/>
    <cellStyle name="_รายงานภาษีขายAUG09 _100%_AR-Shop RO10_Cashflow_Company only" xfId="2829"/>
    <cellStyle name="_รายงานภาษีขายAUG09 _100%_Cashflow_Company only" xfId="2831"/>
    <cellStyle name="_รายงานภาษีขายAUG09 _201006(95)" xfId="8878"/>
    <cellStyle name="_รายงานภาษีขายAUG09 _201006(95)_AR-Shop (2)" xfId="8879"/>
    <cellStyle name="_รายงานภาษีขายAUG09 _201006(95)_AR-Shop (2)_Cashflow_Company only" xfId="2827"/>
    <cellStyle name="_รายงานภาษีขายAUG09 _201006(95)_AR-Shop RO10" xfId="8880"/>
    <cellStyle name="_รายงานภาษีขายAUG09 _201006(95)_AR-Shop RO10_Cashflow_Company only" xfId="2826"/>
    <cellStyle name="_รายงานภาษีขายAUG09 _201006(95)_Cashflow_Company only" xfId="2828"/>
    <cellStyle name="_รายงานภาษีขายAUG09 _AR-Shop (2)" xfId="8881"/>
    <cellStyle name="_รายงานภาษีขายAUG09 _AR-Shop (2)_Cashflow_Company only" xfId="2825"/>
    <cellStyle name="_รายงานภาษีขายAUG09 _AR-Shop RO10" xfId="8882"/>
    <cellStyle name="_รายงานภาษีขายAUG09 _AR-Shop RO10_Cashflow_Company only" xfId="2824"/>
    <cellStyle name="_รายงานภาษีขายAUG09 _Book1" xfId="8883"/>
    <cellStyle name="_รายงานภาษีขายAUG09 _Book1_AR-Shop (2)" xfId="8884"/>
    <cellStyle name="_รายงานภาษีขายAUG09 _Book1_AR-Shop (2)_Cashflow_Company only" xfId="2823"/>
    <cellStyle name="_รายงานภาษีขายAUG09 _Book1_AR-Shop RO10" xfId="8885"/>
    <cellStyle name="_รายงานภาษีขายAUG09 _Book1_AR-Shop RO10_Cashflow_Company only" xfId="5040"/>
    <cellStyle name="_รายงานภาษีขายAUG09 _Book1_Cashflow_Company only" xfId="4848"/>
    <cellStyle name="_รายงานภาษีขายAUG09 _Cashflow_Company only" xfId="2832"/>
    <cellStyle name="_รายงานภาษีขายAUG09 _TTTIRO1062010" xfId="8886"/>
    <cellStyle name="_รายงานภาษีขายAUG09 _TTTIRO1062010_AR-Shop (2)" xfId="8887"/>
    <cellStyle name="_รายงานภาษีขายAUG09 _TTTIRO1062010_AR-Shop (2)_Cashflow_Company only" xfId="2822"/>
    <cellStyle name="_รายงานภาษีขายAUG09 _TTTIRO1062010_AR-Shop RO10" xfId="8888"/>
    <cellStyle name="_รายงานภาษีขายAUG09 _TTTIRO1062010_AR-Shop RO10_Cashflow_Company only" xfId="2821"/>
    <cellStyle name="_รายงานภาษีขายAUG09 _TTTIRO1062010_Cashflow_Company only" xfId="4993"/>
    <cellStyle name="_รายงานภาษีขายAUG09 _ใบแนบ ภพ.30-June2010" xfId="8892"/>
    <cellStyle name="_รายงานภาษีขายAUG09 _ใบแนบ ภพ.30-June2010_Cashflow_Company only" xfId="2817"/>
    <cellStyle name="_รายงานภาษีขายAUG09 _ยกมา" xfId="8893"/>
    <cellStyle name="_รายงานภาษีขายAUG09 _ยกมา_AR-Shop (2)" xfId="8894"/>
    <cellStyle name="_รายงานภาษีขายAUG09 _ยกมา_AR-Shop (2)_Cashflow_Company only" xfId="2815"/>
    <cellStyle name="_รายงานภาษีขายAUG09 _ยกมา_AR-Shop RO10" xfId="8895"/>
    <cellStyle name="_รายงานภาษีขายAUG09 _ยกมา_AR-Shop RO10_Cashflow_Company only" xfId="2814"/>
    <cellStyle name="_รายงานภาษีขายAUG09 _ยกมา_Cashflow_Company only" xfId="2816"/>
    <cellStyle name="_รายงานภาษีขายAUG09 _รายงานใบลดหนี้ TI และ ภาษีขาย SS-เดือน มิ.ย. ครั้งที่ 1 (CN_TI_newReceipt_SS_Val_2010_0601-0630)" xfId="8904"/>
    <cellStyle name="_รายงานภาษีขายAUG09 _รายงานใบลดหนี้ TI และ ภาษีขาย SS-เดือน มิ.ย. ครั้งที่ 1 (CN_TI_newReceipt_SS_Val_2010_0601-0630)_AR-Shop (2)" xfId="8905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805"/>
    <cellStyle name="_รายงานภาษีขายAUG09 _รายงานใบลดหนี้ TI และ ภาษีขาย SS-เดือน มิ.ย. ครั้งที่ 1 (CN_TI_newReceipt_SS_Val_2010_0601-0630)_AR-Shop RO10" xfId="8906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804"/>
    <cellStyle name="_รายงานภาษีขายAUG09 _รายงานใบลดหนี้ TI และ ภาษีขาย SS-เดือน มิ.ย. ครั้งที่ 1 (CN_TI_newReceipt_SS_Val_2010_0601-0630)_Cashflow_Company only" xfId="2806"/>
    <cellStyle name="_รายงานภาษีขายAUG09 _รายงานใบลดหนี้ TI และ ภาษีขาย SS-เดือน เม.ย. ครั้งที่ 1 (CN_TI_newReceipt_SS_Val_20100402-19)" xfId="8896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897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812"/>
    <cellStyle name="_รายงานภาษีขายAUG09 _รายงานใบลดหนี้ TI และ ภาษีขาย SS-เดือน เม.ย. ครั้งที่ 1 (CN_TI_newReceipt_SS_Val_20100402-19)_AR-Shop (2)" xfId="8898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811"/>
    <cellStyle name="_รายงานภาษีขายAUG09 _รายงานใบลดหนี้ TI และ ภาษีขาย SS-เดือน เม.ย. ครั้งที่ 1 (CN_TI_newReceipt_SS_Val_20100402-19)_AR-Shop RO10" xfId="8899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810"/>
    <cellStyle name="_รายงานภาษีขายAUG09 _รายงานใบลดหนี้ TI และ ภาษีขาย SS-เดือน เม.ย. ครั้งที่ 1 (CN_TI_newReceipt_SS_Val_20100402-19)_Cashflow_Company only" xfId="2813"/>
    <cellStyle name="_รายงานภาษีขายAUG09 _รายงานใบลดหนี้ TI และ ภาษีขาย SS-เดือน เม.ย. ครั้งที่ 2 (CN_TI_newReceipt_SS_Val_2010_0420-0501)" xfId="8900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901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808"/>
    <cellStyle name="_รายงานภาษีขายAUG09 _รายงานใบลดหนี้ TI และ ภาษีขาย SS-เดือน เม.ย. ครั้งที่ 2 (CN_TI_newReceipt_SS_Val_2010_0420-0501)_AR-Shop (2)" xfId="8902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847"/>
    <cellStyle name="_รายงานภาษีขายAUG09 _รายงานใบลดหนี้ TI และ ภาษีขาย SS-เดือน เม.ย. ครั้งที่ 2 (CN_TI_newReceipt_SS_Val_2010_0420-0501)_AR-Shop RO10" xfId="8903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807"/>
    <cellStyle name="_รายงานภาษีขายAUG09 _รายงานใบลดหนี้ TI และ ภาษีขาย SS-เดือน เม.ย. ครั้งที่ 2 (CN_TI_newReceipt_SS_Val_2010_0420-0501)_Cashflow_Company only" xfId="2809"/>
    <cellStyle name="_รายงานภาษีขายAUG09 _โหลดจากระบบ" xfId="8889"/>
    <cellStyle name="_รายงานภาษีขายAUG09 _โหลดจากระบบ_AR-Shop (2)" xfId="8890"/>
    <cellStyle name="_รายงานภาษีขายAUG09 _โหลดจากระบบ_AR-Shop (2)_Cashflow_Company only" xfId="2819"/>
    <cellStyle name="_รายงานภาษีขายAUG09 _โหลดจากระบบ_AR-Shop RO10" xfId="8891"/>
    <cellStyle name="_รายงานภาษีขายAUG09 _โหลดจากระบบ_AR-Shop RO10_Cashflow_Company only" xfId="2818"/>
    <cellStyle name="_รายงานภาษีขายAUG09 _โหลดจากระบบ_Cashflow_Company only" xfId="2820"/>
    <cellStyle name="_รายงานภาษีขายFEB" xfId="8907"/>
    <cellStyle name="_รายงานภาษีขายFEB_100%" xfId="8908"/>
    <cellStyle name="_รายงานภาษีขายFEB_100%_AR-Shop (2)" xfId="8909"/>
    <cellStyle name="_รายงานภาษีขายFEB_100%_AR-Shop (2)_Cashflow_Company only" xfId="2801"/>
    <cellStyle name="_รายงานภาษีขายFEB_100%_AR-Shop RO10" xfId="8910"/>
    <cellStyle name="_รายงานภาษีขายFEB_100%_AR-Shop RO10_Cashflow_Company only" xfId="2800"/>
    <cellStyle name="_รายงานภาษีขายFEB_100%_Cashflow_Company only" xfId="2802"/>
    <cellStyle name="_รายงานภาษีขายFEB_201006(95)" xfId="8911"/>
    <cellStyle name="_รายงานภาษีขายFEB_201006(95)_AR-Shop (2)" xfId="8912"/>
    <cellStyle name="_รายงานภาษีขายFEB_201006(95)_AR-Shop (2)_Cashflow_Company only" xfId="2798"/>
    <cellStyle name="_รายงานภาษีขายFEB_201006(95)_AR-Shop RO10" xfId="8913"/>
    <cellStyle name="_รายงานภาษีขายFEB_201006(95)_AR-Shop RO10_Cashflow_Company only" xfId="2797"/>
    <cellStyle name="_รายงานภาษีขายFEB_201006(95)_Cashflow_Company only" xfId="2799"/>
    <cellStyle name="_รายงานภาษีขายFEB_AR-Shop (2)" xfId="8914"/>
    <cellStyle name="_รายงานภาษีขายFEB_AR-Shop (2)_Cashflow_Company only" xfId="2796"/>
    <cellStyle name="_รายงานภาษีขายFEB_AR-Shop RO10" xfId="8915"/>
    <cellStyle name="_รายงานภาษีขายFEB_AR-Shop RO10_Cashflow_Company only" xfId="2795"/>
    <cellStyle name="_รายงานภาษีขายFEB_Book1" xfId="8916"/>
    <cellStyle name="_รายงานภาษีขายFEB_Book1_AR-Shop (2)" xfId="8917"/>
    <cellStyle name="_รายงานภาษีขายFEB_Book1_AR-Shop (2)_Cashflow_Company only" xfId="2793"/>
    <cellStyle name="_รายงานภาษีขายFEB_Book1_AR-Shop RO10" xfId="8918"/>
    <cellStyle name="_รายงานภาษีขายFEB_Book1_AR-Shop RO10_Cashflow_Company only" xfId="2792"/>
    <cellStyle name="_รายงานภาษีขายFEB_Book1_Cashflow_Company only" xfId="2794"/>
    <cellStyle name="_รายงานภาษีขายFEB_Cashflow_Company only" xfId="2803"/>
    <cellStyle name="_รายงานภาษีขายFEB_TTTIRO1062010" xfId="8919"/>
    <cellStyle name="_รายงานภาษีขายFEB_TTTIRO1062010_AR-Shop (2)" xfId="8920"/>
    <cellStyle name="_รายงานภาษีขายFEB_TTTIRO1062010_AR-Shop (2)_Cashflow_Company only" xfId="2791"/>
    <cellStyle name="_รายงานภาษีขายFEB_TTTIRO1062010_AR-Shop RO10" xfId="8921"/>
    <cellStyle name="_รายงานภาษีขายFEB_TTTIRO1062010_AR-Shop RO10_Cashflow_Company only" xfId="2790"/>
    <cellStyle name="_รายงานภาษีขายFEB_TTTIRO1062010_Cashflow_Company only" xfId="4846"/>
    <cellStyle name="_รายงานภาษีขายFEB_ใบแนบ ภพ.30-June2010" xfId="8925"/>
    <cellStyle name="_รายงานภาษีขายFEB_ใบแนบ ภพ.30-June2010_Cashflow_Company only" xfId="2787"/>
    <cellStyle name="_รายงานภาษีขายFEB_ยกมา" xfId="8926"/>
    <cellStyle name="_รายงานภาษีขายFEB_ยกมา_AR-Shop (2)" xfId="8927"/>
    <cellStyle name="_รายงานภาษีขายFEB_ยกมา_AR-Shop (2)_Cashflow_Company only" xfId="2785"/>
    <cellStyle name="_รายงานภาษีขายFEB_ยกมา_AR-Shop RO10" xfId="8928"/>
    <cellStyle name="_รายงานภาษีขายFEB_ยกมา_AR-Shop RO10_Cashflow_Company only" xfId="2784"/>
    <cellStyle name="_รายงานภาษีขายFEB_ยกมา_Cashflow_Company only" xfId="2786"/>
    <cellStyle name="_รายงานภาษีขายFEB_รายงานใบลดหนี้ TI และ ภาษีขาย SS-เดือน มิ.ย. ครั้งที่ 1 (CN_TI_newReceipt_SS_Val_2010_0601-0630)" xfId="8937"/>
    <cellStyle name="_รายงานภาษีขายFEB_รายงานใบลดหนี้ TI และ ภาษีขาย SS-เดือน มิ.ย. ครั้งที่ 1 (CN_TI_newReceipt_SS_Val_2010_0601-0630)_AR-Shop (2)" xfId="8938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845"/>
    <cellStyle name="_รายงานภาษีขายFEB_รายงานใบลดหนี้ TI และ ภาษีขาย SS-เดือน มิ.ย. ครั้งที่ 1 (CN_TI_newReceipt_SS_Val_2010_0601-0630)_AR-Shop RO10" xfId="8939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774"/>
    <cellStyle name="_รายงานภาษีขายFEB_รายงานใบลดหนี้ TI และ ภาษีขาย SS-เดือน มิ.ย. ครั้งที่ 1 (CN_TI_newReceipt_SS_Val_2010_0601-0630)_Cashflow_Company only" xfId="2775"/>
    <cellStyle name="_รายงานภาษีขายFEB_รายงานใบลดหนี้ TI และ ภาษีขาย SS-เดือน เม.ย. ครั้งที่ 1 (CN_TI_newReceipt_SS_Val_20100402-19)" xfId="8929"/>
    <cellStyle name="_รายงานภาษีขายFEB_รายงานใบลดหนี้ TI และ ภาษีขาย SS-เดือน เม.ย. ครั้งที่ 1 (CN_TI_newReceipt_SS_Val_20100402-19)_Aging AR Internet_30 Sep 10" xfId="8930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782"/>
    <cellStyle name="_รายงานภาษีขายFEB_รายงานใบลดหนี้ TI และ ภาษีขาย SS-เดือน เม.ย. ครั้งที่ 1 (CN_TI_newReceipt_SS_Val_20100402-19)_AR-Shop (2)" xfId="8931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781"/>
    <cellStyle name="_รายงานภาษีขายFEB_รายงานใบลดหนี้ TI และ ภาษีขาย SS-เดือน เม.ย. ครั้งที่ 1 (CN_TI_newReceipt_SS_Val_20100402-19)_AR-Shop RO10" xfId="8932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780"/>
    <cellStyle name="_รายงานภาษีขายFEB_รายงานใบลดหนี้ TI และ ภาษีขาย SS-เดือน เม.ย. ครั้งที่ 1 (CN_TI_newReceipt_SS_Val_20100402-19)_Cashflow_Company only" xfId="2783"/>
    <cellStyle name="_รายงานภาษีขายFEB_รายงานใบลดหนี้ TI และ ภาษีขาย SS-เดือน เม.ย. ครั้งที่ 2 (CN_TI_newReceipt_SS_Val_2010_0420-0501)" xfId="8933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934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778"/>
    <cellStyle name="_รายงานภาษีขายFEB_รายงานใบลดหนี้ TI และ ภาษีขาย SS-เดือน เม.ย. ครั้งที่ 2 (CN_TI_newReceipt_SS_Val_2010_0420-0501)_AR-Shop (2)" xfId="8935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777"/>
    <cellStyle name="_รายงานภาษีขายFEB_รายงานใบลดหนี้ TI และ ภาษีขาย SS-เดือน เม.ย. ครั้งที่ 2 (CN_TI_newReceipt_SS_Val_2010_0420-0501)_AR-Shop RO10" xfId="8936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776"/>
    <cellStyle name="_รายงานภาษีขายFEB_รายงานใบลดหนี้ TI และ ภาษีขาย SS-เดือน เม.ย. ครั้งที่ 2 (CN_TI_newReceipt_SS_Val_2010_0420-0501)_Cashflow_Company only" xfId="2779"/>
    <cellStyle name="_รายงานภาษีขายFEB_โหลดจากระบบ" xfId="8922"/>
    <cellStyle name="_รายงานภาษีขายFEB_โหลดจากระบบ_AR-Shop (2)" xfId="8923"/>
    <cellStyle name="_รายงานภาษีขายFEB_โหลดจากระบบ_AR-Shop (2)_Cashflow_Company only" xfId="2789"/>
    <cellStyle name="_รายงานภาษีขายFEB_โหลดจากระบบ_AR-Shop RO10" xfId="8924"/>
    <cellStyle name="_รายงานภาษีขายFEB_โหลดจากระบบ_AR-Shop RO10_Cashflow_Company only" xfId="2788"/>
    <cellStyle name="_รายงานภาษีขายFEB_โหลดจากระบบ_Cashflow_Company only" xfId="4996"/>
    <cellStyle name="_รายงานภาษียื่นรวมสนง.เดือน082009" xfId="8940"/>
    <cellStyle name="_รายงานภาษียื่นรวมสนง.เดือน082009_AR-Leased Line at Oct010" xfId="8941"/>
    <cellStyle name="_รายงานภาษียื่นรวมสนง.เดือน082009_AR-Leased Line at Oct010_Cashflow_Company only" xfId="2773"/>
    <cellStyle name="_รายงานภาษียื่นรวมสนง.เดือน082009_AR-Leased Line at Sep2010" xfId="8942"/>
    <cellStyle name="_รายงานภาษียื่นรวมสนง.เดือน082009_AR-Leased Line at Sep2010_Cashflow_Company only" xfId="2772"/>
    <cellStyle name="_รายงานภาษียื่นรวมสนง.เดือน082009_AR-Shop (2)" xfId="8943"/>
    <cellStyle name="_รายงานภาษียื่นรวมสนง.เดือน082009_AR-Shop (2)_Cashflow_Company only" xfId="2771"/>
    <cellStyle name="_รายงานภาษียื่นรวมสนง.เดือน082009_AR-Shop RO10" xfId="8944"/>
    <cellStyle name="_รายงานภาษียื่นรวมสนง.เดือน082009_AR-Shop RO10_Cashflow_Company only" xfId="2770"/>
    <cellStyle name="_รายงานภาษียื่นรวมสนง.เดือน082009_Cashflow_Company only" xfId="5063"/>
    <cellStyle name="_รายงานภาษียื่นรวมสนง.เดือน082009_Summary ro10 bay" xfId="8945"/>
    <cellStyle name="_รายงานภาษียื่นรวมสนง.เดือน082009_Summary ro10 bay_Cashflow_Company only" xfId="2769"/>
    <cellStyle name="_รายงานภาษียื่นรวมสนง.เดือน082009_summary-TTTI100% (triple3)-1" xfId="8946"/>
    <cellStyle name="_รายงานภาษียื่นรวมสนง.เดือน082009_summary-TTTI100% (triple3)-1_Cashflow_Company only" xfId="2768"/>
    <cellStyle name="_รายงานภาษียื่นรวมสนง.เดือน082009_TTTI 100%_RO1-10" xfId="8947"/>
    <cellStyle name="_รายงานภาษียื่นรวมสนง.เดือน082009_TTTI 100%_RO1-10_Cashflow_Company only" xfId="2767"/>
    <cellStyle name="_รายงานภาษียื่นรวมสนง.เดือน082009_เดือน 052010" xfId="8948"/>
    <cellStyle name="_รายงานภาษียื่นรวมสนง.เดือน082009_เดือน 052010_Aging AR Internet_30 Sep 10" xfId="8949"/>
    <cellStyle name="_รายงานภาษียื่นรวมสนง.เดือน082009_เดือน 052010_Aging AR Internet_30 Sep 10_Cashflow_Company only" xfId="2765"/>
    <cellStyle name="_รายงานภาษียื่นรวมสนง.เดือน082009_เดือน 052010_Cashflow_Company only" xfId="2766"/>
    <cellStyle name="_รายงานภาษียื่นรวมสนง.เดือน082009_ปรับปรุง Bill-062010" xfId="8950"/>
    <cellStyle name="_รายงานภาษียื่นรวมสนง.เดือน082009_ปรับปรุง Bill-062010_Aging AR Internet_30 Sep 10" xfId="8951"/>
    <cellStyle name="_รายงานภาษียื่นรวมสนง.เดือน082009_ปรับปรุง Bill-062010_Aging AR Internet_30 Sep 10_Cashflow_Company only" xfId="2763"/>
    <cellStyle name="_รายงานภาษียื่นรวมสนง.เดือน082009_ปรับปรุง Bill-062010_Cashflow_Company only" xfId="2764"/>
    <cellStyle name="_รายงานภาษียื่นรวมสนง.เดือน082009_สรุปเช็ค+กระทบ STE. RO10 เดือน มกราคม 54" xfId="8952"/>
    <cellStyle name="_รายงานภาษียื่นรวมสนง.เดือน082009_สรุปเช็ค+กระทบ STE. RO10 เดือน มกราคม 54_Cashflow_Company only" xfId="2762"/>
    <cellStyle name="_รายนงานถาษี RO 3" xfId="8953"/>
    <cellStyle name="_รายนงานถาษี RO 3_100%" xfId="8954"/>
    <cellStyle name="_รายนงานถาษี RO 3_100%_AR-Shop (2)" xfId="8955"/>
    <cellStyle name="_รายนงานถาษี RO 3_100%_AR-Shop (2)_Cashflow_Company only" xfId="2759"/>
    <cellStyle name="_รายนงานถาษี RO 3_100%_AR-Shop RO10" xfId="8956"/>
    <cellStyle name="_รายนงานถาษี RO 3_100%_AR-Shop RO10_Cashflow_Company only" xfId="4844"/>
    <cellStyle name="_รายนงานถาษี RO 3_100%_Cashflow_Company only" xfId="2760"/>
    <cellStyle name="_รายนงานถาษี RO 3_201006(95)" xfId="8957"/>
    <cellStyle name="_รายนงานถาษี RO 3_201006(95)_AR-Shop (2)" xfId="8958"/>
    <cellStyle name="_รายนงานถาษี RO 3_201006(95)_AR-Shop (2)_Cashflow_Company only" xfId="4774"/>
    <cellStyle name="_รายนงานถาษี RO 3_201006(95)_AR-Shop RO10" xfId="8959"/>
    <cellStyle name="_รายนงานถาษี RO 3_201006(95)_AR-Shop RO10_Cashflow_Company only" xfId="4802"/>
    <cellStyle name="_รายนงานถาษี RO 3_201006(95)_Cashflow_Company only" xfId="2758"/>
    <cellStyle name="_รายนงานถาษี RO 3_AR-Shop (2)" xfId="8960"/>
    <cellStyle name="_รายนงานถาษี RO 3_AR-Shop (2)_Cashflow_Company only" xfId="5008"/>
    <cellStyle name="_รายนงานถาษี RO 3_AR-Shop RO10" xfId="8961"/>
    <cellStyle name="_รายนงานถาษี RO 3_AR-Shop RO10_Cashflow_Company only" xfId="4988"/>
    <cellStyle name="_รายนงานถาษี RO 3_Book1" xfId="8962"/>
    <cellStyle name="_รายนงานถาษี RO 3_Book1_AR-Shop (2)" xfId="8963"/>
    <cellStyle name="_รายนงานถาษี RO 3_Book1_AR-Shop (2)_Cashflow_Company only" xfId="2756"/>
    <cellStyle name="_รายนงานถาษี RO 3_Book1_AR-Shop RO10" xfId="8964"/>
    <cellStyle name="_รายนงานถาษี RO 3_Book1_AR-Shop RO10_Cashflow_Company only" xfId="2755"/>
    <cellStyle name="_รายนงานถาษี RO 3_Book1_Cashflow_Company only" xfId="2757"/>
    <cellStyle name="_รายนงานถาษี RO 3_Cashflow_Company only" xfId="2761"/>
    <cellStyle name="_รายนงานถาษี RO 3_TTTIRO1062010" xfId="8965"/>
    <cellStyle name="_รายนงานถาษี RO 3_TTTIRO1062010_AR-Shop (2)" xfId="8966"/>
    <cellStyle name="_รายนงานถาษี RO 3_TTTIRO1062010_AR-Shop (2)_Cashflow_Company only" xfId="2753"/>
    <cellStyle name="_รายนงานถาษี RO 3_TTTIRO1062010_AR-Shop RO10" xfId="8967"/>
    <cellStyle name="_รายนงานถาษี RO 3_TTTIRO1062010_AR-Shop RO10_Cashflow_Company only" xfId="2752"/>
    <cellStyle name="_รายนงานถาษี RO 3_TTTIRO1062010_Cashflow_Company only" xfId="2754"/>
    <cellStyle name="_รายนงานถาษี RO 3_ใบแนบ ภพ.30-June2010" xfId="8971"/>
    <cellStyle name="_รายนงานถาษี RO 3_ใบแนบ ภพ.30-June2010_Cashflow_Company only" xfId="2748"/>
    <cellStyle name="_รายนงานถาษี RO 3_ยกมา" xfId="8972"/>
    <cellStyle name="_รายนงานถาษี RO 3_ยกมา_AR-Shop (2)" xfId="8973"/>
    <cellStyle name="_รายนงานถาษี RO 3_ยกมา_AR-Shop (2)_Cashflow_Company only" xfId="2746"/>
    <cellStyle name="_รายนงานถาษี RO 3_ยกมา_AR-Shop RO10" xfId="8974"/>
    <cellStyle name="_รายนงานถาษี RO 3_ยกมา_AR-Shop RO10_Cashflow_Company only" xfId="2745"/>
    <cellStyle name="_รายนงานถาษี RO 3_ยกมา_Cashflow_Company only" xfId="2747"/>
    <cellStyle name="_รายนงานถาษี RO 3_รายงานใบลดหนี้ TI และ ภาษีขาย SS-เดือน มิ.ย. ครั้งที่ 1 (CN_TI_newReceipt_SS_Val_2010_0601-0630)" xfId="8983"/>
    <cellStyle name="_รายนงานถาษี RO 3_รายงานใบลดหนี้ TI และ ภาษีขาย SS-เดือน มิ.ย. ครั้งที่ 1 (CN_TI_newReceipt_SS_Val_2010_0601-0630)_AR-Shop (2)" xfId="8984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736"/>
    <cellStyle name="_รายนงานถาษี RO 3_รายงานใบลดหนี้ TI และ ภาษีขาย SS-เดือน มิ.ย. ครั้งที่ 1 (CN_TI_newReceipt_SS_Val_2010_0601-0630)_AR-Shop RO10" xfId="8985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735"/>
    <cellStyle name="_รายนงานถาษี RO 3_รายงานใบลดหนี้ TI และ ภาษีขาย SS-เดือน มิ.ย. ครั้งที่ 1 (CN_TI_newReceipt_SS_Val_2010_0601-0630)_Cashflow_Company only" xfId="2737"/>
    <cellStyle name="_รายนงานถาษี RO 3_รายงานใบลดหนี้ TI และ ภาษีขาย SS-เดือน เม.ย. ครั้งที่ 1 (CN_TI_newReceipt_SS_Val_20100402-19)" xfId="8975"/>
    <cellStyle name="_รายนงานถาษี RO 3_รายงานใบลดหนี้ TI และ ภาษีขาย SS-เดือน เม.ย. ครั้งที่ 1 (CN_TI_newReceipt_SS_Val_20100402-19)_Aging AR Internet_30 Sep 10" xfId="8976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743"/>
    <cellStyle name="_รายนงานถาษี RO 3_รายงานใบลดหนี้ TI และ ภาษีขาย SS-เดือน เม.ย. ครั้งที่ 1 (CN_TI_newReceipt_SS_Val_20100402-19)_AR-Shop (2)" xfId="8977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843"/>
    <cellStyle name="_รายนงานถาษี RO 3_รายงานใบลดหนี้ TI และ ภาษีขาย SS-เดือน เม.ย. ครั้งที่ 1 (CN_TI_newReceipt_SS_Val_20100402-19)_AR-Shop RO10" xfId="8978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742"/>
    <cellStyle name="_รายนงานถาษี RO 3_รายงานใบลดหนี้ TI และ ภาษีขาย SS-เดือน เม.ย. ครั้งที่ 1 (CN_TI_newReceipt_SS_Val_20100402-19)_Cashflow_Company only" xfId="2744"/>
    <cellStyle name="_รายนงานถาษี RO 3_รายงานใบลดหนี้ TI และ ภาษีขาย SS-เดือน เม.ย. ครั้งที่ 2 (CN_TI_newReceipt_SS_Val_2010_0420-0501)" xfId="8979"/>
    <cellStyle name="_รายนงานถาษี RO 3_รายงานใบลดหนี้ TI และ ภาษีขาย SS-เดือน เม.ย. ครั้งที่ 2 (CN_TI_newReceipt_SS_Val_2010_0420-0501)_Aging AR Internet_30 Sep 10" xfId="8980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740"/>
    <cellStyle name="_รายนงานถาษี RO 3_รายงานใบลดหนี้ TI และ ภาษีขาย SS-เดือน เม.ย. ครั้งที่ 2 (CN_TI_newReceipt_SS_Val_2010_0420-0501)_AR-Shop (2)" xfId="8981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739"/>
    <cellStyle name="_รายนงานถาษี RO 3_รายงานใบลดหนี้ TI และ ภาษีขาย SS-เดือน เม.ย. ครั้งที่ 2 (CN_TI_newReceipt_SS_Val_2010_0420-0501)_AR-Shop RO10" xfId="8982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738"/>
    <cellStyle name="_รายนงานถาษี RO 3_รายงานใบลดหนี้ TI และ ภาษีขาย SS-เดือน เม.ย. ครั้งที่ 2 (CN_TI_newReceipt_SS_Val_2010_0420-0501)_Cashflow_Company only" xfId="2741"/>
    <cellStyle name="_รายนงานถาษี RO 3_โหลดจากระบบ" xfId="8968"/>
    <cellStyle name="_รายนงานถาษี RO 3_โหลดจากระบบ_AR-Shop (2)" xfId="8969"/>
    <cellStyle name="_รายนงานถาษี RO 3_โหลดจากระบบ_AR-Shop (2)_Cashflow_Company only" xfId="2750"/>
    <cellStyle name="_รายนงานถาษี RO 3_โหลดจากระบบ_AR-Shop RO10" xfId="8970"/>
    <cellStyle name="_รายนงานถาษี RO 3_โหลดจากระบบ_AR-Shop RO10_Cashflow_Company only" xfId="2749"/>
    <cellStyle name="_รายนงานถาษี RO 3_โหลดจากระบบ_Cashflow_Company only" xfId="2751"/>
    <cellStyle name="_รายนงานถาษี RO 4" xfId="8986"/>
    <cellStyle name="_รายนงานถาษี RO 4_100%" xfId="8987"/>
    <cellStyle name="_รายนงานถาษี RO 4_100%_AR-Shop (2)" xfId="8988"/>
    <cellStyle name="_รายนงานถาษี RO 4_100%_AR-Shop (2)_Cashflow_Company only" xfId="2732"/>
    <cellStyle name="_รายนงานถาษี RO 4_100%_AR-Shop RO10" xfId="8989"/>
    <cellStyle name="_รายนงานถาษี RO 4_100%_AR-Shop RO10_Cashflow_Company only" xfId="2731"/>
    <cellStyle name="_รายนงานถาษี RO 4_100%_Cashflow_Company only" xfId="2733"/>
    <cellStyle name="_รายนงานถาษี RO 4_201006(95)" xfId="8990"/>
    <cellStyle name="_รายนงานถาษี RO 4_201006(95)_AR-Shop (2)" xfId="8991"/>
    <cellStyle name="_รายนงานถาษี RO 4_201006(95)_AR-Shop (2)_Cashflow_Company only" xfId="2729"/>
    <cellStyle name="_รายนงานถาษี RO 4_201006(95)_AR-Shop RO10" xfId="8992"/>
    <cellStyle name="_รายนงานถาษี RO 4_201006(95)_AR-Shop RO10_Cashflow_Company only" xfId="2728"/>
    <cellStyle name="_รายนงานถาษี RO 4_201006(95)_Cashflow_Company only" xfId="2730"/>
    <cellStyle name="_รายนงานถาษี RO 4_AR-Shop (2)" xfId="8993"/>
    <cellStyle name="_รายนงานถาษี RO 4_AR-Shop (2)_Cashflow_Company only" xfId="2727"/>
    <cellStyle name="_รายนงานถาษี RO 4_AR-Shop RO10" xfId="8994"/>
    <cellStyle name="_รายนงานถาษี RO 4_AR-Shop RO10_Cashflow_Company only" xfId="4842"/>
    <cellStyle name="_รายนงานถาษี RO 4_Book1" xfId="8995"/>
    <cellStyle name="_รายนงานถาษี RO 4_Book1_AR-Shop (2)" xfId="8996"/>
    <cellStyle name="_รายนงานถาษี RO 4_Book1_AR-Shop (2)_Cashflow_Company only" xfId="2726"/>
    <cellStyle name="_รายนงานถาษี RO 4_Book1_AR-Shop RO10" xfId="8997"/>
    <cellStyle name="_รายนงานถาษี RO 4_Book1_AR-Shop RO10_Cashflow_Company only" xfId="2725"/>
    <cellStyle name="_รายนงานถาษี RO 4_Book1_Cashflow_Company only" xfId="4634"/>
    <cellStyle name="_รายนงานถาษี RO 4_Cashflow_Company only" xfId="2734"/>
    <cellStyle name="_รายนงานถาษี RO 4_TTTIRO1062010" xfId="8998"/>
    <cellStyle name="_รายนงานถาษี RO 4_TTTIRO1062010_AR-Shop (2)" xfId="8999"/>
    <cellStyle name="_รายนงานถาษี RO 4_TTTIRO1062010_AR-Shop (2)_Cashflow_Company only" xfId="2724"/>
    <cellStyle name="_รายนงานถาษี RO 4_TTTIRO1062010_AR-Shop RO10" xfId="9000"/>
    <cellStyle name="_รายนงานถาษี RO 4_TTTIRO1062010_AR-Shop RO10_Cashflow_Company only" xfId="5083"/>
    <cellStyle name="_รายนงานถาษี RO 4_TTTIRO1062010_Cashflow_Company only" xfId="4660"/>
    <cellStyle name="_รายนงานถาษี RO 4_ใบแนบ ภพ.30-June2010" xfId="9004"/>
    <cellStyle name="_รายนงานถาษี RO 4_ใบแนบ ภพ.30-June2010_Cashflow_Company only" xfId="2720"/>
    <cellStyle name="_รายนงานถาษี RO 4_ยกมา" xfId="9005"/>
    <cellStyle name="_รายนงานถาษี RO 4_ยกมา_AR-Shop (2)" xfId="9006"/>
    <cellStyle name="_รายนงานถาษี RO 4_ยกมา_AR-Shop (2)_Cashflow_Company only" xfId="2718"/>
    <cellStyle name="_รายนงานถาษี RO 4_ยกมา_AR-Shop RO10" xfId="9007"/>
    <cellStyle name="_รายนงานถาษี RO 4_ยกมา_AR-Shop RO10_Cashflow_Company only" xfId="2717"/>
    <cellStyle name="_รายนงานถาษี RO 4_ยกมา_Cashflow_Company only" xfId="2719"/>
    <cellStyle name="_รายนงานถาษี RO 4_รายงานใบลดหนี้ TI และ ภาษีขาย SS-เดือน มิ.ย. ครั้งที่ 1 (CN_TI_newReceipt_SS_Val_2010_0601-0630)" xfId="9016"/>
    <cellStyle name="_รายนงานถาษี RO 4_รายงานใบลดหนี้ TI และ ภาษีขาย SS-เดือน มิ.ย. ครั้งที่ 1 (CN_TI_newReceipt_SS_Val_2010_0601-0630)_AR-Shop (2)" xfId="9017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708"/>
    <cellStyle name="_รายนงานถาษี RO 4_รายงานใบลดหนี้ TI และ ภาษีขาย SS-เดือน มิ.ย. ครั้งที่ 1 (CN_TI_newReceipt_SS_Val_2010_0601-0630)_AR-Shop RO10" xfId="9018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707"/>
    <cellStyle name="_รายนงานถาษี RO 4_รายงานใบลดหนี้ TI และ ภาษีขาย SS-เดือน มิ.ย. ครั้งที่ 1 (CN_TI_newReceipt_SS_Val_2010_0601-0630)_Cashflow_Company only" xfId="4841"/>
    <cellStyle name="_รายนงานถาษี RO 4_รายงานใบลดหนี้ TI และ ภาษีขาย SS-เดือน เม.ย. ครั้งที่ 1 (CN_TI_newReceipt_SS_Val_20100402-19)" xfId="9008"/>
    <cellStyle name="_รายนงานถาษี RO 4_รายงานใบลดหนี้ TI และ ภาษีขาย SS-เดือน เม.ย. ครั้งที่ 1 (CN_TI_newReceipt_SS_Val_20100402-19)_Aging AR Internet_30 Sep 10" xfId="9009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715"/>
    <cellStyle name="_รายนงานถาษี RO 4_รายงานใบลดหนี้ TI และ ภาษีขาย SS-เดือน เม.ย. ครั้งที่ 1 (CN_TI_newReceipt_SS_Val_20100402-19)_AR-Shop (2)" xfId="9010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714"/>
    <cellStyle name="_รายนงานถาษี RO 4_รายงานใบลดหนี้ TI และ ภาษีขาย SS-เดือน เม.ย. ครั้งที่ 1 (CN_TI_newReceipt_SS_Val_20100402-19)_AR-Shop RO10" xfId="9011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713"/>
    <cellStyle name="_รายนงานถาษี RO 4_รายงานใบลดหนี้ TI และ ภาษีขาย SS-เดือน เม.ย. ครั้งที่ 1 (CN_TI_newReceipt_SS_Val_20100402-19)_Cashflow_Company only" xfId="2716"/>
    <cellStyle name="_รายนงานถาษี RO 4_รายงานใบลดหนี้ TI และ ภาษีขาย SS-เดือน เม.ย. ครั้งที่ 2 (CN_TI_newReceipt_SS_Val_2010_0420-0501)" xfId="9012"/>
    <cellStyle name="_รายนงานถาษี RO 4_รายงานใบลดหนี้ TI และ ภาษีขาย SS-เดือน เม.ย. ครั้งที่ 2 (CN_TI_newReceipt_SS_Val_2010_0420-0501)_Aging AR Internet_30 Sep 10" xfId="9013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711"/>
    <cellStyle name="_รายนงานถาษี RO 4_รายงานใบลดหนี้ TI และ ภาษีขาย SS-เดือน เม.ย. ครั้งที่ 2 (CN_TI_newReceipt_SS_Val_2010_0420-0501)_AR-Shop (2)" xfId="9014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710"/>
    <cellStyle name="_รายนงานถาษี RO 4_รายงานใบลดหนี้ TI และ ภาษีขาย SS-เดือน เม.ย. ครั้งที่ 2 (CN_TI_newReceipt_SS_Val_2010_0420-0501)_AR-Shop RO10" xfId="9015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709"/>
    <cellStyle name="_รายนงานถาษี RO 4_รายงานใบลดหนี้ TI และ ภาษีขาย SS-เดือน เม.ย. ครั้งที่ 2 (CN_TI_newReceipt_SS_Val_2010_0420-0501)_Cashflow_Company only" xfId="2712"/>
    <cellStyle name="_รายนงานถาษี RO 4_โหลดจากระบบ" xfId="9001"/>
    <cellStyle name="_รายนงานถาษี RO 4_โหลดจากระบบ_AR-Shop (2)" xfId="9002"/>
    <cellStyle name="_รายนงานถาษี RO 4_โหลดจากระบบ_AR-Shop (2)_Cashflow_Company only" xfId="2722"/>
    <cellStyle name="_รายนงานถาษี RO 4_โหลดจากระบบ_AR-Shop RO10" xfId="9003"/>
    <cellStyle name="_รายนงานถาษี RO 4_โหลดจากระบบ_AR-Shop RO10_Cashflow_Company only" xfId="2721"/>
    <cellStyle name="_รายนงานถาษี RO 4_โหลดจากระบบ_Cashflow_Company only" xfId="2723"/>
    <cellStyle name="_ให้พี่อุ้ย " xfId="8334"/>
    <cellStyle name="_ให้พี่อุ้ย  2" xfId="11501"/>
    <cellStyle name="_ให้พี่อุ้ย  2_Cashflow_Company only" xfId="3314"/>
    <cellStyle name="_ให้พี่อุ้ย _AR-Leased Line at Oct010" xfId="8335"/>
    <cellStyle name="_ให้พี่อุ้ย _AR-Leased Line at Oct010_Cashflow_Company only" xfId="4743"/>
    <cellStyle name="_ให้พี่อุ้ย _AR-Leased Line at Sep2010" xfId="8336"/>
    <cellStyle name="_ให้พี่อุ้ย _AR-Leased Line at Sep2010_Cashflow_Company only" xfId="4757"/>
    <cellStyle name="_ให้พี่อุ้ย _AR-Shop (2)" xfId="8337"/>
    <cellStyle name="_ให้พี่อุ้ย _AR-Shop (2)_Cashflow_Company only" xfId="5089"/>
    <cellStyle name="_ให้พี่อุ้ย _AR-Shop RO10" xfId="8338"/>
    <cellStyle name="_ให้พี่อุ้ย _AR-Shop RO10_Cashflow_Company only" xfId="4982"/>
    <cellStyle name="_ให้พี่อุ้ย _Cashflow_Company only" xfId="4878"/>
    <cellStyle name="_ให้พี่อุ้ย _invoicing Plan_IS 130810" xfId="10657"/>
    <cellStyle name="_ให้พี่อุ้ย _invoicing Plan_IS 130810_Cashflow_Company only" xfId="3313"/>
    <cellStyle name="_ให้พี่อุ้ย _invoicing Plan_Transport 160810" xfId="12146"/>
    <cellStyle name="_ให้พี่อุ้ย _invoicing Plan_Transport 160810_Cashflow_Company only" xfId="3312"/>
    <cellStyle name="_ให้พี่อุ้ย _invoicing Plan_Transport 230610 (Ball)" xfId="11495"/>
    <cellStyle name="_ให้พี่อุ้ย _invoicing Plan_Transport 230610 (Ball)_Cashflow_Company only" xfId="3311"/>
    <cellStyle name="_ให้พี่อุ้ย _Summary ro10 bay" xfId="8339"/>
    <cellStyle name="_ให้พี่อุ้ย _Summary ro10 bay_Cashflow_Company only" xfId="3310"/>
    <cellStyle name="_ให้พี่อุ้ย _summary-TTTI100% (triple3)-1" xfId="8340"/>
    <cellStyle name="_ให้พี่อุ้ย _summary-TTTI100% (triple3)-1_Cashflow_Company only" xfId="3309"/>
    <cellStyle name="_ให้พี่อุ้ย _TTTI 100%_RO1-10" xfId="8341"/>
    <cellStyle name="_ให้พี่อุ้ย _TTTI 100%_RO1-10_Cashflow_Company only" xfId="3308"/>
    <cellStyle name="_ให้พี่อุ้ย _เดือน 052010" xfId="8342"/>
    <cellStyle name="_ให้พี่อุ้ย _เดือน 052010_Aging AR Internet_30 Sep 10" xfId="8343"/>
    <cellStyle name="_ให้พี่อุ้ย _เดือน 052010_Aging AR Internet_30 Sep 10_Cashflow_Company only" xfId="3306"/>
    <cellStyle name="_ให้พี่อุ้ย _เดือน 052010_Cashflow_Company only" xfId="3307"/>
    <cellStyle name="_ให้พี่อุ้ย _เดือน 072010" xfId="8344"/>
    <cellStyle name="_ให้พี่อุ้ย _เดือน 072010_Aging AR Internet_30 Sep 10" xfId="8345"/>
    <cellStyle name="_ให้พี่อุ้ย _เดือน 072010_Aging AR Internet_30 Sep 10_Cashflow_Company only" xfId="3304"/>
    <cellStyle name="_ให้พี่อุ้ย _เดือน 072010_Cashflow_Company only" xfId="3305"/>
    <cellStyle name="_ให้พี่อุ้ย _เดือน 082010" xfId="8346"/>
    <cellStyle name="_ให้พี่อุ้ย _เดือน 082010_Aging AR Internet_30 Sep 10" xfId="8347"/>
    <cellStyle name="_ให้พี่อุ้ย _เดือน 082010_Aging AR Internet_30 Sep 10_Cashflow_Company only" xfId="3302"/>
    <cellStyle name="_ให้พี่อุ้ย _เดือน 082010_Cashflow_Company only" xfId="3303"/>
    <cellStyle name="_ให้พี่อุ้ย _เดือน 092010" xfId="8348"/>
    <cellStyle name="_ให้พี่อุ้ย _เดือน 092010_Aging AR Internet_30 Sep 10" xfId="8349"/>
    <cellStyle name="_ให้พี่อุ้ย _เดือน 092010_Aging AR Internet_30 Sep 10_Cashflow_Company only" xfId="3300"/>
    <cellStyle name="_ให้พี่อุ้ย _เดือน 092010_Cashflow_Company only" xfId="3301"/>
    <cellStyle name="_ให้พี่อุ้ย _เดือน 102010" xfId="8350"/>
    <cellStyle name="_ให้พี่อุ้ย _เดือน 102010_Cashflow_Company only" xfId="3299"/>
    <cellStyle name="_ให้พี่อุ้ย _ปรับปรุง Bill-062010" xfId="8351"/>
    <cellStyle name="_ให้พี่อุ้ย _ปรับปรุง Bill-062010_Aging AR Internet_30 Sep 10" xfId="8352"/>
    <cellStyle name="_ให้พี่อุ้ย _ปรับปรุง Bill-062010_Aging AR Internet_30 Sep 10_Cashflow_Company only" xfId="3298"/>
    <cellStyle name="_ให้พี่อุ้ย _ปรับปรุง Bill-062010_Cashflow_Company only" xfId="4877"/>
    <cellStyle name="_ให้พี่อุ้ย _สรุปเช็ค+กระทบ STE. RO10 เดือน มกราคม 54" xfId="8353"/>
    <cellStyle name="_ให้พี่อุ้ย _สรุปเช็ค+กระทบ STE. RO10 เดือน มกราคม 54_Cashflow_Company only" xfId="3297"/>
    <cellStyle name="_排队机单板清单050508" xfId="1140"/>
    <cellStyle name="_排队机单板清单050508 2" xfId="10600"/>
    <cellStyle name="_排队机单板清单050508 2_Cashflow_Company only" xfId="4772"/>
    <cellStyle name="_排队机单板清单050508_Cashflow_Company only" xfId="2706"/>
    <cellStyle name="_数据业务机柜配置大全051020" xfId="1141"/>
    <cellStyle name="_数据业务机柜配置大全051020 2" xfId="10601"/>
    <cellStyle name="_数据业务机柜配置大全051020 2_Cashflow_Company only" xfId="2704"/>
    <cellStyle name="_数据业务机柜配置大全051020_Cashflow_Company only" xfId="2705"/>
    <cellStyle name="_模板" xfId="1142"/>
    <cellStyle name="_模板 10" xfId="6222"/>
    <cellStyle name="_模板 10_Cashflow_Company only" xfId="4791"/>
    <cellStyle name="_模板 11" xfId="6223"/>
    <cellStyle name="_模板 11_Cashflow_Company only" xfId="2702"/>
    <cellStyle name="_模板 12" xfId="6224"/>
    <cellStyle name="_模板 12_Cashflow_Company only" xfId="2701"/>
    <cellStyle name="_模板 13" xfId="6225"/>
    <cellStyle name="_模板 13_Cashflow_Company only" xfId="2700"/>
    <cellStyle name="_模板 14" xfId="6226"/>
    <cellStyle name="_模板 14_Cashflow_Company only" xfId="2699"/>
    <cellStyle name="_模板 15" xfId="6227"/>
    <cellStyle name="_模板 15_Cashflow_Company only" xfId="2698"/>
    <cellStyle name="_模板 16" xfId="6228"/>
    <cellStyle name="_模板 16_Cashflow_Company only" xfId="2697"/>
    <cellStyle name="_模板 17" xfId="6229"/>
    <cellStyle name="_模板 17_Cashflow_Company only" xfId="2696"/>
    <cellStyle name="_模板 18" xfId="6230"/>
    <cellStyle name="_模板 18_Cashflow_Company only" xfId="2695"/>
    <cellStyle name="_模板 19" xfId="6231"/>
    <cellStyle name="_模板 19_Cashflow_Company only" xfId="5081"/>
    <cellStyle name="_模板 2" xfId="2147"/>
    <cellStyle name="_模板 2 2" xfId="10851"/>
    <cellStyle name="_模板 2 2_Cashflow_Company only" xfId="5047"/>
    <cellStyle name="_模板 2 3" xfId="11731"/>
    <cellStyle name="_模板 2 3_Cashflow_Company only" xfId="5018"/>
    <cellStyle name="_模板 2_Cashflow_Company only" xfId="5091"/>
    <cellStyle name="_模板 20" xfId="6232"/>
    <cellStyle name="_模板 20_Cashflow_Company only" xfId="5034"/>
    <cellStyle name="_模板 21" xfId="6233"/>
    <cellStyle name="_模板 21_Cashflow_Company only" xfId="4999"/>
    <cellStyle name="_模板 22" xfId="6234"/>
    <cellStyle name="_模板 22_Cashflow_Company only" xfId="2694"/>
    <cellStyle name="_模板 23" xfId="6235"/>
    <cellStyle name="_模板 23_Cashflow_Company only" xfId="5038"/>
    <cellStyle name="_模板 24" xfId="10602"/>
    <cellStyle name="_模板 24_Cashflow_Company only" xfId="5061"/>
    <cellStyle name="_模板 3" xfId="2062"/>
    <cellStyle name="_模板 3 2" xfId="10951"/>
    <cellStyle name="_模板 3 2_Cashflow_Company only" xfId="5009"/>
    <cellStyle name="_模板 3_Cashflow_Company only" xfId="5054"/>
    <cellStyle name="_模板 4" xfId="6236"/>
    <cellStyle name="_模板 4_Cashflow_Company only" xfId="4978"/>
    <cellStyle name="_模板 5" xfId="6237"/>
    <cellStyle name="_模板 5_Cashflow_Company only" xfId="4997"/>
    <cellStyle name="_模板 6" xfId="6238"/>
    <cellStyle name="_模板 6_Cashflow_Company only" xfId="5042"/>
    <cellStyle name="_模板 7" xfId="6239"/>
    <cellStyle name="_模板 7_Cashflow_Company only" xfId="4976"/>
    <cellStyle name="_模板 8" xfId="6240"/>
    <cellStyle name="_模板 8_Cashflow_Company only" xfId="5062"/>
    <cellStyle name="_模板 9" xfId="6241"/>
    <cellStyle name="_模板 9_Cashflow_Company only" xfId="5082"/>
    <cellStyle name="_模板_(11)unrealised ex.rate" xfId="1143"/>
    <cellStyle name="_模板_(11)unrealised ex.rate 2" xfId="1144"/>
    <cellStyle name="_模板_(11)unrealised ex.rate 2_Cashflow_Company only" xfId="4983"/>
    <cellStyle name="_模板_(11)unrealised ex.rate 3" xfId="1145"/>
    <cellStyle name="_模板_(11)unrealised ex.rate 3_Cashflow_Company only" xfId="5053"/>
    <cellStyle name="_模板_(11)unrealised ex.rate 4" xfId="1146"/>
    <cellStyle name="_模板_(11)unrealised ex.rate 4_Cashflow_Company only" xfId="4974"/>
    <cellStyle name="_模板_(11)unrealised ex.rate 5" xfId="1147"/>
    <cellStyle name="_模板_(11)unrealised ex.rate 5_Cashflow_Company only" xfId="5065"/>
    <cellStyle name="_模板_(11)unrealised ex.rate_(2)Sum of cash&amp;cash equipvalent" xfId="1148"/>
    <cellStyle name="_模板_(11)unrealised ex.rate_(2)Sum of cash&amp;cash equipvalent 2" xfId="1149"/>
    <cellStyle name="_模板_(11)unrealised ex.rate_(2)Sum of cash&amp;cash equipvalent 2_Cashflow_Company only" xfId="5030"/>
    <cellStyle name="_模板_(11)unrealised ex.rate_(2)Sum of cash&amp;cash equipvalent 3" xfId="1150"/>
    <cellStyle name="_模板_(11)unrealised ex.rate_(2)Sum of cash&amp;cash equipvalent 3_Cashflow_Company only" xfId="5001"/>
    <cellStyle name="_模板_(11)unrealised ex.rate_(2)Sum of cash&amp;cash equipvalent 4" xfId="1151"/>
    <cellStyle name="_模板_(11)unrealised ex.rate_(2)Sum of cash&amp;cash equipvalent 4_Cashflow_Company only" xfId="5036"/>
    <cellStyle name="_模板_(11)unrealised ex.rate_(2)Sum of cash&amp;cash equipvalent 5" xfId="1152"/>
    <cellStyle name="_模板_(11)unrealised ex.rate_(2)Sum of cash&amp;cash equipvalent 5_Cashflow_Company only" xfId="4985"/>
    <cellStyle name="_模板_(11)unrealised ex.rate_(2)Sum of cash&amp;cash equipvalent_Cashflow_Company only" xfId="5011"/>
    <cellStyle name="_模板_(11)unrealised ex.rate_(3)Aging AR" xfId="1153"/>
    <cellStyle name="_模板_(11)unrealised ex.rate_(3)Aging AR 2" xfId="1154"/>
    <cellStyle name="_模板_(11)unrealised ex.rate_(3)Aging AR 2_Cashflow_Company only" xfId="2692"/>
    <cellStyle name="_模板_(11)unrealised ex.rate_(3)Aging AR 3" xfId="1155"/>
    <cellStyle name="_模板_(11)unrealised ex.rate_(3)Aging AR 3_Cashflow_Company only" xfId="4957"/>
    <cellStyle name="_模板_(11)unrealised ex.rate_(3)Aging AR 4" xfId="1156"/>
    <cellStyle name="_模板_(11)unrealised ex.rate_(3)Aging AR 4_Cashflow_Company only" xfId="4840"/>
    <cellStyle name="_模板_(11)unrealised ex.rate_(3)Aging AR 5" xfId="1157"/>
    <cellStyle name="_模板_(11)unrealised ex.rate_(3)Aging AR 5_Cashflow_Company only" xfId="2691"/>
    <cellStyle name="_模板_(11)unrealised ex.rate_(3)Aging AR_Cashflow_Company only" xfId="5050"/>
    <cellStyle name="_模板_(11)unrealised ex.rate_Cashflow_Company only" xfId="2693"/>
    <cellStyle name="_模板_(12) Detail cash flow" xfId="10446"/>
    <cellStyle name="_模板_(12) Detail cash flow_Cashflow_Company only" xfId="2690"/>
    <cellStyle name="_模板_(3)Selling and admin Q2_Y2009" xfId="10177"/>
    <cellStyle name="_模板_(3)Selling and admin Q2_Y2009 2" xfId="10447"/>
    <cellStyle name="_模板_(3)Selling and admin Q2_Y2009 2_Cashflow_Company only" xfId="2688"/>
    <cellStyle name="_模板_(3)Selling and admin Q2_Y2009_2010_JAS Group_R3_Expenses by nature 2009" xfId="10178"/>
    <cellStyle name="_模板_(3)Selling and admin Q2_Y2009_2010_JAS Group_R3_Expenses by nature 2009_Cashflow_Company only" xfId="2687"/>
    <cellStyle name="_模板_(3)Selling and admin Q2_Y2009_Cashflow_Company only" xfId="2689"/>
    <cellStyle name="_模板_(3)Selling and admin Q2_Y2009_Q209_J027_Note group R3" xfId="10179"/>
    <cellStyle name="_模板_(3)Selling and admin Q2_Y2009_Q209_J027_Note group R3 2" xfId="10448"/>
    <cellStyle name="_模板_(3)Selling and admin Q2_Y2009_Q209_J027_Note group R3 2_Cashflow_Company only" xfId="2685"/>
    <cellStyle name="_模板_(3)Selling and admin Q2_Y2009_Q209_J027_Note group R3_2010_JAS Group_R3_Expenses by nature 2009" xfId="10180"/>
    <cellStyle name="_模板_(3)Selling and admin Q2_Y2009_Q209_J027_Note group R3_2010_JAS Group_R3_Expenses by nature 2009_Cashflow_Company only" xfId="2684"/>
    <cellStyle name="_模板_(3)Selling and admin Q2_Y2009_Q209_J027_Note group R3_Cashflow_Company only" xfId="2686"/>
    <cellStyle name="_模板_2008Q1_JI Group - Note R11" xfId="1158"/>
    <cellStyle name="_模板_2008Q1_JI Group - Note R11 2" xfId="2063"/>
    <cellStyle name="_模板_2008Q1_JI Group - Note R11 2_Cashflow_Company only" xfId="2683"/>
    <cellStyle name="_模板_2008Q1_JI Group - Note R11 3" xfId="10603"/>
    <cellStyle name="_模板_2008Q1_JI Group - Note R11 3_Cashflow_Company only" xfId="2682"/>
    <cellStyle name="_模板_2008Q1_JI Group - Note R11_(11)unrealised ex.rate" xfId="1159"/>
    <cellStyle name="_模板_2008Q1_JI Group - Note R11_(11)unrealised ex.rate 2" xfId="1160"/>
    <cellStyle name="_模板_2008Q1_JI Group - Note R11_(11)unrealised ex.rate 2_Cashflow_Company only" xfId="4775"/>
    <cellStyle name="_模板_2008Q1_JI Group - Note R11_(11)unrealised ex.rate 3" xfId="1161"/>
    <cellStyle name="_模板_2008Q1_JI Group - Note R11_(11)unrealised ex.rate 3_Cashflow_Company only" xfId="2680"/>
    <cellStyle name="_模板_2008Q1_JI Group - Note R11_(11)unrealised ex.rate 4" xfId="1162"/>
    <cellStyle name="_模板_2008Q1_JI Group - Note R11_(11)unrealised ex.rate 4_Cashflow_Company only" xfId="2679"/>
    <cellStyle name="_模板_2008Q1_JI Group - Note R11_(11)unrealised ex.rate 5" xfId="1163"/>
    <cellStyle name="_模板_2008Q1_JI Group - Note R11_(11)unrealised ex.rate 5_Cashflow_Company only" xfId="2678"/>
    <cellStyle name="_模板_2008Q1_JI Group - Note R11_(11)unrealised ex.rate_(2)Sum of cash&amp;cash equipvalent" xfId="1164"/>
    <cellStyle name="_模板_2008Q1_JI Group - Note R11_(11)unrealised ex.rate_(2)Sum of cash&amp;cash equipvalent 2" xfId="1165"/>
    <cellStyle name="_模板_2008Q1_JI Group - Note R11_(11)unrealised ex.rate_(2)Sum of cash&amp;cash equipvalent 2_Cashflow_Company only" xfId="4839"/>
    <cellStyle name="_模板_2008Q1_JI Group - Note R11_(11)unrealised ex.rate_(2)Sum of cash&amp;cash equipvalent 3" xfId="1166"/>
    <cellStyle name="_模板_2008Q1_JI Group - Note R11_(11)unrealised ex.rate_(2)Sum of cash&amp;cash equipvalent 3_Cashflow_Company only" xfId="2676"/>
    <cellStyle name="_模板_2008Q1_JI Group - Note R11_(11)unrealised ex.rate_(2)Sum of cash&amp;cash equipvalent 4" xfId="1167"/>
    <cellStyle name="_模板_2008Q1_JI Group - Note R11_(11)unrealised ex.rate_(2)Sum of cash&amp;cash equipvalent 4_Cashflow_Company only" xfId="14059"/>
    <cellStyle name="_模板_2008Q1_JI Group - Note R11_(11)unrealised ex.rate_(2)Sum of cash&amp;cash equipvalent 5" xfId="1168"/>
    <cellStyle name="_模板_2008Q1_JI Group - Note R11_(11)unrealised ex.rate_(2)Sum of cash&amp;cash equipvalent 5_Cashflow_Company only" xfId="14060"/>
    <cellStyle name="_模板_2008Q1_JI Group - Note R11_(11)unrealised ex.rate_(2)Sum of cash&amp;cash equipvalent_Cashflow_Company only" xfId="2677"/>
    <cellStyle name="_模板_2008Q1_JI Group - Note R11_(11)unrealised ex.rate_(3)Aging AR" xfId="1169"/>
    <cellStyle name="_模板_2008Q1_JI Group - Note R11_(11)unrealised ex.rate_(3)Aging AR 2" xfId="1170"/>
    <cellStyle name="_模板_2008Q1_JI Group - Note R11_(11)unrealised ex.rate_(3)Aging AR 2_Cashflow_Company only" xfId="14062"/>
    <cellStyle name="_模板_2008Q1_JI Group - Note R11_(11)unrealised ex.rate_(3)Aging AR 3" xfId="1171"/>
    <cellStyle name="_模板_2008Q1_JI Group - Note R11_(11)unrealised ex.rate_(3)Aging AR 3_Cashflow_Company only" xfId="14063"/>
    <cellStyle name="_模板_2008Q1_JI Group - Note R11_(11)unrealised ex.rate_(3)Aging AR 4" xfId="1172"/>
    <cellStyle name="_模板_2008Q1_JI Group - Note R11_(11)unrealised ex.rate_(3)Aging AR 4_Cashflow_Company only" xfId="14064"/>
    <cellStyle name="_模板_2008Q1_JI Group - Note R11_(11)unrealised ex.rate_(3)Aging AR 5" xfId="1173"/>
    <cellStyle name="_模板_2008Q1_JI Group - Note R11_(11)unrealised ex.rate_(3)Aging AR 5_Cashflow_Company only" xfId="14065"/>
    <cellStyle name="_模板_2008Q1_JI Group - Note R11_(11)unrealised ex.rate_(3)Aging AR_Cashflow_Company only" xfId="14061"/>
    <cellStyle name="_模板_2008Q1_JI Group - Note R11_(11)unrealised ex.rate_Cashflow_Company only" xfId="2681"/>
    <cellStyle name="_模板_2008Q1_JI Group - Note R11_(12) Detail cash flow" xfId="10449"/>
    <cellStyle name="_模板_2008Q1_JI Group - Note R11_(12) Detail cash flow_Cashflow_Company only" xfId="14066"/>
    <cellStyle name="_模板_2008Q1_JI Group - Note R11_(3)Selling and admin Q2_Y2009" xfId="10181"/>
    <cellStyle name="_模板_2008Q1_JI Group - Note R11_(3)Selling and admin Q2_Y2009 2" xfId="10450"/>
    <cellStyle name="_模板_2008Q1_JI Group - Note R11_(3)Selling and admin Q2_Y2009 2_Cashflow_Company only" xfId="14068"/>
    <cellStyle name="_模板_2008Q1_JI Group - Note R11_(3)Selling and admin Q2_Y2009_2010_JAS Group_R3_Expenses by nature 2009" xfId="10182"/>
    <cellStyle name="_模板_2008Q1_JI Group - Note R11_(3)Selling and admin Q2_Y2009_2010_JAS Group_R3_Expenses by nature 2009_Cashflow_Company only" xfId="14069"/>
    <cellStyle name="_模板_2008Q1_JI Group - Note R11_(3)Selling and admin Q2_Y2009_Cashflow_Company only" xfId="14067"/>
    <cellStyle name="_模板_2008Q1_JI Group - Note R11_(3)Selling and admin Q2_Y2009_Q209_J027_Note group R3" xfId="10183"/>
    <cellStyle name="_模板_2008Q1_JI Group - Note R11_(3)Selling and admin Q2_Y2009_Q209_J027_Note group R3 2" xfId="10451"/>
    <cellStyle name="_模板_2008Q1_JI Group - Note R11_(3)Selling and admin Q2_Y2009_Q209_J027_Note group R3 2_Cashflow_Company only" xfId="14071"/>
    <cellStyle name="_模板_2008Q1_JI Group - Note R11_(3)Selling and admin Q2_Y2009_Q209_J027_Note group R3_2010_JAS Group_R3_Expenses by nature 2009" xfId="10184"/>
    <cellStyle name="_模板_2008Q1_JI Group - Note R11_(3)Selling and admin Q2_Y2009_Q209_J027_Note group R3_2010_JAS Group_R3_Expenses by nature 2009_Cashflow_Company only" xfId="14072"/>
    <cellStyle name="_模板_2008Q1_JI Group - Note R11_(3)Selling and admin Q2_Y2009_Q209_J027_Note group R3_Cashflow_Company only" xfId="14070"/>
    <cellStyle name="_模板_2008Q1_JI Group - Note R11_2010_Q3_TTT I_Note R3." xfId="7330"/>
    <cellStyle name="_模板_2008Q1_JI Group - Note R11_2010_Q3_TTT I_Note R3._Cashflow_Company only" xfId="14073"/>
    <cellStyle name="_模板_2008Q1_JI Group - Note R11_2010_Q4_TTT I_Note R3" xfId="7331"/>
    <cellStyle name="_模板_2008Q1_JI Group - Note R11_2010_Q4_TTT I_Note R3_Cashflow_Company only" xfId="14074"/>
    <cellStyle name="_模板_2008Q1_JI Group - Note R11_Cashflow_Company only" xfId="4764"/>
    <cellStyle name="_模板_2008Q1_JI Group - Note R11_detail cash flow" xfId="7128"/>
    <cellStyle name="_模板_2008Q1_JI Group - Note R11_detail cash flow 2" xfId="11965"/>
    <cellStyle name="_模板_2008Q1_JI Group - Note R11_detail cash flow 2_Cashflow_Company only" xfId="14076"/>
    <cellStyle name="_模板_2008Q1_JI Group - Note R11_detail cash flow_Cashflow_Company only" xfId="14075"/>
    <cellStyle name="_模板_2008Q1_JI Group - Note R11_Note unrealized (update)" xfId="10185"/>
    <cellStyle name="_模板_2008Q1_JI Group - Note R11_Note unrealized (update) 2" xfId="12180"/>
    <cellStyle name="_模板_2008Q1_JI Group - Note R11_Note unrealized (update) 2_Cashflow_Company only" xfId="14078"/>
    <cellStyle name="_模板_2008Q1_JI Group - Note R11_Note unrealized (update) 3" xfId="11992"/>
    <cellStyle name="_模板_2008Q1_JI Group - Note R11_Note unrealized (update) 3_Cashflow_Company only" xfId="14079"/>
    <cellStyle name="_模板_2008Q1_JI Group - Note R11_Note unrealized (update)_Cashflow_Company only" xfId="14077"/>
    <cellStyle name="_模板_2008Q1_JI Group - Note R11_Note unrealized (update)_JTS_Note R1_Q2Y2010" xfId="10186"/>
    <cellStyle name="_模板_2008Q1_JI Group - Note R11_Note unrealized (update)_JTS_Note R1_Q2Y2010 2" xfId="11507"/>
    <cellStyle name="_模板_2008Q1_JI Group - Note R11_Note unrealized (update)_JTS_Note R1_Q2Y2010 2_Cashflow_Company only" xfId="14081"/>
    <cellStyle name="_模板_2008Q1_JI Group - Note R11_Note unrealized (update)_JTS_Note R1_Q2Y2010_Cashflow_Company only" xfId="14080"/>
    <cellStyle name="_模板_2008Q1_JI Group - Note R11_Note unrealized (update)_Note_R1_Aging_Q2_11" xfId="10187"/>
    <cellStyle name="_模板_2008Q1_JI Group - Note R11_Note unrealized (update)_Note_R1_Aging_Q2_11 2" xfId="11547"/>
    <cellStyle name="_模板_2008Q1_JI Group - Note R11_Note unrealized (update)_Note_R1_Aging_Q2_11 2_Cashflow_Company only" xfId="14083"/>
    <cellStyle name="_模板_2008Q1_JI Group - Note R11_Note unrealized (update)_Note_R1_Aging_Q2_11_Cashflow_Company only" xfId="14082"/>
    <cellStyle name="_模板_2008Q1_JI Group - Note R11_Note unrealized (update)_Note_R1_Aging_Q3_11" xfId="11972"/>
    <cellStyle name="_模板_2008Q1_JI Group - Note R11_Note unrealized (update)_Note_R1_Aging_Q3_11_Cashflow_Company only" xfId="14084"/>
    <cellStyle name="_模板_2008Q1_JI Group - Note R11_Note unrealized (update)_Note_R1_Aging_Q4" xfId="10188"/>
    <cellStyle name="_模板_2008Q1_JI Group - Note R11_Note unrealized (update)_Note_R1_Aging_Q4 2" xfId="12501"/>
    <cellStyle name="_模板_2008Q1_JI Group - Note R11_Note unrealized (update)_Note_R1_Aging_Q4 2_Cashflow_Company only" xfId="14086"/>
    <cellStyle name="_模板_2008Q1_JI Group - Note R11_Note unrealized (update)_Note_R1_Aging_Q4_Cashflow_Company only" xfId="14085"/>
    <cellStyle name="_模板_2008Q1_JI Group - Note R11_Note unrealized (update)_Q210_J032_Note R1_Unrealised" xfId="10189"/>
    <cellStyle name="_模板_2008Q1_JI Group - Note R11_Note unrealized (update)_Q210_J032_Note R1_Unrealised 2" xfId="11668"/>
    <cellStyle name="_模板_2008Q1_JI Group - Note R11_Note unrealized (update)_Q210_J032_Note R1_Unrealised 2_Cashflow_Company only" xfId="14088"/>
    <cellStyle name="_模板_2008Q1_JI Group - Note R11_Note unrealized (update)_Q210_J032_Note R1_Unrealised_Cashflow_Company only" xfId="14087"/>
    <cellStyle name="_模板_2008Q1_JI Group - Note R11_Note_Cash&amp;Cash equivalent" xfId="2653"/>
    <cellStyle name="_模板_2008Q1_JI Group - Note R11_Note_Cash&amp;Cash equivalent_Cashflow_Company only" xfId="14089"/>
    <cellStyle name="_模板_2008Q1_JI Group - Note R11_Q1_09_JAS Group_Note R2" xfId="10190"/>
    <cellStyle name="_模板_2008Q1_JI Group - Note R11_Q1_09_JAS Group_Note R2_Cashflow_Company only" xfId="14090"/>
    <cellStyle name="_模板_2008Q1_JI Group - Note R11_Q209_J027_Note group R2" xfId="10191"/>
    <cellStyle name="_模板_2008Q1_JI Group - Note R11_Q209_J027_Note group R2_Cashflow_Company only" xfId="14091"/>
    <cellStyle name="_模板_2008Q1_JI Group - Note R11_Q2-2010_TTT I_Note R3" xfId="7332"/>
    <cellStyle name="_模板_2008Q1_JI Group - Note R11_Q2-2010_TTT I_Note R3_Cashflow_Company only" xfId="14092"/>
    <cellStyle name="_模板_2008Q1_JI Group - Note R11_Q309_J032_Note R1_Audit (2)" xfId="10192"/>
    <cellStyle name="_模板_2008Q1_JI Group - Note R11_Q309_J032_Note R1_Audit (2) 2" xfId="11943"/>
    <cellStyle name="_模板_2008Q1_JI Group - Note R11_Q309_J032_Note R1_Audit (2) 2_Cashflow_Company only" xfId="14094"/>
    <cellStyle name="_模板_2008Q1_JI Group - Note R11_Q309_J032_Note R1_Audit (2) 3" xfId="12635"/>
    <cellStyle name="_模板_2008Q1_JI Group - Note R11_Q309_J032_Note R1_Audit (2) 3_Cashflow_Company only" xfId="14095"/>
    <cellStyle name="_模板_2008Q1_JI Group - Note R11_Q309_J032_Note R1_Audit (2)_Cashflow_Company only" xfId="14093"/>
    <cellStyle name="_模板_2008Q1_JI Group - Note R11_Q309_J032_Note R1_Audit (2)_JTS_Note R1_Q2Y2010" xfId="10193"/>
    <cellStyle name="_模板_2008Q1_JI Group - Note R11_Q309_J032_Note R1_Audit (2)_JTS_Note R1_Q2Y2010 2" xfId="13056"/>
    <cellStyle name="_模板_2008Q1_JI Group - Note R11_Q309_J032_Note R1_Audit (2)_JTS_Note R1_Q2Y2010 2_Cashflow_Company only" xfId="14097"/>
    <cellStyle name="_模板_2008Q1_JI Group - Note R11_Q309_J032_Note R1_Audit (2)_JTS_Note R1_Q2Y2010_Cashflow_Company only" xfId="14096"/>
    <cellStyle name="_模板_2008Q1_JI Group - Note R11_Q309_J032_Note R1_Audit (2)_Note_R1_Aging_Q2_11" xfId="10194"/>
    <cellStyle name="_模板_2008Q1_JI Group - Note R11_Q309_J032_Note R1_Audit (2)_Note_R1_Aging_Q2_11 2" xfId="11326"/>
    <cellStyle name="_模板_2008Q1_JI Group - Note R11_Q309_J032_Note R1_Audit (2)_Note_R1_Aging_Q2_11 2_Cashflow_Company only" xfId="14099"/>
    <cellStyle name="_模板_2008Q1_JI Group - Note R11_Q309_J032_Note R1_Audit (2)_Note_R1_Aging_Q2_11_Cashflow_Company only" xfId="14098"/>
    <cellStyle name="_模板_2008Q1_JI Group - Note R11_Q309_J032_Note R1_Audit (2)_Note_R1_Aging_Q3_11" xfId="12461"/>
    <cellStyle name="_模板_2008Q1_JI Group - Note R11_Q309_J032_Note R1_Audit (2)_Note_R1_Aging_Q3_11_Cashflow_Company only" xfId="14100"/>
    <cellStyle name="_模板_2008Q1_JI Group - Note R11_Q309_J032_Note R1_Audit (2)_Note_R1_Aging_Q4" xfId="10195"/>
    <cellStyle name="_模板_2008Q1_JI Group - Note R11_Q309_J032_Note R1_Audit (2)_Note_R1_Aging_Q4 2" xfId="12799"/>
    <cellStyle name="_模板_2008Q1_JI Group - Note R11_Q309_J032_Note R1_Audit (2)_Note_R1_Aging_Q4 2_Cashflow_Company only" xfId="14102"/>
    <cellStyle name="_模板_2008Q1_JI Group - Note R11_Q309_J032_Note R1_Audit (2)_Note_R1_Aging_Q4_Cashflow_Company only" xfId="14101"/>
    <cellStyle name="_模板_2008Q1_JI Group - Note R11_Q309_J032_Note R1_Audit (2)_Q210_J032_Note R1_Unrealised" xfId="10196"/>
    <cellStyle name="_模板_2008Q1_JI Group - Note R11_Q309_J032_Note R1_Audit (2)_Q210_J032_Note R1_Unrealised 2" xfId="11984"/>
    <cellStyle name="_模板_2008Q1_JI Group - Note R11_Q309_J032_Note R1_Audit (2)_Q210_J032_Note R1_Unrealised 2_Cashflow_Company only" xfId="14104"/>
    <cellStyle name="_模板_2008Q1_JI Group - Note R11_Q309_J032_Note R1_Audit (2)_Q210_J032_Note R1_Unrealised_Cashflow_Company only" xfId="14103"/>
    <cellStyle name="_模板_2008Q2_JIG_Note R11" xfId="6242"/>
    <cellStyle name="_模板_2008Q2_JIG_Note R11_Cashflow_Company only" xfId="14105"/>
    <cellStyle name="_模板_2008Q3- J027 - JI Group - Note R1" xfId="6243"/>
    <cellStyle name="_模板_2008Q3- J027 - JI Group - Note R1 2" xfId="12594"/>
    <cellStyle name="_模板_2008Q3- J027 - JI Group - Note R1 2_Cashflow_Company only" xfId="14107"/>
    <cellStyle name="_模板_2008Q3- J027 - JI Group - Note R1_Cashflow_Company only" xfId="14106"/>
    <cellStyle name="_模板_2008Q3- J027 - JI Group - Note R1_Q1_09_JAS Group_Note R2" xfId="10197"/>
    <cellStyle name="_模板_2008Q3- J027 - JI Group - Note R1_Q1_09_JAS Group_Note R2_Cashflow_Company only" xfId="14108"/>
    <cellStyle name="_模板_2008Q3- J027 - JI Group - Note R1_Q209_J027_Note group R2" xfId="10198"/>
    <cellStyle name="_模板_2008Q3- J027 - JI Group - Note R1_Q209_J027_Note group R2_Cashflow_Company only" xfId="14109"/>
    <cellStyle name="_模板_2010_Q3_TTT I_Note R3." xfId="7333"/>
    <cellStyle name="_模板_2010_Q3_TTT I_Note R3._Cashflow_Company only" xfId="14110"/>
    <cellStyle name="_模板_2010_Q4_TTT I_Note R3" xfId="7334"/>
    <cellStyle name="_模板_2010_Q4_TTT I_Note R3_Cashflow_Company only" xfId="14111"/>
    <cellStyle name="_模板_3-TTTBB Budget 2010 to Dept (2)" xfId="12871"/>
    <cellStyle name="_模板_3-TTTBB Budget 2010 to Dept (2)_Cashflow_Company only" xfId="14112"/>
    <cellStyle name="_模板_BS (T)" xfId="5807"/>
    <cellStyle name="_模板_BS (T)_Cashflow_Company only" xfId="14113"/>
    <cellStyle name="_模板_Cashflow_Company only" xfId="2703"/>
    <cellStyle name="_模板_detail cash flow" xfId="7129"/>
    <cellStyle name="_模板_detail cash flow 2" xfId="11663"/>
    <cellStyle name="_模板_detail cash flow 2_Cashflow_Company only" xfId="14115"/>
    <cellStyle name="_模板_detail cash flow_Cashflow_Company only" xfId="14114"/>
    <cellStyle name="_模板_Movement CIP" xfId="11880"/>
    <cellStyle name="_模板_Movement CIP_Cashflow_Company only" xfId="14116"/>
    <cellStyle name="_模板_Note unrealized (update)" xfId="10199"/>
    <cellStyle name="_模板_Note unrealized (update) 2" xfId="12731"/>
    <cellStyle name="_模板_Note unrealized (update) 2_Cashflow_Company only" xfId="14118"/>
    <cellStyle name="_模板_Note unrealized (update) 3" xfId="11172"/>
    <cellStyle name="_模板_Note unrealized (update) 3_Cashflow_Company only" xfId="14119"/>
    <cellStyle name="_模板_Note unrealized (update)_Cashflow_Company only" xfId="14117"/>
    <cellStyle name="_模板_Note unrealized (update)_JTS_Note R1_Q2Y2010" xfId="10200"/>
    <cellStyle name="_模板_Note unrealized (update)_JTS_Note R1_Q2Y2010 2" xfId="11909"/>
    <cellStyle name="_模板_Note unrealized (update)_JTS_Note R1_Q2Y2010 2_Cashflow_Company only" xfId="14121"/>
    <cellStyle name="_模板_Note unrealized (update)_JTS_Note R1_Q2Y2010_Cashflow_Company only" xfId="14120"/>
    <cellStyle name="_模板_Note unrealized (update)_Note_R1_Aging_Q2_11" xfId="10201"/>
    <cellStyle name="_模板_Note unrealized (update)_Note_R1_Aging_Q2_11 2" xfId="10786"/>
    <cellStyle name="_模板_Note unrealized (update)_Note_R1_Aging_Q2_11 2_Cashflow_Company only" xfId="14123"/>
    <cellStyle name="_模板_Note unrealized (update)_Note_R1_Aging_Q2_11_Cashflow_Company only" xfId="14122"/>
    <cellStyle name="_模板_Note unrealized (update)_Note_R1_Aging_Q3_11" xfId="11343"/>
    <cellStyle name="_模板_Note unrealized (update)_Note_R1_Aging_Q3_11_Cashflow_Company only" xfId="14124"/>
    <cellStyle name="_模板_Note unrealized (update)_Note_R1_Aging_Q4" xfId="10202"/>
    <cellStyle name="_模板_Note unrealized (update)_Note_R1_Aging_Q4 2" xfId="12404"/>
    <cellStyle name="_模板_Note unrealized (update)_Note_R1_Aging_Q4 2_Cashflow_Company only" xfId="14126"/>
    <cellStyle name="_模板_Note unrealized (update)_Note_R1_Aging_Q4_Cashflow_Company only" xfId="14125"/>
    <cellStyle name="_模板_Note unrealized (update)_Q210_J032_Note R1_Unrealised" xfId="10203"/>
    <cellStyle name="_模板_Note unrealized (update)_Q210_J032_Note R1_Unrealised 2" xfId="12543"/>
    <cellStyle name="_模板_Note unrealized (update)_Q210_J032_Note R1_Unrealised 2_Cashflow_Company only" xfId="14128"/>
    <cellStyle name="_模板_Note unrealized (update)_Q210_J032_Note R1_Unrealised_Cashflow_Company only" xfId="14127"/>
    <cellStyle name="_模板_Note_Cash&amp;Cash equivalent" xfId="2635"/>
    <cellStyle name="_模板_Note_Cash&amp;Cash equivalent_Cashflow_Company only" xfId="14129"/>
    <cellStyle name="_模板_only" xfId="2189"/>
    <cellStyle name="_模板_only_Cashflow_Company only" xfId="14130"/>
    <cellStyle name="_模板_PL" xfId="2478"/>
    <cellStyle name="_模板_PL_Cashflow_Company only" xfId="14131"/>
    <cellStyle name="_模板_Q1 2008 - J027 - cash flow conso - WP" xfId="1174"/>
    <cellStyle name="_模板_Q1 2008 - J027 - cash flow conso - WP 2" xfId="2064"/>
    <cellStyle name="_模板_Q1 2008 - J027 - cash flow conso - WP 2_Cashflow_Company only" xfId="14133"/>
    <cellStyle name="_模板_Q1 2008 - J027 - cash flow conso - WP 3" xfId="10604"/>
    <cellStyle name="_模板_Q1 2008 - J027 - cash flow conso - WP 3_Cashflow_Company only" xfId="14134"/>
    <cellStyle name="_模板_Q1 2008 - J027 - cash flow conso - WP_(11)unrealised ex.rate" xfId="1175"/>
    <cellStyle name="_模板_Q1 2008 - J027 - cash flow conso - WP_(11)unrealised ex.rate 2" xfId="1176"/>
    <cellStyle name="_模板_Q1 2008 - J027 - cash flow conso - WP_(11)unrealised ex.rate 2_Cashflow_Company only" xfId="14136"/>
    <cellStyle name="_模板_Q1 2008 - J027 - cash flow conso - WP_(11)unrealised ex.rate 3" xfId="1177"/>
    <cellStyle name="_模板_Q1 2008 - J027 - cash flow conso - WP_(11)unrealised ex.rate 3_Cashflow_Company only" xfId="14137"/>
    <cellStyle name="_模板_Q1 2008 - J027 - cash flow conso - WP_(11)unrealised ex.rate 4" xfId="1178"/>
    <cellStyle name="_模板_Q1 2008 - J027 - cash flow conso - WP_(11)unrealised ex.rate 4_Cashflow_Company only" xfId="14138"/>
    <cellStyle name="_模板_Q1 2008 - J027 - cash flow conso - WP_(11)unrealised ex.rate 5" xfId="1179"/>
    <cellStyle name="_模板_Q1 2008 - J027 - cash flow conso - WP_(11)unrealised ex.rate 5_Cashflow_Company only" xfId="14139"/>
    <cellStyle name="_模板_Q1 2008 - J027 - cash flow conso - WP_(11)unrealised ex.rate_(2)Sum of cash&amp;cash equipvalent" xfId="1180"/>
    <cellStyle name="_模板_Q1 2008 - J027 - cash flow conso - WP_(11)unrealised ex.rate_(2)Sum of cash&amp;cash equipvalent 2" xfId="1181"/>
    <cellStyle name="_模板_Q1 2008 - J027 - cash flow conso - WP_(11)unrealised ex.rate_(2)Sum of cash&amp;cash equipvalent 2_Cashflow_Company only" xfId="14141"/>
    <cellStyle name="_模板_Q1 2008 - J027 - cash flow conso - WP_(11)unrealised ex.rate_(2)Sum of cash&amp;cash equipvalent 3" xfId="1182"/>
    <cellStyle name="_模板_Q1 2008 - J027 - cash flow conso - WP_(11)unrealised ex.rate_(2)Sum of cash&amp;cash equipvalent 3_Cashflow_Company only" xfId="14142"/>
    <cellStyle name="_模板_Q1 2008 - J027 - cash flow conso - WP_(11)unrealised ex.rate_(2)Sum of cash&amp;cash equipvalent 4" xfId="1183"/>
    <cellStyle name="_模板_Q1 2008 - J027 - cash flow conso - WP_(11)unrealised ex.rate_(2)Sum of cash&amp;cash equipvalent 4_Cashflow_Company only" xfId="14143"/>
    <cellStyle name="_模板_Q1 2008 - J027 - cash flow conso - WP_(11)unrealised ex.rate_(2)Sum of cash&amp;cash equipvalent 5" xfId="1184"/>
    <cellStyle name="_模板_Q1 2008 - J027 - cash flow conso - WP_(11)unrealised ex.rate_(2)Sum of cash&amp;cash equipvalent 5_Cashflow_Company only" xfId="14144"/>
    <cellStyle name="_模板_Q1 2008 - J027 - cash flow conso - WP_(11)unrealised ex.rate_(2)Sum of cash&amp;cash equipvalent_Cashflow_Company only" xfId="14140"/>
    <cellStyle name="_模板_Q1 2008 - J027 - cash flow conso - WP_(11)unrealised ex.rate_(3)Aging AR" xfId="1185"/>
    <cellStyle name="_模板_Q1 2008 - J027 - cash flow conso - WP_(11)unrealised ex.rate_(3)Aging AR 2" xfId="1186"/>
    <cellStyle name="_模板_Q1 2008 - J027 - cash flow conso - WP_(11)unrealised ex.rate_(3)Aging AR 2_Cashflow_Company only" xfId="14146"/>
    <cellStyle name="_模板_Q1 2008 - J027 - cash flow conso - WP_(11)unrealised ex.rate_(3)Aging AR 3" xfId="1187"/>
    <cellStyle name="_模板_Q1 2008 - J027 - cash flow conso - WP_(11)unrealised ex.rate_(3)Aging AR 3_Cashflow_Company only" xfId="14147"/>
    <cellStyle name="_模板_Q1 2008 - J027 - cash flow conso - WP_(11)unrealised ex.rate_(3)Aging AR 4" xfId="1188"/>
    <cellStyle name="_模板_Q1 2008 - J027 - cash flow conso - WP_(11)unrealised ex.rate_(3)Aging AR 4_Cashflow_Company only" xfId="14148"/>
    <cellStyle name="_模板_Q1 2008 - J027 - cash flow conso - WP_(11)unrealised ex.rate_(3)Aging AR 5" xfId="1189"/>
    <cellStyle name="_模板_Q1 2008 - J027 - cash flow conso - WP_(11)unrealised ex.rate_(3)Aging AR 5_Cashflow_Company only" xfId="14149"/>
    <cellStyle name="_模板_Q1 2008 - J027 - cash flow conso - WP_(11)unrealised ex.rate_(3)Aging AR_Cashflow_Company only" xfId="14145"/>
    <cellStyle name="_模板_Q1 2008 - J027 - cash flow conso - WP_(11)unrealised ex.rate_Cashflow_Company only" xfId="14135"/>
    <cellStyle name="_模板_Q1 2008 - J027 - cash flow conso - WP_(12) Detail cash flow" xfId="10452"/>
    <cellStyle name="_模板_Q1 2008 - J027 - cash flow conso - WP_(12) Detail cash flow_Cashflow_Company only" xfId="14150"/>
    <cellStyle name="_模板_Q1 2008 - J027 - cash flow conso - WP_(3)Selling and admin Q2_Y2009" xfId="10204"/>
    <cellStyle name="_模板_Q1 2008 - J027 - cash flow conso - WP_(3)Selling and admin Q2_Y2009 2" xfId="10453"/>
    <cellStyle name="_模板_Q1 2008 - J027 - cash flow conso - WP_(3)Selling and admin Q2_Y2009 2_Cashflow_Company only" xfId="14152"/>
    <cellStyle name="_模板_Q1 2008 - J027 - cash flow conso - WP_(3)Selling and admin Q2_Y2009_2010_JAS Group_R3_Expenses by nature 2009" xfId="10205"/>
    <cellStyle name="_模板_Q1 2008 - J027 - cash flow conso - WP_(3)Selling and admin Q2_Y2009_2010_JAS Group_R3_Expenses by nature 2009_Cashflow_Company only" xfId="14153"/>
    <cellStyle name="_模板_Q1 2008 - J027 - cash flow conso - WP_(3)Selling and admin Q2_Y2009_Cashflow_Company only" xfId="14151"/>
    <cellStyle name="_模板_Q1 2008 - J027 - cash flow conso - WP_(3)Selling and admin Q2_Y2009_Q209_J027_Note group R3" xfId="10206"/>
    <cellStyle name="_模板_Q1 2008 - J027 - cash flow conso - WP_(3)Selling and admin Q2_Y2009_Q209_J027_Note group R3 2" xfId="10454"/>
    <cellStyle name="_模板_Q1 2008 - J027 - cash flow conso - WP_(3)Selling and admin Q2_Y2009_Q209_J027_Note group R3 2_Cashflow_Company only" xfId="14155"/>
    <cellStyle name="_模板_Q1 2008 - J027 - cash flow conso - WP_(3)Selling and admin Q2_Y2009_Q209_J027_Note group R3_2010_JAS Group_R3_Expenses by nature 2009" xfId="10207"/>
    <cellStyle name="_模板_Q1 2008 - J027 - cash flow conso - WP_(3)Selling and admin Q2_Y2009_Q209_J027_Note group R3_2010_JAS Group_R3_Expenses by nature 2009_Cashflow_Company only" xfId="14156"/>
    <cellStyle name="_模板_Q1 2008 - J027 - cash flow conso - WP_(3)Selling and admin Q2_Y2009_Q209_J027_Note group R3_Cashflow_Company only" xfId="14154"/>
    <cellStyle name="_模板_Q1 2008 - J027 - cash flow conso - WP_2010_Q3_TTT I_Note R3." xfId="7335"/>
    <cellStyle name="_模板_Q1 2008 - J027 - cash flow conso - WP_2010_Q3_TTT I_Note R3._Cashflow_Company only" xfId="14157"/>
    <cellStyle name="_模板_Q1 2008 - J027 - cash flow conso - WP_2010_Q4_TTT I_Note R3" xfId="7336"/>
    <cellStyle name="_模板_Q1 2008 - J027 - cash flow conso - WP_2010_Q4_TTT I_Note R3_Cashflow_Company only" xfId="14158"/>
    <cellStyle name="_模板_Q1 2008 - J027 - cash flow conso - WP_Cashflow_Company only" xfId="14132"/>
    <cellStyle name="_模板_Q1 2008 - J027 - cash flow conso - WP_detail cash flow" xfId="7130"/>
    <cellStyle name="_模板_Q1 2008 - J027 - cash flow conso - WP_detail cash flow 2" xfId="12419"/>
    <cellStyle name="_模板_Q1 2008 - J027 - cash flow conso - WP_detail cash flow 2_Cashflow_Company only" xfId="14160"/>
    <cellStyle name="_模板_Q1 2008 - J027 - cash flow conso - WP_detail cash flow_Cashflow_Company only" xfId="14159"/>
    <cellStyle name="_模板_Q1 2008 - J027 - cash flow conso - WP_Note unrealized (update)" xfId="10208"/>
    <cellStyle name="_模板_Q1 2008 - J027 - cash flow conso - WP_Note unrealized (update) 2" xfId="11771"/>
    <cellStyle name="_模板_Q1 2008 - J027 - cash flow conso - WP_Note unrealized (update) 2_Cashflow_Company only" xfId="14162"/>
    <cellStyle name="_模板_Q1 2008 - J027 - cash flow conso - WP_Note unrealized (update) 3" xfId="12256"/>
    <cellStyle name="_模板_Q1 2008 - J027 - cash flow conso - WP_Note unrealized (update) 3_Cashflow_Company only" xfId="14163"/>
    <cellStyle name="_模板_Q1 2008 - J027 - cash flow conso - WP_Note unrealized (update)_Cashflow_Company only" xfId="14161"/>
    <cellStyle name="_模板_Q1 2008 - J027 - cash flow conso - WP_Note unrealized (update)_JTS_Note R1_Q2Y2010" xfId="10209"/>
    <cellStyle name="_模板_Q1 2008 - J027 - cash flow conso - WP_Note unrealized (update)_JTS_Note R1_Q2Y2010 2" xfId="12898"/>
    <cellStyle name="_模板_Q1 2008 - J027 - cash flow conso - WP_Note unrealized (update)_JTS_Note R1_Q2Y2010 2_Cashflow_Company only" xfId="14165"/>
    <cellStyle name="_模板_Q1 2008 - J027 - cash flow conso - WP_Note unrealized (update)_JTS_Note R1_Q2Y2010_Cashflow_Company only" xfId="14164"/>
    <cellStyle name="_模板_Q1 2008 - J027 - cash flow conso - WP_Note unrealized (update)_Note_R1_Aging_Q2_11" xfId="10210"/>
    <cellStyle name="_模板_Q1 2008 - J027 - cash flow conso - WP_Note unrealized (update)_Note_R1_Aging_Q2_11 2" xfId="11498"/>
    <cellStyle name="_模板_Q1 2008 - J027 - cash flow conso - WP_Note unrealized (update)_Note_R1_Aging_Q2_11 2_Cashflow_Company only" xfId="14167"/>
    <cellStyle name="_模板_Q1 2008 - J027 - cash flow conso - WP_Note unrealized (update)_Note_R1_Aging_Q2_11_Cashflow_Company only" xfId="14166"/>
    <cellStyle name="_模板_Q1 2008 - J027 - cash flow conso - WP_Note unrealized (update)_Note_R1_Aging_Q3_11" xfId="11486"/>
    <cellStyle name="_模板_Q1 2008 - J027 - cash flow conso - WP_Note unrealized (update)_Note_R1_Aging_Q3_11_Cashflow_Company only" xfId="14168"/>
    <cellStyle name="_模板_Q1 2008 - J027 - cash flow conso - WP_Note unrealized (update)_Note_R1_Aging_Q4" xfId="10211"/>
    <cellStyle name="_模板_Q1 2008 - J027 - cash flow conso - WP_Note unrealized (update)_Note_R1_Aging_Q4 2" xfId="13050"/>
    <cellStyle name="_模板_Q1 2008 - J027 - cash flow conso - WP_Note unrealized (update)_Note_R1_Aging_Q4 2_Cashflow_Company only" xfId="14170"/>
    <cellStyle name="_模板_Q1 2008 - J027 - cash flow conso - WP_Note unrealized (update)_Note_R1_Aging_Q4_Cashflow_Company only" xfId="14169"/>
    <cellStyle name="_模板_Q1 2008 - J027 - cash flow conso - WP_Note unrealized (update)_Q210_J032_Note R1_Unrealised" xfId="10212"/>
    <cellStyle name="_模板_Q1 2008 - J027 - cash flow conso - WP_Note unrealized (update)_Q210_J032_Note R1_Unrealised 2" xfId="11480"/>
    <cellStyle name="_模板_Q1 2008 - J027 - cash flow conso - WP_Note unrealized (update)_Q210_J032_Note R1_Unrealised 2_Cashflow_Company only" xfId="14172"/>
    <cellStyle name="_模板_Q1 2008 - J027 - cash flow conso - WP_Note unrealized (update)_Q210_J032_Note R1_Unrealised_Cashflow_Company only" xfId="14171"/>
    <cellStyle name="_模板_Q1 2008 - J027 - cash flow conso - WP_Note_Cash&amp;Cash equivalent" xfId="2626"/>
    <cellStyle name="_模板_Q1 2008 - J027 - cash flow conso - WP_Note_Cash&amp;Cash equivalent_Cashflow_Company only" xfId="14173"/>
    <cellStyle name="_模板_Q1 2008 - J027 - cash flow conso - WP_Q1_09_JAS Group_Note R2" xfId="10213"/>
    <cellStyle name="_模板_Q1 2008 - J027 - cash flow conso - WP_Q1_09_JAS Group_Note R2_Cashflow_Company only" xfId="14174"/>
    <cellStyle name="_模板_Q1 2008 - J027 - cash flow conso - WP_Q209_J027_Note group R2" xfId="10214"/>
    <cellStyle name="_模板_Q1 2008 - J027 - cash flow conso - WP_Q209_J027_Note group R2_Cashflow_Company only" xfId="14175"/>
    <cellStyle name="_模板_Q1 2008 - J027 - cash flow conso - WP_Q2-2010_TTT I_Note R3" xfId="7337"/>
    <cellStyle name="_模板_Q1 2008 - J027 - cash flow conso - WP_Q2-2010_TTT I_Note R3_Cashflow_Company only" xfId="14176"/>
    <cellStyle name="_模板_Q1 2008 - J027 - cash flow conso - WP_Q309_J032_Note R1_Audit (2)" xfId="10215"/>
    <cellStyle name="_模板_Q1 2008 - J027 - cash flow conso - WP_Q309_J032_Note R1_Audit (2) 2" xfId="12722"/>
    <cellStyle name="_模板_Q1 2008 - J027 - cash flow conso - WP_Q309_J032_Note R1_Audit (2) 2_Cashflow_Company only" xfId="14178"/>
    <cellStyle name="_模板_Q1 2008 - J027 - cash flow conso - WP_Q309_J032_Note R1_Audit (2) 3" xfId="11232"/>
    <cellStyle name="_模板_Q1 2008 - J027 - cash flow conso - WP_Q309_J032_Note R1_Audit (2) 3_Cashflow_Company only" xfId="14179"/>
    <cellStyle name="_模板_Q1 2008 - J027 - cash flow conso - WP_Q309_J032_Note R1_Audit (2)_Cashflow_Company only" xfId="14177"/>
    <cellStyle name="_模板_Q1 2008 - J027 - cash flow conso - WP_Q309_J032_Note R1_Audit (2)_JTS_Note R1_Q2Y2010" xfId="10216"/>
    <cellStyle name="_模板_Q1 2008 - J027 - cash flow conso - WP_Q309_J032_Note R1_Audit (2)_JTS_Note R1_Q2Y2010 2" xfId="12643"/>
    <cellStyle name="_模板_Q1 2008 - J027 - cash flow conso - WP_Q309_J032_Note R1_Audit (2)_JTS_Note R1_Q2Y2010 2_Cashflow_Company only" xfId="14181"/>
    <cellStyle name="_模板_Q1 2008 - J027 - cash flow conso - WP_Q309_J032_Note R1_Audit (2)_JTS_Note R1_Q2Y2010_Cashflow_Company only" xfId="14180"/>
    <cellStyle name="_模板_Q1 2008 - J027 - cash flow conso - WP_Q309_J032_Note R1_Audit (2)_Note_R1_Aging_Q2_11" xfId="10217"/>
    <cellStyle name="_模板_Q1 2008 - J027 - cash flow conso - WP_Q309_J032_Note R1_Audit (2)_Note_R1_Aging_Q2_11 2" xfId="11157"/>
    <cellStyle name="_模板_Q1 2008 - J027 - cash flow conso - WP_Q309_J032_Note R1_Audit (2)_Note_R1_Aging_Q2_11 2_Cashflow_Company only" xfId="14183"/>
    <cellStyle name="_模板_Q1 2008 - J027 - cash flow conso - WP_Q309_J032_Note R1_Audit (2)_Note_R1_Aging_Q2_11_Cashflow_Company only" xfId="14182"/>
    <cellStyle name="_模板_Q1 2008 - J027 - cash flow conso - WP_Q309_J032_Note R1_Audit (2)_Note_R1_Aging_Q3_11" xfId="11884"/>
    <cellStyle name="_模板_Q1 2008 - J027 - cash flow conso - WP_Q309_J032_Note R1_Audit (2)_Note_R1_Aging_Q3_11_Cashflow_Company only" xfId="14184"/>
    <cellStyle name="_模板_Q1 2008 - J027 - cash flow conso - WP_Q309_J032_Note R1_Audit (2)_Note_R1_Aging_Q4" xfId="10218"/>
    <cellStyle name="_模板_Q1 2008 - J027 - cash flow conso - WP_Q309_J032_Note R1_Audit (2)_Note_R1_Aging_Q4 2" xfId="12902"/>
    <cellStyle name="_模板_Q1 2008 - J027 - cash flow conso - WP_Q309_J032_Note R1_Audit (2)_Note_R1_Aging_Q4 2_Cashflow_Company only" xfId="14186"/>
    <cellStyle name="_模板_Q1 2008 - J027 - cash flow conso - WP_Q309_J032_Note R1_Audit (2)_Note_R1_Aging_Q4_Cashflow_Company only" xfId="14185"/>
    <cellStyle name="_模板_Q1 2008 - J027 - cash flow conso - WP_Q309_J032_Note R1_Audit (2)_Q210_J032_Note R1_Unrealised" xfId="10219"/>
    <cellStyle name="_模板_Q1 2008 - J027 - cash flow conso - WP_Q309_J032_Note R1_Audit (2)_Q210_J032_Note R1_Unrealised 2" xfId="12564"/>
    <cellStyle name="_模板_Q1 2008 - J027 - cash flow conso - WP_Q309_J032_Note R1_Audit (2)_Q210_J032_Note R1_Unrealised 2_Cashflow_Company only" xfId="14188"/>
    <cellStyle name="_模板_Q1 2008 - J027 - cash flow conso - WP_Q309_J032_Note R1_Audit (2)_Q210_J032_Note R1_Unrealised_Cashflow_Company only" xfId="14187"/>
    <cellStyle name="_模板_Q1 2008 - J027 - JI Group - Note R11" xfId="1190"/>
    <cellStyle name="_模板_Q1 2008 - J027 - JI Group - Note R11 2" xfId="2065"/>
    <cellStyle name="_模板_Q1 2008 - J027 - JI Group - Note R11 2_Cashflow_Company only" xfId="14190"/>
    <cellStyle name="_模板_Q1 2008 - J027 - JI Group - Note R11 3" xfId="10605"/>
    <cellStyle name="_模板_Q1 2008 - J027 - JI Group - Note R11 3_Cashflow_Company only" xfId="14191"/>
    <cellStyle name="_模板_Q1 2008 - J027 - JI Group - Note R11_(11)unrealised ex.rate" xfId="1191"/>
    <cellStyle name="_模板_Q1 2008 - J027 - JI Group - Note R11_(11)unrealised ex.rate 2" xfId="1192"/>
    <cellStyle name="_模板_Q1 2008 - J027 - JI Group - Note R11_(11)unrealised ex.rate 2_Cashflow_Company only" xfId="14193"/>
    <cellStyle name="_模板_Q1 2008 - J027 - JI Group - Note R11_(11)unrealised ex.rate 3" xfId="1193"/>
    <cellStyle name="_模板_Q1 2008 - J027 - JI Group - Note R11_(11)unrealised ex.rate 3_Cashflow_Company only" xfId="14194"/>
    <cellStyle name="_模板_Q1 2008 - J027 - JI Group - Note R11_(11)unrealised ex.rate 4" xfId="1194"/>
    <cellStyle name="_模板_Q1 2008 - J027 - JI Group - Note R11_(11)unrealised ex.rate 4_Cashflow_Company only" xfId="14195"/>
    <cellStyle name="_模板_Q1 2008 - J027 - JI Group - Note R11_(11)unrealised ex.rate 5" xfId="1195"/>
    <cellStyle name="_模板_Q1 2008 - J027 - JI Group - Note R11_(11)unrealised ex.rate 5_Cashflow_Company only" xfId="14196"/>
    <cellStyle name="_模板_Q1 2008 - J027 - JI Group - Note R11_(11)unrealised ex.rate_(2)Sum of cash&amp;cash equipvalent" xfId="1196"/>
    <cellStyle name="_模板_Q1 2008 - J027 - JI Group - Note R11_(11)unrealised ex.rate_(2)Sum of cash&amp;cash equipvalent 2" xfId="1197"/>
    <cellStyle name="_模板_Q1 2008 - J027 - JI Group - Note R11_(11)unrealised ex.rate_(2)Sum of cash&amp;cash equipvalent 2_Cashflow_Company only" xfId="14198"/>
    <cellStyle name="_模板_Q1 2008 - J027 - JI Group - Note R11_(11)unrealised ex.rate_(2)Sum of cash&amp;cash equipvalent 3" xfId="1198"/>
    <cellStyle name="_模板_Q1 2008 - J027 - JI Group - Note R11_(11)unrealised ex.rate_(2)Sum of cash&amp;cash equipvalent 3_Cashflow_Company only" xfId="14199"/>
    <cellStyle name="_模板_Q1 2008 - J027 - JI Group - Note R11_(11)unrealised ex.rate_(2)Sum of cash&amp;cash equipvalent 4" xfId="1199"/>
    <cellStyle name="_模板_Q1 2008 - J027 - JI Group - Note R11_(11)unrealised ex.rate_(2)Sum of cash&amp;cash equipvalent 4_Cashflow_Company only" xfId="14200"/>
    <cellStyle name="_模板_Q1 2008 - J027 - JI Group - Note R11_(11)unrealised ex.rate_(2)Sum of cash&amp;cash equipvalent 5" xfId="1200"/>
    <cellStyle name="_模板_Q1 2008 - J027 - JI Group - Note R11_(11)unrealised ex.rate_(2)Sum of cash&amp;cash equipvalent 5_Cashflow_Company only" xfId="14201"/>
    <cellStyle name="_模板_Q1 2008 - J027 - JI Group - Note R11_(11)unrealised ex.rate_(2)Sum of cash&amp;cash equipvalent_Cashflow_Company only" xfId="14197"/>
    <cellStyle name="_模板_Q1 2008 - J027 - JI Group - Note R11_(11)unrealised ex.rate_(3)Aging AR" xfId="1201"/>
    <cellStyle name="_模板_Q1 2008 - J027 - JI Group - Note R11_(11)unrealised ex.rate_(3)Aging AR 2" xfId="1202"/>
    <cellStyle name="_模板_Q1 2008 - J027 - JI Group - Note R11_(11)unrealised ex.rate_(3)Aging AR 2_Cashflow_Company only" xfId="14203"/>
    <cellStyle name="_模板_Q1 2008 - J027 - JI Group - Note R11_(11)unrealised ex.rate_(3)Aging AR 3" xfId="1203"/>
    <cellStyle name="_模板_Q1 2008 - J027 - JI Group - Note R11_(11)unrealised ex.rate_(3)Aging AR 3_Cashflow_Company only" xfId="14204"/>
    <cellStyle name="_模板_Q1 2008 - J027 - JI Group - Note R11_(11)unrealised ex.rate_(3)Aging AR 4" xfId="1204"/>
    <cellStyle name="_模板_Q1 2008 - J027 - JI Group - Note R11_(11)unrealised ex.rate_(3)Aging AR 4_Cashflow_Company only" xfId="14205"/>
    <cellStyle name="_模板_Q1 2008 - J027 - JI Group - Note R11_(11)unrealised ex.rate_(3)Aging AR 5" xfId="1205"/>
    <cellStyle name="_模板_Q1 2008 - J027 - JI Group - Note R11_(11)unrealised ex.rate_(3)Aging AR 5_Cashflow_Company only" xfId="14206"/>
    <cellStyle name="_模板_Q1 2008 - J027 - JI Group - Note R11_(11)unrealised ex.rate_(3)Aging AR_Cashflow_Company only" xfId="14202"/>
    <cellStyle name="_模板_Q1 2008 - J027 - JI Group - Note R11_(11)unrealised ex.rate_Cashflow_Company only" xfId="14192"/>
    <cellStyle name="_模板_Q1 2008 - J027 - JI Group - Note R11_(12) Detail cash flow" xfId="10455"/>
    <cellStyle name="_模板_Q1 2008 - J027 - JI Group - Note R11_(12) Detail cash flow_Cashflow_Company only" xfId="14207"/>
    <cellStyle name="_模板_Q1 2008 - J027 - JI Group - Note R11_(3)Selling and admin Q2_Y2009" xfId="10220"/>
    <cellStyle name="_模板_Q1 2008 - J027 - JI Group - Note R11_(3)Selling and admin Q2_Y2009 2" xfId="10456"/>
    <cellStyle name="_模板_Q1 2008 - J027 - JI Group - Note R11_(3)Selling and admin Q2_Y2009 2_Cashflow_Company only" xfId="14209"/>
    <cellStyle name="_模板_Q1 2008 - J027 - JI Group - Note R11_(3)Selling and admin Q2_Y2009_2010_JAS Group_R3_Expenses by nature 2009" xfId="10221"/>
    <cellStyle name="_模板_Q1 2008 - J027 - JI Group - Note R11_(3)Selling and admin Q2_Y2009_2010_JAS Group_R3_Expenses by nature 2009_Cashflow_Company only" xfId="14210"/>
    <cellStyle name="_模板_Q1 2008 - J027 - JI Group - Note R11_(3)Selling and admin Q2_Y2009_Cashflow_Company only" xfId="14208"/>
    <cellStyle name="_模板_Q1 2008 - J027 - JI Group - Note R11_(3)Selling and admin Q2_Y2009_Q209_J027_Note group R3" xfId="10222"/>
    <cellStyle name="_模板_Q1 2008 - J027 - JI Group - Note R11_(3)Selling and admin Q2_Y2009_Q209_J027_Note group R3 2" xfId="10457"/>
    <cellStyle name="_模板_Q1 2008 - J027 - JI Group - Note R11_(3)Selling and admin Q2_Y2009_Q209_J027_Note group R3 2_Cashflow_Company only" xfId="14212"/>
    <cellStyle name="_模板_Q1 2008 - J027 - JI Group - Note R11_(3)Selling and admin Q2_Y2009_Q209_J027_Note group R3_2010_JAS Group_R3_Expenses by nature 2009" xfId="10223"/>
    <cellStyle name="_模板_Q1 2008 - J027 - JI Group - Note R11_(3)Selling and admin Q2_Y2009_Q209_J027_Note group R3_2010_JAS Group_R3_Expenses by nature 2009_Cashflow_Company only" xfId="14213"/>
    <cellStyle name="_模板_Q1 2008 - J027 - JI Group - Note R11_(3)Selling and admin Q2_Y2009_Q209_J027_Note group R3_Cashflow_Company only" xfId="14211"/>
    <cellStyle name="_模板_Q1 2008 - J027 - JI Group - Note R11_2010_Q3_TTT I_Note R3." xfId="7338"/>
    <cellStyle name="_模板_Q1 2008 - J027 - JI Group - Note R11_2010_Q3_TTT I_Note R3._Cashflow_Company only" xfId="14214"/>
    <cellStyle name="_模板_Q1 2008 - J027 - JI Group - Note R11_2010_Q4_TTT I_Note R3" xfId="7339"/>
    <cellStyle name="_模板_Q1 2008 - J027 - JI Group - Note R11_2010_Q4_TTT I_Note R3_Cashflow_Company only" xfId="14215"/>
    <cellStyle name="_模板_Q1 2008 - J027 - JI Group - Note R11_Cashflow_Company only" xfId="14189"/>
    <cellStyle name="_模板_Q1 2008 - J027 - JI Group - Note R11_detail cash flow" xfId="7131"/>
    <cellStyle name="_模板_Q1 2008 - J027 - JI Group - Note R11_detail cash flow 2" xfId="12556"/>
    <cellStyle name="_模板_Q1 2008 - J027 - JI Group - Note R11_detail cash flow 2_Cashflow_Company only" xfId="14217"/>
    <cellStyle name="_模板_Q1 2008 - J027 - JI Group - Note R11_detail cash flow_Cashflow_Company only" xfId="14216"/>
    <cellStyle name="_模板_Q1 2008 - J027 - JI Group - Note R11_Note unrealized (update)" xfId="10224"/>
    <cellStyle name="_模板_Q1 2008 - J027 - JI Group - Note R11_Note unrealized (update) 2" xfId="12694"/>
    <cellStyle name="_模板_Q1 2008 - J027 - JI Group - Note R11_Note unrealized (update) 2_Cashflow_Company only" xfId="14219"/>
    <cellStyle name="_模板_Q1 2008 - J027 - JI Group - Note R11_Note unrealized (update) 3" xfId="12730"/>
    <cellStyle name="_模板_Q1 2008 - J027 - JI Group - Note R11_Note unrealized (update) 3_Cashflow_Company only" xfId="14220"/>
    <cellStyle name="_模板_Q1 2008 - J027 - JI Group - Note R11_Note unrealized (update)_Cashflow_Company only" xfId="14218"/>
    <cellStyle name="_模板_Q1 2008 - J027 - JI Group - Note R11_Note unrealized (update)_JTS_Note R1_Q2Y2010" xfId="10225"/>
    <cellStyle name="_模板_Q1 2008 - J027 - JI Group - Note R11_Note unrealized (update)_JTS_Note R1_Q2Y2010 2" xfId="11555"/>
    <cellStyle name="_模板_Q1 2008 - J027 - JI Group - Note R11_Note unrealized (update)_JTS_Note R1_Q2Y2010 2_Cashflow_Company only" xfId="14222"/>
    <cellStyle name="_模板_Q1 2008 - J027 - JI Group - Note R11_Note unrealized (update)_JTS_Note R1_Q2Y2010_Cashflow_Company only" xfId="14221"/>
    <cellStyle name="_模板_Q1 2008 - J027 - JI Group - Note R11_Note unrealized (update)_Note_R1_Aging_Q2_11" xfId="10226"/>
    <cellStyle name="_模板_Q1 2008 - J027 - JI Group - Note R11_Note unrealized (update)_Note_R1_Aging_Q2_11 2" xfId="11747"/>
    <cellStyle name="_模板_Q1 2008 - J027 - JI Group - Note R11_Note unrealized (update)_Note_R1_Aging_Q2_11 2_Cashflow_Company only" xfId="14224"/>
    <cellStyle name="_模板_Q1 2008 - J027 - JI Group - Note R11_Note unrealized (update)_Note_R1_Aging_Q2_11_Cashflow_Company only" xfId="14223"/>
    <cellStyle name="_模板_Q1 2008 - J027 - JI Group - Note R11_Note unrealized (update)_Note_R1_Aging_Q3_11" xfId="12946"/>
    <cellStyle name="_模板_Q1 2008 - J027 - JI Group - Note R11_Note unrealized (update)_Note_R1_Aging_Q3_11_Cashflow_Company only" xfId="14225"/>
    <cellStyle name="_模板_Q1 2008 - J027 - JI Group - Note R11_Note unrealized (update)_Note_R1_Aging_Q4" xfId="10227"/>
    <cellStyle name="_模板_Q1 2008 - J027 - JI Group - Note R11_Note unrealized (update)_Note_R1_Aging_Q4 2" xfId="11261"/>
    <cellStyle name="_模板_Q1 2008 - J027 - JI Group - Note R11_Note unrealized (update)_Note_R1_Aging_Q4 2_Cashflow_Company only" xfId="14227"/>
    <cellStyle name="_模板_Q1 2008 - J027 - JI Group - Note R11_Note unrealized (update)_Note_R1_Aging_Q4_Cashflow_Company only" xfId="14226"/>
    <cellStyle name="_模板_Q1 2008 - J027 - JI Group - Note R11_Note unrealized (update)_Q210_J032_Note R1_Unrealised" xfId="10228"/>
    <cellStyle name="_模板_Q1 2008 - J027 - JI Group - Note R11_Note unrealized (update)_Q210_J032_Note R1_Unrealised 2" xfId="11888"/>
    <cellStyle name="_模板_Q1 2008 - J027 - JI Group - Note R11_Note unrealized (update)_Q210_J032_Note R1_Unrealised 2_Cashflow_Company only" xfId="14229"/>
    <cellStyle name="_模板_Q1 2008 - J027 - JI Group - Note R11_Note unrealized (update)_Q210_J032_Note R1_Unrealised_Cashflow_Company only" xfId="14228"/>
    <cellStyle name="_模板_Q1 2008 - J027 - JI Group - Note R11_Note_Cash&amp;Cash equivalent" xfId="2605"/>
    <cellStyle name="_模板_Q1 2008 - J027 - JI Group - Note R11_Note_Cash&amp;Cash equivalent_Cashflow_Company only" xfId="14230"/>
    <cellStyle name="_模板_Q1 2008 - J027 - JI Group - Note R11_Q1_09_JAS Group_Note R2" xfId="10229"/>
    <cellStyle name="_模板_Q1 2008 - J027 - JI Group - Note R11_Q1_09_JAS Group_Note R2_Cashflow_Company only" xfId="14231"/>
    <cellStyle name="_模板_Q1 2008 - J027 - JI Group - Note R11_Q209_J027_Note group R2" xfId="10230"/>
    <cellStyle name="_模板_Q1 2008 - J027 - JI Group - Note R11_Q209_J027_Note group R2_Cashflow_Company only" xfId="14232"/>
    <cellStyle name="_模板_Q1 2008 - J027 - JI Group - Note R11_Q2-2010_TTT I_Note R3" xfId="7340"/>
    <cellStyle name="_模板_Q1 2008 - J027 - JI Group - Note R11_Q2-2010_TTT I_Note R3_Cashflow_Company only" xfId="14233"/>
    <cellStyle name="_模板_Q1 2008 - J027 - JI Group - Note R11_Q309_J032_Note R1_Audit (2)" xfId="10231"/>
    <cellStyle name="_模板_Q1 2008 - J027 - JI Group - Note R11_Q309_J032_Note R1_Audit (2) 2" xfId="10838"/>
    <cellStyle name="_模板_Q1 2008 - J027 - JI Group - Note R11_Q309_J032_Note R1_Audit (2) 2_Cashflow_Company only" xfId="14235"/>
    <cellStyle name="_模板_Q1 2008 - J027 - JI Group - Note R11_Q309_J032_Note R1_Audit (2) 3" xfId="12794"/>
    <cellStyle name="_模板_Q1 2008 - J027 - JI Group - Note R11_Q309_J032_Note R1_Audit (2) 3_Cashflow_Company only" xfId="14236"/>
    <cellStyle name="_模板_Q1 2008 - J027 - JI Group - Note R11_Q309_J032_Note R1_Audit (2)_Cashflow_Company only" xfId="14234"/>
    <cellStyle name="_模板_Q1 2008 - J027 - JI Group - Note R11_Q309_J032_Note R1_Audit (2)_JTS_Note R1_Q2Y2010" xfId="10232"/>
    <cellStyle name="_模板_Q1 2008 - J027 - JI Group - Note R11_Q309_J032_Note R1_Audit (2)_JTS_Note R1_Q2Y2010 2" xfId="11916"/>
    <cellStyle name="_模板_Q1 2008 - J027 - JI Group - Note R11_Q309_J032_Note R1_Audit (2)_JTS_Note R1_Q2Y2010 2_Cashflow_Company only" xfId="14238"/>
    <cellStyle name="_模板_Q1 2008 - J027 - JI Group - Note R11_Q309_J032_Note R1_Audit (2)_JTS_Note R1_Q2Y2010_Cashflow_Company only" xfId="14237"/>
    <cellStyle name="_模板_Q1 2008 - J027 - JI Group - Note R11_Q309_J032_Note R1_Audit (2)_Note_R1_Aging_Q2_11" xfId="10233"/>
    <cellStyle name="_模板_Q1 2008 - J027 - JI Group - Note R11_Q309_J032_Note R1_Audit (2)_Note_R1_Aging_Q2_11 2" xfId="12216"/>
    <cellStyle name="_模板_Q1 2008 - J027 - JI Group - Note R11_Q309_J032_Note R1_Audit (2)_Note_R1_Aging_Q2_11 2_Cashflow_Company only" xfId="14240"/>
    <cellStyle name="_模板_Q1 2008 - J027 - JI Group - Note R11_Q309_J032_Note R1_Audit (2)_Note_R1_Aging_Q2_11_Cashflow_Company only" xfId="14239"/>
    <cellStyle name="_模板_Q1 2008 - J027 - JI Group - Note R11_Q309_J032_Note R1_Audit (2)_Note_R1_Aging_Q3_11" xfId="11995"/>
    <cellStyle name="_模板_Q1 2008 - J027 - JI Group - Note R11_Q309_J032_Note R1_Audit (2)_Note_R1_Aging_Q3_11_Cashflow_Company only" xfId="14241"/>
    <cellStyle name="_模板_Q1 2008 - J027 - JI Group - Note R11_Q309_J032_Note R1_Audit (2)_Note_R1_Aging_Q4" xfId="10234"/>
    <cellStyle name="_模板_Q1 2008 - J027 - JI Group - Note R11_Q309_J032_Note R1_Audit (2)_Note_R1_Aging_Q4 2" xfId="12321"/>
    <cellStyle name="_模板_Q1 2008 - J027 - JI Group - Note R11_Q309_J032_Note R1_Audit (2)_Note_R1_Aging_Q4 2_Cashflow_Company only" xfId="14243"/>
    <cellStyle name="_模板_Q1 2008 - J027 - JI Group - Note R11_Q309_J032_Note R1_Audit (2)_Note_R1_Aging_Q4_Cashflow_Company only" xfId="14242"/>
    <cellStyle name="_模板_Q1 2008 - J027 - JI Group - Note R11_Q309_J032_Note R1_Audit (2)_Q210_J032_Note R1_Unrealised" xfId="10235"/>
    <cellStyle name="_模板_Q1 2008 - J027 - JI Group - Note R11_Q309_J032_Note R1_Audit (2)_Q210_J032_Note R1_Unrealised 2" xfId="11784"/>
    <cellStyle name="_模板_Q1 2008 - J027 - JI Group - Note R11_Q309_J032_Note R1_Audit (2)_Q210_J032_Note R1_Unrealised 2_Cashflow_Company only" xfId="14245"/>
    <cellStyle name="_模板_Q1 2008 - J027 - JI Group - Note R11_Q309_J032_Note R1_Audit (2)_Q210_J032_Note R1_Unrealised_Cashflow_Company only" xfId="14244"/>
    <cellStyle name="_模板_Q1_09_JAS Group_Note R2" xfId="10236"/>
    <cellStyle name="_模板_Q1_09_JAS Group_Note R2_Cashflow_Company only" xfId="14246"/>
    <cellStyle name="_模板_Q2 2008 - J027 - JI Group - Note R11" xfId="6244"/>
    <cellStyle name="_模板_Q2 2008 - J027 - JI Group - Note R11_Cashflow_Company only" xfId="14247"/>
    <cellStyle name="_模板_Q209_J027_Note group R2" xfId="10237"/>
    <cellStyle name="_模板_Q209_J027_Note group R2_Cashflow_Company only" xfId="14248"/>
    <cellStyle name="_模板_Q2-2010_TTT I_Note R3" xfId="7341"/>
    <cellStyle name="_模板_Q2-2010_TTT I_Note R3_Cashflow_Company only" xfId="14249"/>
    <cellStyle name="_模板_Q3 2008 - J027 - JI Group - Note R1" xfId="6245"/>
    <cellStyle name="_模板_Q3 2008 - J027 - JI Group - Note R1_Cashflow_Company only" xfId="14250"/>
    <cellStyle name="_模板_Q3 2008 - J027 - JI Group - Note R11" xfId="6246"/>
    <cellStyle name="_模板_Q3 2008 - J027 - JI Group - Note R11_Cashflow_Company only" xfId="14251"/>
    <cellStyle name="_模板_Q309_J032_Note R1_Audit (2)" xfId="10238"/>
    <cellStyle name="_模板_Q309_J032_Note R1_Audit (2) 2" xfId="12410"/>
    <cellStyle name="_模板_Q309_J032_Note R1_Audit (2) 2_Cashflow_Company only" xfId="14253"/>
    <cellStyle name="_模板_Q309_J032_Note R1_Audit (2) 3" xfId="11876"/>
    <cellStyle name="_模板_Q309_J032_Note R1_Audit (2) 3_Cashflow_Company only" xfId="14254"/>
    <cellStyle name="_模板_Q309_J032_Note R1_Audit (2)_Cashflow_Company only" xfId="14252"/>
    <cellStyle name="_模板_Q309_J032_Note R1_Audit (2)_JTS_Note R1_Q2Y2010" xfId="10239"/>
    <cellStyle name="_模板_Q309_J032_Note R1_Audit (2)_JTS_Note R1_Q2Y2010 2" xfId="13028"/>
    <cellStyle name="_模板_Q309_J032_Note R1_Audit (2)_JTS_Note R1_Q2Y2010 2_Cashflow_Company only" xfId="14256"/>
    <cellStyle name="_模板_Q309_J032_Note R1_Audit (2)_JTS_Note R1_Q2Y2010_Cashflow_Company only" xfId="14255"/>
    <cellStyle name="_模板_Q309_J032_Note R1_Audit (2)_Note_R1_Aging_Q2_11" xfId="10240"/>
    <cellStyle name="_模板_Q309_J032_Note R1_Audit (2)_Note_R1_Aging_Q2_11 2" xfId="12752"/>
    <cellStyle name="_模板_Q309_J032_Note R1_Audit (2)_Note_R1_Aging_Q2_11 2_Cashflow_Company only" xfId="14258"/>
    <cellStyle name="_模板_Q309_J032_Note R1_Audit (2)_Note_R1_Aging_Q2_11_Cashflow_Company only" xfId="14257"/>
    <cellStyle name="_模板_Q309_J032_Note R1_Audit (2)_Note_R1_Aging_Q3_11" xfId="12903"/>
    <cellStyle name="_模板_Q309_J032_Note R1_Audit (2)_Note_R1_Aging_Q3_11_Cashflow_Company only" xfId="14259"/>
    <cellStyle name="_模板_Q309_J032_Note R1_Audit (2)_Note_R1_Aging_Q4" xfId="10241"/>
    <cellStyle name="_模板_Q309_J032_Note R1_Audit (2)_Note_R1_Aging_Q4 2" xfId="11211"/>
    <cellStyle name="_模板_Q309_J032_Note R1_Audit (2)_Note_R1_Aging_Q4 2_Cashflow_Company only" xfId="14261"/>
    <cellStyle name="_模板_Q309_J032_Note R1_Audit (2)_Note_R1_Aging_Q4_Cashflow_Company only" xfId="14260"/>
    <cellStyle name="_模板_Q309_J032_Note R1_Audit (2)_Q210_J032_Note R1_Unrealised" xfId="10242"/>
    <cellStyle name="_模板_Q309_J032_Note R1_Audit (2)_Q210_J032_Note R1_Unrealised 2" xfId="12810"/>
    <cellStyle name="_模板_Q309_J032_Note R1_Audit (2)_Q210_J032_Note R1_Unrealised 2_Cashflow_Company only" xfId="14263"/>
    <cellStyle name="_模板_Q309_J032_Note R1_Audit (2)_Q210_J032_Note R1_Unrealised_Cashflow_Company only" xfId="14262"/>
    <cellStyle name="_模板_Q3-2011_TTT BB_Note R1" xfId="12728"/>
    <cellStyle name="_模板_Q3-2011_TTT BB_Note R1_Cashflow_Company only" xfId="14264"/>
    <cellStyle name="_模板_R11_Detail cash flow" xfId="1206"/>
    <cellStyle name="_模板_R11_Detail cash flow 2" xfId="10606"/>
    <cellStyle name="_模板_R11_Detail cash flow 2_Cashflow_Company only" xfId="14266"/>
    <cellStyle name="_模板_R11_Detail cash flow_(2)Sum of cash&amp;cash equivalent" xfId="1207"/>
    <cellStyle name="_模板_R11_Detail cash flow_(2)Sum of cash&amp;cash equivalent_Cashflow_Company only" xfId="14267"/>
    <cellStyle name="_模板_R11_Detail cash flow_Cashflow_Company only" xfId="14265"/>
    <cellStyle name="_模板_RD" xfId="11359"/>
    <cellStyle name="_模板_RD_Cashflow_Company only" xfId="14268"/>
    <cellStyle name="_模板_Y2008_JI Group - Note R11" xfId="6247"/>
    <cellStyle name="_模板_Y2008_JI Group - Note R11_Cashflow_Company only" xfId="14269"/>
    <cellStyle name="_移动ICD报价模板V3.0（B排，20050301,HP）" xfId="1208"/>
    <cellStyle name="_移动ICD报价模板V3.0（B排，20050301,HP） 2" xfId="10607"/>
    <cellStyle name="_移动ICD报价模板V3.0（B排，20050301,HP） 2_Cashflow_Company only" xfId="14271"/>
    <cellStyle name="_移动ICD报价模板V3.0（B排，20050301,HP）_Cashflow_Company only" xfId="14270"/>
    <cellStyle name="’??_P_BOQ" xfId="2283"/>
    <cellStyle name="=C:\WINNT35\SYSTEM32\COMMAND.COM" xfId="2165"/>
    <cellStyle name="=C:\WINNT35\SYSTEM32\COMMAND.COM 2" xfId="10856"/>
    <cellStyle name="=C:\WINNT35\SYSTEM32\COMMAND.COM_Cashflow_Company only" xfId="14272"/>
    <cellStyle name="•W_P_BOQ" xfId="2164"/>
    <cellStyle name="??_Book1" xfId="11625"/>
    <cellStyle name="ÊÝ [0.00]_P_BOQ" xfId="10243"/>
    <cellStyle name="ÊÝ_P_BOQ" xfId="10244"/>
    <cellStyle name="W_¶YÝÏä" xfId="10253"/>
    <cellStyle name="0%" xfId="9019"/>
    <cellStyle name="0,0_x000d__x000a_NA_x000d__x000a_" xfId="1209"/>
    <cellStyle name="0,0_x000d__x000a_NA_x000d__x000a_ 2" xfId="9020"/>
    <cellStyle name="0,0_x000d__x000a_NA_x000d__x000a_ 2 2" xfId="12545"/>
    <cellStyle name="0,0_x000d__x000a_NA_x000d__x000a_ 2_Cashflow_Company only" xfId="14274"/>
    <cellStyle name="0,0_x000d__x000a_NA_x000d__x000a__Cashflow_Company only" xfId="14273"/>
    <cellStyle name="0.0%" xfId="9021"/>
    <cellStyle name="0.00%" xfId="9022"/>
    <cellStyle name="1.1" xfId="1210"/>
    <cellStyle name="1.1 2" xfId="2067"/>
    <cellStyle name="1.1_Cashflow_Company only" xfId="14275"/>
    <cellStyle name="1.10" xfId="1211"/>
    <cellStyle name="1.10 2" xfId="2068"/>
    <cellStyle name="1.10 2 2" xfId="15908"/>
    <cellStyle name="1.10 2 3" xfId="16118"/>
    <cellStyle name="1.10 2 4" xfId="16034"/>
    <cellStyle name="1.10 2 5" xfId="15711"/>
    <cellStyle name="1.10 3" xfId="15888"/>
    <cellStyle name="1.10 4" xfId="16112"/>
    <cellStyle name="1.10 5" xfId="16089"/>
    <cellStyle name="1.10 6" xfId="15700"/>
    <cellStyle name="1.10_Cashflow_Company only" xfId="14276"/>
    <cellStyle name="20% - Accent1 2" xfId="1212"/>
    <cellStyle name="20% - Accent1 2 2" xfId="1213"/>
    <cellStyle name="20% - Accent1 2 2 2" xfId="11285"/>
    <cellStyle name="20% - Accent1 2 2_Cashflow_Company only" xfId="14278"/>
    <cellStyle name="20% - Accent1 2 3" xfId="1214"/>
    <cellStyle name="20% - Accent1 2 3 2" xfId="12260"/>
    <cellStyle name="20% - Accent1 2 3_Cashflow_Company only" xfId="14279"/>
    <cellStyle name="20% - Accent1 2 4" xfId="2240"/>
    <cellStyle name="20% - Accent1 2 5" xfId="10608"/>
    <cellStyle name="20% - Accent1 2 6" xfId="12056"/>
    <cellStyle name="20% - Accent1 2_Cashflow_Company only" xfId="14277"/>
    <cellStyle name="20% - Accent1 3" xfId="1215"/>
    <cellStyle name="20% - Accent1 3 2" xfId="1216"/>
    <cellStyle name="20% - Accent1 3 3" xfId="1217"/>
    <cellStyle name="20% - Accent1 3 4" xfId="12070"/>
    <cellStyle name="20% - Accent1 3_Cashflow_Company only" xfId="14280"/>
    <cellStyle name="20% - Accent1 4" xfId="1218"/>
    <cellStyle name="20% - Accent1 4 2" xfId="12992"/>
    <cellStyle name="20% - Accent1 4_Cashflow_Company only" xfId="14281"/>
    <cellStyle name="20% - Accent1 5" xfId="1219"/>
    <cellStyle name="20% - Accent1 5 2" xfId="11426"/>
    <cellStyle name="20% - Accent1 5_Cashflow_Company only" xfId="14282"/>
    <cellStyle name="20% - Accent1 6" xfId="1220"/>
    <cellStyle name="20% - Accent1 6 2" xfId="11665"/>
    <cellStyle name="20% - Accent1 6_Cashflow_Company only" xfId="14283"/>
    <cellStyle name="20% - Accent1 7" xfId="1221"/>
    <cellStyle name="20% - Accent1 7 2" xfId="11994"/>
    <cellStyle name="20% - Accent1 7_Cashflow_Company only" xfId="14284"/>
    <cellStyle name="20% - Accent1 8" xfId="1222"/>
    <cellStyle name="20% - Accent1 8 2" xfId="12437"/>
    <cellStyle name="20% - Accent1 8_Cashflow_Company only" xfId="14285"/>
    <cellStyle name="20% - Accent1 9" xfId="1223"/>
    <cellStyle name="20% - Accent2 2" xfId="1224"/>
    <cellStyle name="20% - Accent2 2 2" xfId="1225"/>
    <cellStyle name="20% - Accent2 2 2 2" xfId="11460"/>
    <cellStyle name="20% - Accent2 2 2_Cashflow_Company only" xfId="14287"/>
    <cellStyle name="20% - Accent2 2 3" xfId="1226"/>
    <cellStyle name="20% - Accent2 2 3 2" xfId="11866"/>
    <cellStyle name="20% - Accent2 2 3_Cashflow_Company only" xfId="14288"/>
    <cellStyle name="20% - Accent2 2 4" xfId="2186"/>
    <cellStyle name="20% - Accent2 2 5" xfId="10609"/>
    <cellStyle name="20% - Accent2 2 6" xfId="12538"/>
    <cellStyle name="20% - Accent2 2_Cashflow_Company only" xfId="14286"/>
    <cellStyle name="20% - Accent2 3" xfId="1227"/>
    <cellStyle name="20% - Accent2 3 2" xfId="1228"/>
    <cellStyle name="20% - Accent2 3 3" xfId="1229"/>
    <cellStyle name="20% - Accent2 3 4" xfId="11735"/>
    <cellStyle name="20% - Accent2 3_Cashflow_Company only" xfId="14289"/>
    <cellStyle name="20% - Accent2 4" xfId="1230"/>
    <cellStyle name="20% - Accent2 4 2" xfId="11164"/>
    <cellStyle name="20% - Accent2 4_Cashflow_Company only" xfId="14290"/>
    <cellStyle name="20% - Accent2 5" xfId="1231"/>
    <cellStyle name="20% - Accent2 5 2" xfId="12477"/>
    <cellStyle name="20% - Accent2 5_Cashflow_Company only" xfId="14291"/>
    <cellStyle name="20% - Accent2 6" xfId="1232"/>
    <cellStyle name="20% - Accent2 6 2" xfId="11474"/>
    <cellStyle name="20% - Accent2 6_Cashflow_Company only" xfId="14292"/>
    <cellStyle name="20% - Accent2 7" xfId="1233"/>
    <cellStyle name="20% - Accent2 7 2" xfId="12880"/>
    <cellStyle name="20% - Accent2 7_Cashflow_Company only" xfId="14293"/>
    <cellStyle name="20% - Accent2 8" xfId="1234"/>
    <cellStyle name="20% - Accent2 8 2" xfId="12390"/>
    <cellStyle name="20% - Accent2 8_Cashflow_Company only" xfId="14294"/>
    <cellStyle name="20% - Accent2 9" xfId="1235"/>
    <cellStyle name="20% - Accent3 2" xfId="1236"/>
    <cellStyle name="20% - Accent3 2 2" xfId="1237"/>
    <cellStyle name="20% - Accent3 2 2 2" xfId="12035"/>
    <cellStyle name="20% - Accent3 2 2_Cashflow_Company only" xfId="14296"/>
    <cellStyle name="20% - Accent3 2 3" xfId="1238"/>
    <cellStyle name="20% - Accent3 2 3 2" xfId="11195"/>
    <cellStyle name="20% - Accent3 2 3_Cashflow_Company only" xfId="14297"/>
    <cellStyle name="20% - Accent3 2 4" xfId="2339"/>
    <cellStyle name="20% - Accent3 2 5" xfId="10610"/>
    <cellStyle name="20% - Accent3 2 6" xfId="11392"/>
    <cellStyle name="20% - Accent3 2_Cashflow_Company only" xfId="14295"/>
    <cellStyle name="20% - Accent3 3" xfId="1239"/>
    <cellStyle name="20% - Accent3 3 2" xfId="1240"/>
    <cellStyle name="20% - Accent3 3 3" xfId="1241"/>
    <cellStyle name="20% - Accent3 3 4" xfId="11631"/>
    <cellStyle name="20% - Accent3 3_Cashflow_Company only" xfId="14298"/>
    <cellStyle name="20% - Accent3 4" xfId="1242"/>
    <cellStyle name="20% - Accent3 4 2" xfId="11926"/>
    <cellStyle name="20% - Accent3 4_Cashflow_Company only" xfId="14299"/>
    <cellStyle name="20% - Accent3 5" xfId="1243"/>
    <cellStyle name="20% - Accent3 6" xfId="1244"/>
    <cellStyle name="20% - Accent3 7" xfId="1245"/>
    <cellStyle name="20% - Accent3 7 2" xfId="11842"/>
    <cellStyle name="20% - Accent3 7_Cashflow_Company only" xfId="14300"/>
    <cellStyle name="20% - Accent3 8" xfId="10864"/>
    <cellStyle name="20% - Accent4 2" xfId="1246"/>
    <cellStyle name="20% - Accent4 2 2" xfId="2216"/>
    <cellStyle name="20% - Accent4 2 3" xfId="10611"/>
    <cellStyle name="20% - Accent4 2 3 2" xfId="12397"/>
    <cellStyle name="20% - Accent4 2 3_Cashflow_Company only" xfId="14302"/>
    <cellStyle name="20% - Accent4 2 4" xfId="11817"/>
    <cellStyle name="20% - Accent4 2_Cashflow_Company only" xfId="14301"/>
    <cellStyle name="20% - Accent4 3" xfId="1247"/>
    <cellStyle name="20% - Accent4 3 2" xfId="12262"/>
    <cellStyle name="20% - Accent4 3_Cashflow_Company only" xfId="14303"/>
    <cellStyle name="20% - Accent4 4" xfId="1248"/>
    <cellStyle name="20% - Accent4 5" xfId="1249"/>
    <cellStyle name="20% - Accent4 6" xfId="1250"/>
    <cellStyle name="20% - Accent4 6 2" xfId="12608"/>
    <cellStyle name="20% - Accent4 6_Cashflow_Company only" xfId="14304"/>
    <cellStyle name="20% - Accent4 7" xfId="13057"/>
    <cellStyle name="20% - Accent4 8" xfId="12532"/>
    <cellStyle name="20% - Accent5 10" xfId="15664"/>
    <cellStyle name="20% - Accent5 10 2" xfId="16260"/>
    <cellStyle name="20% - Accent5 10 3" xfId="15870"/>
    <cellStyle name="20% - Accent5 2" xfId="1251"/>
    <cellStyle name="20% - Accent5 2 2" xfId="2299"/>
    <cellStyle name="20% - Accent5 2 3" xfId="10612"/>
    <cellStyle name="20% - Accent5 2 4" xfId="12790"/>
    <cellStyle name="20% - Accent5 2_Cashflow_Company only" xfId="14305"/>
    <cellStyle name="20% - Accent5 3" xfId="1252"/>
    <cellStyle name="20% - Accent5 3 2" xfId="11394"/>
    <cellStyle name="20% - Accent5 3_Cashflow_Company only" xfId="14306"/>
    <cellStyle name="20% - Accent5 4" xfId="1253"/>
    <cellStyle name="20% - Accent5 5" xfId="1254"/>
    <cellStyle name="20% - Accent5 6" xfId="1255"/>
    <cellStyle name="20% - Accent5 6 2" xfId="12360"/>
    <cellStyle name="20% - Accent5 6_Cashflow_Company only" xfId="14307"/>
    <cellStyle name="20% - Accent5 7" xfId="12456"/>
    <cellStyle name="20% - Accent5 8" xfId="15622"/>
    <cellStyle name="20% - Accent5 8 2" xfId="16219"/>
    <cellStyle name="20% - Accent5 8 3" xfId="15829"/>
    <cellStyle name="20% - Accent5 9" xfId="15643"/>
    <cellStyle name="20% - Accent5 9 2" xfId="16239"/>
    <cellStyle name="20% - Accent5 9 3" xfId="15849"/>
    <cellStyle name="20% - Accent6 2" xfId="1256"/>
    <cellStyle name="20% - Accent6 2 2" xfId="2237"/>
    <cellStyle name="20% - Accent6 2 3" xfId="10613"/>
    <cellStyle name="20% - Accent6 2 3 2" xfId="10642"/>
    <cellStyle name="20% - Accent6 2 3_Cashflow_Company only" xfId="14309"/>
    <cellStyle name="20% - Accent6 2 4" xfId="11397"/>
    <cellStyle name="20% - Accent6 2_Cashflow_Company only" xfId="14308"/>
    <cellStyle name="20% - Accent6 3" xfId="1257"/>
    <cellStyle name="20% - Accent6 3 2" xfId="12904"/>
    <cellStyle name="20% - Accent6 3_Cashflow_Company only" xfId="14310"/>
    <cellStyle name="20% - Accent6 4" xfId="1258"/>
    <cellStyle name="20% - Accent6 5" xfId="1259"/>
    <cellStyle name="20% - Accent6 6" xfId="1260"/>
    <cellStyle name="20% - Accent6 6 2" xfId="11997"/>
    <cellStyle name="20% - Accent6 6_Cashflow_Company only" xfId="14311"/>
    <cellStyle name="20% - Accent6 7" xfId="11257"/>
    <cellStyle name="20% - Accent6 8" xfId="11253"/>
    <cellStyle name="20% - Accent6 9" xfId="15638"/>
    <cellStyle name="20% - Accent6 9 2" xfId="16235"/>
    <cellStyle name="20% - Accent6 9 3" xfId="15845"/>
    <cellStyle name="20% - ส่วนที่ถูกเน้น1" xfId="1261"/>
    <cellStyle name="20% - ส่วนที่ถูกเน้น1 2" xfId="9023"/>
    <cellStyle name="20% - ส่วนที่ถูกเน้น1 3" xfId="9024"/>
    <cellStyle name="20% - ส่วนที่ถูกเน้น1 4" xfId="9025"/>
    <cellStyle name="20% - ส่วนที่ถูกเน้น1 5" xfId="9026"/>
    <cellStyle name="20% - ส่วนที่ถูกเน้น1_3-TTTBB Budget 2010 to Dept (2)" xfId="11393"/>
    <cellStyle name="20% - ส่วนที่ถูกเน้น2" xfId="1262"/>
    <cellStyle name="20% - ส่วนที่ถูกเน้น2 2" xfId="9027"/>
    <cellStyle name="20% - ส่วนที่ถูกเน้น2 3" xfId="9028"/>
    <cellStyle name="20% - ส่วนที่ถูกเน้น2 4" xfId="9029"/>
    <cellStyle name="20% - ส่วนที่ถูกเน้น2 5" xfId="9030"/>
    <cellStyle name="20% - ส่วนที่ถูกเน้น2_3-TTTBB Budget 2010 to Dept (2)" xfId="11591"/>
    <cellStyle name="20% - ส่วนที่ถูกเน้น3" xfId="1263"/>
    <cellStyle name="20% - ส่วนที่ถูกเน้น3 2" xfId="9031"/>
    <cellStyle name="20% - ส่วนที่ถูกเน้น3 3" xfId="9032"/>
    <cellStyle name="20% - ส่วนที่ถูกเน้น3 4" xfId="9033"/>
    <cellStyle name="20% - ส่วนที่ถูกเน้น3 5" xfId="9034"/>
    <cellStyle name="20% - ส่วนที่ถูกเน้น3_3-TTTBB Budget 2010 to Dept (2)" xfId="11809"/>
    <cellStyle name="20% - ส่วนที่ถูกเน้น4" xfId="1264"/>
    <cellStyle name="20% - ส่วนที่ถูกเน้น4 2" xfId="9035"/>
    <cellStyle name="20% - ส่วนที่ถูกเน้น4 3" xfId="9036"/>
    <cellStyle name="20% - ส่วนที่ถูกเน้น4 4" xfId="9037"/>
    <cellStyle name="20% - ส่วนที่ถูกเน้น4 5" xfId="9038"/>
    <cellStyle name="20% - ส่วนที่ถูกเน้น4_3-TTTBB Budget 2010 to Dept (2)" xfId="12991"/>
    <cellStyle name="20% - ส่วนที่ถูกเน้น5" xfId="1265"/>
    <cellStyle name="20% - ส่วนที่ถูกเน้น5 2" xfId="9039"/>
    <cellStyle name="20% - ส่วนที่ถูกเน้น5 3" xfId="9040"/>
    <cellStyle name="20% - ส่วนที่ถูกเน้น5 4" xfId="9041"/>
    <cellStyle name="20% - ส่วนที่ถูกเน้น5 5" xfId="9042"/>
    <cellStyle name="20% - ส่วนที่ถูกเน้น5_3-TTTBB Budget 2010 to Dept (2)" xfId="10746"/>
    <cellStyle name="20% - ส่วนที่ถูกเน้น6" xfId="1266"/>
    <cellStyle name="20% - ส่วนที่ถูกเน้น6 2" xfId="9043"/>
    <cellStyle name="20% - ส่วนที่ถูกเน้น6 3" xfId="9044"/>
    <cellStyle name="20% - ส่วนที่ถูกเน้น6 4" xfId="9045"/>
    <cellStyle name="20% - ส่วนที่ถูกเน้น6 5" xfId="9046"/>
    <cellStyle name="20% - ส่วนที่ถูกเน้น6_3-TTTBB Budget 2010 to Dept (2)" xfId="11509"/>
    <cellStyle name="40% - Accent1 2" xfId="1267"/>
    <cellStyle name="40% - Accent1 2 2" xfId="2230"/>
    <cellStyle name="40% - Accent1 2 2 2" xfId="11754"/>
    <cellStyle name="40% - Accent1 2 2 2 2" xfId="14055"/>
    <cellStyle name="40% - Accent1 2 2 2_Cashflow_Company only" xfId="14314"/>
    <cellStyle name="40% - Accent1 2 2_Cashflow_Company only" xfId="14313"/>
    <cellStyle name="40% - Accent1 2 3" xfId="10614"/>
    <cellStyle name="40% - Accent1 2 3 2" xfId="11981"/>
    <cellStyle name="40% - Accent1 2 3 2 2" xfId="14057"/>
    <cellStyle name="40% - Accent1 2 3 2_Cashflow_Company only" xfId="14316"/>
    <cellStyle name="40% - Accent1 2 3_Cashflow_Company only" xfId="14315"/>
    <cellStyle name="40% - Accent1 2 4" xfId="12103"/>
    <cellStyle name="40% - Accent1 2 5" xfId="11778"/>
    <cellStyle name="40% - Accent1 2_Cashflow_Company only" xfId="14312"/>
    <cellStyle name="40% - Accent1 3" xfId="1268"/>
    <cellStyle name="40% - Accent1 3 2" xfId="11800"/>
    <cellStyle name="40% - Accent1 3 2 2" xfId="14056"/>
    <cellStyle name="40% - Accent1 3 2_Cashflow_Company only" xfId="14318"/>
    <cellStyle name="40% - Accent1 3 3" xfId="11742"/>
    <cellStyle name="40% - Accent1 3_Cashflow_Company only" xfId="14317"/>
    <cellStyle name="40% - Accent1 4" xfId="1269"/>
    <cellStyle name="40% - Accent1 4 2" xfId="11583"/>
    <cellStyle name="40% - Accent1 4 2 2" xfId="14054"/>
    <cellStyle name="40% - Accent1 4 2_Cashflow_Company only" xfId="14320"/>
    <cellStyle name="40% - Accent1 4_Cashflow_Company only" xfId="14319"/>
    <cellStyle name="40% - Accent1 5" xfId="1270"/>
    <cellStyle name="40% - Accent1 6" xfId="1271"/>
    <cellStyle name="40% - Accent1 6 2" xfId="11278"/>
    <cellStyle name="40% - Accent1 6_Cashflow_Company only" xfId="14321"/>
    <cellStyle name="40% - Accent1 7" xfId="12831"/>
    <cellStyle name="40% - Accent1 8" xfId="11143"/>
    <cellStyle name="40% - Accent2 2" xfId="1272"/>
    <cellStyle name="40% - Accent2 2 2" xfId="2321"/>
    <cellStyle name="40% - Accent2 2 3" xfId="10615"/>
    <cellStyle name="40% - Accent2 2 4" xfId="12720"/>
    <cellStyle name="40% - Accent2 2_Cashflow_Company only" xfId="14322"/>
    <cellStyle name="40% - Accent2 3" xfId="1273"/>
    <cellStyle name="40% - Accent2 3 2" xfId="11339"/>
    <cellStyle name="40% - Accent2 3_Cashflow_Company only" xfId="14323"/>
    <cellStyle name="40% - Accent2 4" xfId="1274"/>
    <cellStyle name="40% - Accent2 5" xfId="1275"/>
    <cellStyle name="40% - Accent2 6" xfId="1276"/>
    <cellStyle name="40% - Accent2 6 2" xfId="10645"/>
    <cellStyle name="40% - Accent2 6_Cashflow_Company only" xfId="14324"/>
    <cellStyle name="40% - Accent2 7" xfId="11819"/>
    <cellStyle name="40% - Accent2 8" xfId="15639"/>
    <cellStyle name="40% - Accent2 8 2" xfId="16236"/>
    <cellStyle name="40% - Accent2 8 3" xfId="15846"/>
    <cellStyle name="40% - Accent3 2" xfId="1277"/>
    <cellStyle name="40% - Accent3 2 2" xfId="2284"/>
    <cellStyle name="40% - Accent3 2 3" xfId="10616"/>
    <cellStyle name="40% - Accent3 2 3 2" xfId="12061"/>
    <cellStyle name="40% - Accent3 2 3_Cashflow_Company only" xfId="14326"/>
    <cellStyle name="40% - Accent3 2 4" xfId="13040"/>
    <cellStyle name="40% - Accent3 2_Cashflow_Company only" xfId="14325"/>
    <cellStyle name="40% - Accent3 3" xfId="1278"/>
    <cellStyle name="40% - Accent3 3 2" xfId="10805"/>
    <cellStyle name="40% - Accent3 3_Cashflow_Company only" xfId="14327"/>
    <cellStyle name="40% - Accent3 4" xfId="1279"/>
    <cellStyle name="40% - Accent3 5" xfId="1280"/>
    <cellStyle name="40% - Accent3 6" xfId="1281"/>
    <cellStyle name="40% - Accent3 6 2" xfId="11400"/>
    <cellStyle name="40% - Accent3 6_Cashflow_Company only" xfId="14328"/>
    <cellStyle name="40% - Accent3 7" xfId="12246"/>
    <cellStyle name="40% - Accent3 8" xfId="12602"/>
    <cellStyle name="40% - Accent4 2" xfId="1282"/>
    <cellStyle name="40% - Accent4 2 2" xfId="2266"/>
    <cellStyle name="40% - Accent4 2 3" xfId="10617"/>
    <cellStyle name="40% - Accent4 2 3 2" xfId="11358"/>
    <cellStyle name="40% - Accent4 2 3_Cashflow_Company only" xfId="14330"/>
    <cellStyle name="40% - Accent4 2 4" xfId="11911"/>
    <cellStyle name="40% - Accent4 2_Cashflow_Company only" xfId="14329"/>
    <cellStyle name="40% - Accent4 3" xfId="1283"/>
    <cellStyle name="40% - Accent4 3 2" xfId="11275"/>
    <cellStyle name="40% - Accent4 3_Cashflow_Company only" xfId="14331"/>
    <cellStyle name="40% - Accent4 4" xfId="1284"/>
    <cellStyle name="40% - Accent4 5" xfId="1285"/>
    <cellStyle name="40% - Accent4 6" xfId="1286"/>
    <cellStyle name="40% - Accent4 6 2" xfId="11688"/>
    <cellStyle name="40% - Accent4 6_Cashflow_Company only" xfId="14332"/>
    <cellStyle name="40% - Accent4 7" xfId="11654"/>
    <cellStyle name="40% - Accent4 8" xfId="12603"/>
    <cellStyle name="40% - Accent5 2" xfId="1287"/>
    <cellStyle name="40% - Accent5 2 2" xfId="2139"/>
    <cellStyle name="40% - Accent5 2 3" xfId="10618"/>
    <cellStyle name="40% - Accent5 2 3 2" xfId="11902"/>
    <cellStyle name="40% - Accent5 2 3_Cashflow_Company only" xfId="14334"/>
    <cellStyle name="40% - Accent5 2 4" xfId="10837"/>
    <cellStyle name="40% - Accent5 2_Cashflow_Company only" xfId="14333"/>
    <cellStyle name="40% - Accent5 3" xfId="1288"/>
    <cellStyle name="40% - Accent5 3 2" xfId="11204"/>
    <cellStyle name="40% - Accent5 3_Cashflow_Company only" xfId="14335"/>
    <cellStyle name="40% - Accent5 4" xfId="1289"/>
    <cellStyle name="40% - Accent5 5" xfId="1290"/>
    <cellStyle name="40% - Accent5 6" xfId="1291"/>
    <cellStyle name="40% - Accent5 6 2" xfId="12942"/>
    <cellStyle name="40% - Accent5 6_Cashflow_Company only" xfId="14336"/>
    <cellStyle name="40% - Accent5 7" xfId="12984"/>
    <cellStyle name="40% - Accent5 8" xfId="11469"/>
    <cellStyle name="40% - Accent6 2" xfId="1292"/>
    <cellStyle name="40% - Accent6 2 2" xfId="2215"/>
    <cellStyle name="40% - Accent6 2 3" xfId="10619"/>
    <cellStyle name="40% - Accent6 2 3 2" xfId="12955"/>
    <cellStyle name="40% - Accent6 2 3_Cashflow_Company only" xfId="14338"/>
    <cellStyle name="40% - Accent6 2 4" xfId="12213"/>
    <cellStyle name="40% - Accent6 2_Cashflow_Company only" xfId="14337"/>
    <cellStyle name="40% - Accent6 3" xfId="1293"/>
    <cellStyle name="40% - Accent6 3 2" xfId="12426"/>
    <cellStyle name="40% - Accent6 3_Cashflow_Company only" xfId="14339"/>
    <cellStyle name="40% - Accent6 4" xfId="1294"/>
    <cellStyle name="40% - Accent6 5" xfId="1295"/>
    <cellStyle name="40% - Accent6 6" xfId="1296"/>
    <cellStyle name="40% - Accent6 6 2" xfId="10655"/>
    <cellStyle name="40% - Accent6 6_Cashflow_Company only" xfId="14340"/>
    <cellStyle name="40% - Accent6 7" xfId="12436"/>
    <cellStyle name="40% - Accent6 8" xfId="11845"/>
    <cellStyle name="40% - ส่วนที่ถูกเน้น1" xfId="1297"/>
    <cellStyle name="40% - ส่วนที่ถูกเน้น1 2" xfId="9047"/>
    <cellStyle name="40% - ส่วนที่ถูกเน้น1 3" xfId="9048"/>
    <cellStyle name="40% - ส่วนที่ถูกเน้น1 4" xfId="9049"/>
    <cellStyle name="40% - ส่วนที่ถูกเน้น1 5" xfId="9050"/>
    <cellStyle name="40% - ส่วนที่ถูกเน้น1_3-TTTBB Budget 2010 to Dept (2)" xfId="11955"/>
    <cellStyle name="40% - ส่วนที่ถูกเน้น2" xfId="1298"/>
    <cellStyle name="40% - ส่วนที่ถูกเน้น2 2" xfId="9051"/>
    <cellStyle name="40% - ส่วนที่ถูกเน้น2 3" xfId="9052"/>
    <cellStyle name="40% - ส่วนที่ถูกเน้น2 4" xfId="9053"/>
    <cellStyle name="40% - ส่วนที่ถูกเน้น2 5" xfId="9054"/>
    <cellStyle name="40% - ส่วนที่ถูกเน้น2_3-TTTBB Budget 2010 to Dept (2)" xfId="12412"/>
    <cellStyle name="40% - ส่วนที่ถูกเน้น3" xfId="1299"/>
    <cellStyle name="40% - ส่วนที่ถูกเน้น3 2" xfId="9055"/>
    <cellStyle name="40% - ส่วนที่ถูกเน้น3 3" xfId="9056"/>
    <cellStyle name="40% - ส่วนที่ถูกเน้น3 4" xfId="9057"/>
    <cellStyle name="40% - ส่วนที่ถูกเน้น3 5" xfId="9058"/>
    <cellStyle name="40% - ส่วนที่ถูกเน้น3_3-TTTBB Budget 2010 to Dept (2)" xfId="11564"/>
    <cellStyle name="40% - ส่วนที่ถูกเน้น4" xfId="1300"/>
    <cellStyle name="40% - ส่วนที่ถูกเน้น4 2" xfId="9059"/>
    <cellStyle name="40% - ส่วนที่ถูกเน้น4 3" xfId="9060"/>
    <cellStyle name="40% - ส่วนที่ถูกเน้น4 4" xfId="9061"/>
    <cellStyle name="40% - ส่วนที่ถูกเน้น4 5" xfId="9062"/>
    <cellStyle name="40% - ส่วนที่ถูกเน้น4_3-TTTBB Budget 2010 to Dept (2)" xfId="12666"/>
    <cellStyle name="40% - ส่วนที่ถูกเน้น5" xfId="1301"/>
    <cellStyle name="40% - ส่วนที่ถูกเน้น5 2" xfId="9063"/>
    <cellStyle name="40% - ส่วนที่ถูกเน้น5 3" xfId="9064"/>
    <cellStyle name="40% - ส่วนที่ถูกเน้น5 4" xfId="9065"/>
    <cellStyle name="40% - ส่วนที่ถูกเน้น5 5" xfId="9066"/>
    <cellStyle name="40% - ส่วนที่ถูกเน้น5_3-TTTBB Budget 2010 to Dept (2)" xfId="10486"/>
    <cellStyle name="40% - ส่วนที่ถูกเน้น6" xfId="1302"/>
    <cellStyle name="40% - ส่วนที่ถูกเน้น6 2" xfId="9067"/>
    <cellStyle name="40% - ส่วนที่ถูกเน้น6 3" xfId="9068"/>
    <cellStyle name="40% - ส่วนที่ถูกเน้น6 4" xfId="9069"/>
    <cellStyle name="40% - ส่วนที่ถูกเน้น6 5" xfId="9070"/>
    <cellStyle name="40% - ส่วนที่ถูกเน้น6_3-TTTBB Budget 2010 to Dept (2)" xfId="12203"/>
    <cellStyle name="60% - Accent1 2" xfId="1303"/>
    <cellStyle name="60% - Accent1 2 2" xfId="2320"/>
    <cellStyle name="60% - Accent1 2 3" xfId="10620"/>
    <cellStyle name="60% - Accent1 2 4" xfId="11723"/>
    <cellStyle name="60% - Accent1 2_Cashflow_Company only" xfId="14341"/>
    <cellStyle name="60% - Accent1 3" xfId="1304"/>
    <cellStyle name="60% - Accent1 3 2" xfId="11644"/>
    <cellStyle name="60% - Accent1 3_Cashflow_Company only" xfId="14342"/>
    <cellStyle name="60% - Accent1 4" xfId="1305"/>
    <cellStyle name="60% - Accent1 5" xfId="1306"/>
    <cellStyle name="60% - Accent1 6" xfId="1307"/>
    <cellStyle name="60% - Accent1 6 2" xfId="12670"/>
    <cellStyle name="60% - Accent1 6_Cashflow_Company only" xfId="14343"/>
    <cellStyle name="60% - Accent1 7" xfId="11430"/>
    <cellStyle name="60% - Accent1 8" xfId="11376"/>
    <cellStyle name="60% - Accent1 9" xfId="13061"/>
    <cellStyle name="60% - Accent2 2" xfId="1308"/>
    <cellStyle name="60% - Accent2 2 2" xfId="2278"/>
    <cellStyle name="60% - Accent2 2 3" xfId="10621"/>
    <cellStyle name="60% - Accent2 2 4" xfId="12819"/>
    <cellStyle name="60% - Accent2 2_Cashflow_Company only" xfId="14344"/>
    <cellStyle name="60% - Accent2 3" xfId="1309"/>
    <cellStyle name="60% - Accent2 3 2" xfId="11554"/>
    <cellStyle name="60% - Accent2 3_Cashflow_Company only" xfId="14345"/>
    <cellStyle name="60% - Accent2 4" xfId="1310"/>
    <cellStyle name="60% - Accent2 5" xfId="1311"/>
    <cellStyle name="60% - Accent2 6" xfId="1312"/>
    <cellStyle name="60% - Accent2 6 2" xfId="12579"/>
    <cellStyle name="60% - Accent2 6_Cashflow_Company only" xfId="14346"/>
    <cellStyle name="60% - Accent2 7" xfId="12377"/>
    <cellStyle name="60% - Accent2 8" xfId="12541"/>
    <cellStyle name="60% - Accent2 9" xfId="13062"/>
    <cellStyle name="60% - Accent3 2" xfId="1313"/>
    <cellStyle name="60% - Accent3 2 2" xfId="2185"/>
    <cellStyle name="60% - Accent3 2 3" xfId="10622"/>
    <cellStyle name="60% - Accent3 2 4" xfId="12726"/>
    <cellStyle name="60% - Accent3 2_Cashflow_Company only" xfId="14347"/>
    <cellStyle name="60% - Accent3 3" xfId="1314"/>
    <cellStyle name="60% - Accent3 3 2" xfId="11790"/>
    <cellStyle name="60% - Accent3 3_Cashflow_Company only" xfId="14348"/>
    <cellStyle name="60% - Accent3 4" xfId="1315"/>
    <cellStyle name="60% - Accent3 5" xfId="1316"/>
    <cellStyle name="60% - Accent3 6" xfId="1317"/>
    <cellStyle name="60% - Accent3 6 2" xfId="12539"/>
    <cellStyle name="60% - Accent3 6_Cashflow_Company only" xfId="14349"/>
    <cellStyle name="60% - Accent3 7" xfId="12655"/>
    <cellStyle name="60% - Accent3 8" xfId="11163"/>
    <cellStyle name="60% - Accent3 9" xfId="13063"/>
    <cellStyle name="60% - Accent4 2" xfId="1318"/>
    <cellStyle name="60% - Accent4 2 2" xfId="2285"/>
    <cellStyle name="60% - Accent4 2 3" xfId="10623"/>
    <cellStyle name="60% - Accent4 2 4" xfId="11178"/>
    <cellStyle name="60% - Accent4 2_Cashflow_Company only" xfId="14350"/>
    <cellStyle name="60% - Accent4 3" xfId="1319"/>
    <cellStyle name="60% - Accent4 3 2" xfId="12429"/>
    <cellStyle name="60% - Accent4 3_Cashflow_Company only" xfId="14351"/>
    <cellStyle name="60% - Accent4 4" xfId="1320"/>
    <cellStyle name="60% - Accent4 5" xfId="1321"/>
    <cellStyle name="60% - Accent4 6" xfId="1322"/>
    <cellStyle name="60% - Accent4 6 2" xfId="11988"/>
    <cellStyle name="60% - Accent4 6_Cashflow_Company only" xfId="14352"/>
    <cellStyle name="60% - Accent4 7" xfId="12191"/>
    <cellStyle name="60% - Accent4 8" xfId="12043"/>
    <cellStyle name="60% - Accent4 9" xfId="13064"/>
    <cellStyle name="60% - Accent5 2" xfId="1323"/>
    <cellStyle name="60% - Accent5 2 2" xfId="2276"/>
    <cellStyle name="60% - Accent5 2 3" xfId="10624"/>
    <cellStyle name="60% - Accent5 2 4" xfId="12526"/>
    <cellStyle name="60% - Accent5 2_Cashflow_Company only" xfId="14353"/>
    <cellStyle name="60% - Accent5 3" xfId="1324"/>
    <cellStyle name="60% - Accent5 3 2" xfId="11763"/>
    <cellStyle name="60% - Accent5 3_Cashflow_Company only" xfId="14354"/>
    <cellStyle name="60% - Accent5 4" xfId="1325"/>
    <cellStyle name="60% - Accent5 5" xfId="1326"/>
    <cellStyle name="60% - Accent5 6" xfId="1327"/>
    <cellStyle name="60% - Accent5 6 2" xfId="12334"/>
    <cellStyle name="60% - Accent5 6_Cashflow_Company only" xfId="14355"/>
    <cellStyle name="60% - Accent5 7" xfId="10738"/>
    <cellStyle name="60% - Accent5 8" xfId="11533"/>
    <cellStyle name="60% - Accent5 9" xfId="13065"/>
    <cellStyle name="60% - Accent6 2" xfId="1328"/>
    <cellStyle name="60% - Accent6 2 2" xfId="2331"/>
    <cellStyle name="60% - Accent6 2 3" xfId="10625"/>
    <cellStyle name="60% - Accent6 2 4" xfId="13016"/>
    <cellStyle name="60% - Accent6 2_Cashflow_Company only" xfId="14356"/>
    <cellStyle name="60% - Accent6 3" xfId="1329"/>
    <cellStyle name="60% - Accent6 3 2" xfId="11464"/>
    <cellStyle name="60% - Accent6 3_Cashflow_Company only" xfId="14357"/>
    <cellStyle name="60% - Accent6 4" xfId="1330"/>
    <cellStyle name="60% - Accent6 5" xfId="1331"/>
    <cellStyle name="60% - Accent6 6" xfId="1332"/>
    <cellStyle name="60% - Accent6 6 2" xfId="12518"/>
    <cellStyle name="60% - Accent6 6_Cashflow_Company only" xfId="14358"/>
    <cellStyle name="60% - Accent6 7" xfId="12373"/>
    <cellStyle name="60% - Accent6 8" xfId="11258"/>
    <cellStyle name="60% - Accent6 9" xfId="13066"/>
    <cellStyle name="60% - ส่วนที่ถูกเน้น1" xfId="1333"/>
    <cellStyle name="60% - ส่วนที่ถูกเน้น1 2" xfId="10626"/>
    <cellStyle name="60% - ส่วนที่ถูกเน้น1_Cashflow_Company only" xfId="14359"/>
    <cellStyle name="60% - ส่วนที่ถูกเน้น2" xfId="1334"/>
    <cellStyle name="60% - ส่วนที่ถูกเน้น2 2" xfId="10627"/>
    <cellStyle name="60% - ส่วนที่ถูกเน้น2_Cashflow_Company only" xfId="14360"/>
    <cellStyle name="60% - ส่วนที่ถูกเน้น3" xfId="1335"/>
    <cellStyle name="60% - ส่วนที่ถูกเน้น3 2" xfId="10628"/>
    <cellStyle name="60% - ส่วนที่ถูกเน้น3_Cashflow_Company only" xfId="14361"/>
    <cellStyle name="60% - ส่วนที่ถูกเน้น4" xfId="1336"/>
    <cellStyle name="60% - ส่วนที่ถูกเน้น4 2" xfId="10629"/>
    <cellStyle name="60% - ส่วนที่ถูกเน้น4_Cashflow_Company only" xfId="14362"/>
    <cellStyle name="60% - ส่วนที่ถูกเน้น5" xfId="1337"/>
    <cellStyle name="60% - ส่วนที่ถูกเน้น5 2" xfId="10630"/>
    <cellStyle name="60% - ส่วนที่ถูกเน้น5_Cashflow_Company only" xfId="14363"/>
    <cellStyle name="60% - ส่วนที่ถูกเน้น6" xfId="1338"/>
    <cellStyle name="60% - ส่วนที่ถูกเน้น6 2" xfId="10631"/>
    <cellStyle name="60% - ส่วนที่ถูกเน้น6_Cashflow_Company only" xfId="14364"/>
    <cellStyle name="75" xfId="1339"/>
    <cellStyle name="_x0002_-_x0002_Ä_x0001_‡_x0003_0_x0002_P_x0003_ _x0002_X_x0003_·_x0002_®_x0003_@_x0002_p_x0003_ª_x0002_¨_x0010_!_x0002__x0003_&quot;_x0001_ÄÇ_x0002__x000e__x0003_ _x0002_é_x0002_Ä_x0001_‡_x0003_Ë_x0002_H_x0003_ _x0002_X" xfId="2229"/>
    <cellStyle name="_x0002_-_x0002_Ä_x0001_‡_x0003_0_x0002_P_x0003_ _x0002_X_x0003_·_x0002_®_x0003_@_x0002_p_x0003_ª_x0002_¨_x0010_!_x0002__x0003_&quot;_x0001_ÄÇ_x0002__x000e__x0003_ _x0002_é_x0002_Ä_x0001_‡_x0003_Ë_x0002_H_x0003_ _x0002_X 2" xfId="10880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365"/>
    <cellStyle name="Accent1 - 20%" xfId="9071"/>
    <cellStyle name="Accent1 - 40%" xfId="9072"/>
    <cellStyle name="Accent1 - 60%" xfId="9073"/>
    <cellStyle name="Accent1 10" xfId="15595"/>
    <cellStyle name="Accent1 11" xfId="15688"/>
    <cellStyle name="Accent1 2" xfId="1340"/>
    <cellStyle name="Accent1 2 2" xfId="2265"/>
    <cellStyle name="Accent1 2 3" xfId="10632"/>
    <cellStyle name="Accent1 2 4" xfId="12691"/>
    <cellStyle name="Accent1 2 5" xfId="15615"/>
    <cellStyle name="Accent1 2_Cashflow_Company only" xfId="14366"/>
    <cellStyle name="Accent1 3" xfId="1341"/>
    <cellStyle name="Accent1 3 2" xfId="11169"/>
    <cellStyle name="Accent1 3_Cashflow_Company only" xfId="14367"/>
    <cellStyle name="Accent1 4" xfId="1342"/>
    <cellStyle name="Accent1 5" xfId="1343"/>
    <cellStyle name="Accent1 6" xfId="1344"/>
    <cellStyle name="Accent1 6 2" xfId="11148"/>
    <cellStyle name="Accent1 6_Cashflow_Company only" xfId="14368"/>
    <cellStyle name="Accent1 7" xfId="12906"/>
    <cellStyle name="Accent1 8" xfId="11246"/>
    <cellStyle name="Accent1 9" xfId="13067"/>
    <cellStyle name="Accent2 - 20%" xfId="9074"/>
    <cellStyle name="Accent2 - 40%" xfId="9075"/>
    <cellStyle name="Accent2 - 60%" xfId="9076"/>
    <cellStyle name="Accent2 10" xfId="15694"/>
    <cellStyle name="Accent2 2" xfId="1345"/>
    <cellStyle name="Accent2 2 2" xfId="2305"/>
    <cellStyle name="Accent2 2 3" xfId="10633"/>
    <cellStyle name="Accent2 2 4" xfId="13014"/>
    <cellStyle name="Accent2 2_Cashflow_Company only" xfId="14369"/>
    <cellStyle name="Accent2 3" xfId="1346"/>
    <cellStyle name="Accent2 3 2" xfId="11767"/>
    <cellStyle name="Accent2 3_Cashflow_Company only" xfId="14370"/>
    <cellStyle name="Accent2 4" xfId="1347"/>
    <cellStyle name="Accent2 5" xfId="1348"/>
    <cellStyle name="Accent2 6" xfId="1349"/>
    <cellStyle name="Accent2 6 2" xfId="12126"/>
    <cellStyle name="Accent2 6_Cashflow_Company only" xfId="14371"/>
    <cellStyle name="Accent2 7" xfId="11236"/>
    <cellStyle name="Accent2 8" xfId="11691"/>
    <cellStyle name="Accent2 9" xfId="13068"/>
    <cellStyle name="Accent3 - 20%" xfId="9077"/>
    <cellStyle name="Accent3 - 40%" xfId="9078"/>
    <cellStyle name="Accent3 - 60%" xfId="9079"/>
    <cellStyle name="Accent3 2" xfId="1350"/>
    <cellStyle name="Accent3 2 2" xfId="2149"/>
    <cellStyle name="Accent3 2 3" xfId="10634"/>
    <cellStyle name="Accent3 2 4" xfId="12585"/>
    <cellStyle name="Accent3 2_Cashflow_Company only" xfId="14372"/>
    <cellStyle name="Accent3 3" xfId="1351"/>
    <cellStyle name="Accent3 3 2" xfId="12749"/>
    <cellStyle name="Accent3 3_Cashflow_Company only" xfId="14373"/>
    <cellStyle name="Accent3 4" xfId="1352"/>
    <cellStyle name="Accent3 5" xfId="1353"/>
    <cellStyle name="Accent3 6" xfId="1354"/>
    <cellStyle name="Accent3 6 2" xfId="11491"/>
    <cellStyle name="Accent3 6_Cashflow_Company only" xfId="14374"/>
    <cellStyle name="Accent3 7" xfId="11944"/>
    <cellStyle name="Accent3 8" xfId="12114"/>
    <cellStyle name="Accent3 9" xfId="13069"/>
    <cellStyle name="Accent4 - 20%" xfId="9080"/>
    <cellStyle name="Accent4 - 40%" xfId="9081"/>
    <cellStyle name="Accent4 - 60%" xfId="9082"/>
    <cellStyle name="Accent4 10" xfId="15592"/>
    <cellStyle name="Accent4 11" xfId="15697"/>
    <cellStyle name="Accent4 2" xfId="1355"/>
    <cellStyle name="Accent4 2 2" xfId="2184"/>
    <cellStyle name="Accent4 2 3" xfId="10635"/>
    <cellStyle name="Accent4 2 4" xfId="11175"/>
    <cellStyle name="Accent4 2_Cashflow_Company only" xfId="14375"/>
    <cellStyle name="Accent4 3" xfId="1356"/>
    <cellStyle name="Accent4 3 2" xfId="11490"/>
    <cellStyle name="Accent4 3_Cashflow_Company only" xfId="14376"/>
    <cellStyle name="Accent4 4" xfId="1357"/>
    <cellStyle name="Accent4 5" xfId="1358"/>
    <cellStyle name="Accent4 6" xfId="1359"/>
    <cellStyle name="Accent4 6 2" xfId="11822"/>
    <cellStyle name="Accent4 6_Cashflow_Company only" xfId="14377"/>
    <cellStyle name="Accent4 7" xfId="12776"/>
    <cellStyle name="Accent4 8" xfId="12771"/>
    <cellStyle name="Accent4 9" xfId="13070"/>
    <cellStyle name="Accent5 - 20%" xfId="9083"/>
    <cellStyle name="Accent5 - 40%" xfId="9084"/>
    <cellStyle name="Accent5 - 60%" xfId="9085"/>
    <cellStyle name="Accent5 10" xfId="15698"/>
    <cellStyle name="Accent5 2" xfId="1360"/>
    <cellStyle name="Accent5 2 2" xfId="2148"/>
    <cellStyle name="Accent5 2 2 2" xfId="11399"/>
    <cellStyle name="Accent5 2 2_Cashflow_Company only" xfId="14379"/>
    <cellStyle name="Accent5 2 3" xfId="10636"/>
    <cellStyle name="Accent5 2 4" xfId="13031"/>
    <cellStyle name="Accent5 2_Cashflow_Company only" xfId="14378"/>
    <cellStyle name="Accent5 3" xfId="1361"/>
    <cellStyle name="Accent5 3 2" xfId="11652"/>
    <cellStyle name="Accent5 3_Cashflow_Company only" xfId="14380"/>
    <cellStyle name="Accent5 4" xfId="1362"/>
    <cellStyle name="Accent5 5" xfId="1363"/>
    <cellStyle name="Accent5 6" xfId="1364"/>
    <cellStyle name="Accent5 6 2" xfId="11587"/>
    <cellStyle name="Accent5 6_Cashflow_Company only" xfId="14381"/>
    <cellStyle name="Accent5 7" xfId="11857"/>
    <cellStyle name="Accent5 8" xfId="13071"/>
    <cellStyle name="Accent5 9" xfId="15606"/>
    <cellStyle name="Accent6 - 20%" xfId="9086"/>
    <cellStyle name="Accent6 - 40%" xfId="9087"/>
    <cellStyle name="Accent6 - 60%" xfId="9088"/>
    <cellStyle name="Accent6 10" xfId="13072"/>
    <cellStyle name="Accent6 2" xfId="1365"/>
    <cellStyle name="Accent6 2 2" xfId="1366"/>
    <cellStyle name="Accent6 2 2 2" xfId="12171"/>
    <cellStyle name="Accent6 2 2_Cashflow_Company only" xfId="14382"/>
    <cellStyle name="Accent6 2 3" xfId="1367"/>
    <cellStyle name="Accent6 2 4" xfId="10637"/>
    <cellStyle name="Accent6 2 5" xfId="11730"/>
    <cellStyle name="Accent6 2_(12) Detail cash flow" xfId="12577"/>
    <cellStyle name="Accent6 3" xfId="1368"/>
    <cellStyle name="Accent6 3 2" xfId="10811"/>
    <cellStyle name="Accent6 3_Cashflow_Company only" xfId="14383"/>
    <cellStyle name="Accent6 4" xfId="1369"/>
    <cellStyle name="Accent6 5" xfId="1370"/>
    <cellStyle name="Accent6 5 2" xfId="13054"/>
    <cellStyle name="Accent6 5_Cashflow_Company only" xfId="14384"/>
    <cellStyle name="Accent6 6" xfId="12120"/>
    <cellStyle name="Accent6 7" xfId="11360"/>
    <cellStyle name="Accent6 8" xfId="12077"/>
    <cellStyle name="Accent6 9" xfId="11643"/>
    <cellStyle name="ÅëÈ­ [0]_laroux" xfId="1371"/>
    <cellStyle name="ÅëÈ­_laroux" xfId="1372"/>
    <cellStyle name="AFE" xfId="12896"/>
    <cellStyle name="ÄÞ¸¶ [0]_laroux" xfId="1373"/>
    <cellStyle name="ÄÞ¸¶_laroux" xfId="1374"/>
    <cellStyle name="axlcolour" xfId="1375"/>
    <cellStyle name="axlcolour 10" xfId="6248"/>
    <cellStyle name="axlcolour 11" xfId="6249"/>
    <cellStyle name="axlcolour 12" xfId="6250"/>
    <cellStyle name="axlcolour 13" xfId="6251"/>
    <cellStyle name="axlcolour 14" xfId="6252"/>
    <cellStyle name="axlcolour 15" xfId="6253"/>
    <cellStyle name="axlcolour 16" xfId="6254"/>
    <cellStyle name="axlcolour 17" xfId="6255"/>
    <cellStyle name="axlcolour 18" xfId="6256"/>
    <cellStyle name="axlcolour 19" xfId="6257"/>
    <cellStyle name="axlcolour 2" xfId="2274"/>
    <cellStyle name="axlcolour 2 2" xfId="10895"/>
    <cellStyle name="axlcolour 2 3" xfId="11200"/>
    <cellStyle name="axlcolour 2_Cashflow_Company only" xfId="14385"/>
    <cellStyle name="axlcolour 20" xfId="6258"/>
    <cellStyle name="axlcolour 21" xfId="6259"/>
    <cellStyle name="axlcolour 22" xfId="6260"/>
    <cellStyle name="axlcolour 23" xfId="6261"/>
    <cellStyle name="axlcolour 24" xfId="10638"/>
    <cellStyle name="axlcolour 3" xfId="2070"/>
    <cellStyle name="axlcolour 3 2" xfId="10952"/>
    <cellStyle name="axlcolour 3_Cashflow_Company only" xfId="14386"/>
    <cellStyle name="axlcolour 4" xfId="6262"/>
    <cellStyle name="axlcolour 5" xfId="6263"/>
    <cellStyle name="axlcolour 6" xfId="6264"/>
    <cellStyle name="axlcolour 7" xfId="6265"/>
    <cellStyle name="axlcolour 8" xfId="6266"/>
    <cellStyle name="axlcolour 9" xfId="6267"/>
    <cellStyle name="axlcolour_(12) Detail cash flow" xfId="10458"/>
    <cellStyle name="Bad 10" xfId="13073"/>
    <cellStyle name="Bad 11" xfId="15640"/>
    <cellStyle name="Bad 2" xfId="1376"/>
    <cellStyle name="Bad 2 2" xfId="2214"/>
    <cellStyle name="Bad 2 2 2" xfId="11488"/>
    <cellStyle name="Bad 2 2_Cashflow_Company only" xfId="14388"/>
    <cellStyle name="Bad 2 3" xfId="10639"/>
    <cellStyle name="Bad 2 4" xfId="11511"/>
    <cellStyle name="Bad 2 5" xfId="15696"/>
    <cellStyle name="Bad 2_Cashflow_Company only" xfId="14387"/>
    <cellStyle name="Bad 3" xfId="1377"/>
    <cellStyle name="Bad 3 2" xfId="10640"/>
    <cellStyle name="Bad 3 3" xfId="11854"/>
    <cellStyle name="Bad 3_Cashflow_Company only" xfId="14389"/>
    <cellStyle name="Bad 4" xfId="1378"/>
    <cellStyle name="Bad 4 2" xfId="11282"/>
    <cellStyle name="Bad 4_Cashflow_Company only" xfId="14390"/>
    <cellStyle name="Bad 5" xfId="1379"/>
    <cellStyle name="Bad 5 2" xfId="11379"/>
    <cellStyle name="Bad 5_Cashflow_Company only" xfId="14391"/>
    <cellStyle name="Bad 6" xfId="2239"/>
    <cellStyle name="Bad 6 2" xfId="11248"/>
    <cellStyle name="Bad 6_Cashflow_Company only" xfId="14392"/>
    <cellStyle name="Bad 7" xfId="11702"/>
    <cellStyle name="Bad 8" xfId="12964"/>
    <cellStyle name="Bad 9" xfId="12805"/>
    <cellStyle name="Body" xfId="1380"/>
    <cellStyle name="Body 10" xfId="6268"/>
    <cellStyle name="Body 11" xfId="6269"/>
    <cellStyle name="Body 12" xfId="6270"/>
    <cellStyle name="Body 13" xfId="6271"/>
    <cellStyle name="Body 14" xfId="6272"/>
    <cellStyle name="Body 15" xfId="6273"/>
    <cellStyle name="Body 16" xfId="6274"/>
    <cellStyle name="Body 17" xfId="6275"/>
    <cellStyle name="Body 18" xfId="6276"/>
    <cellStyle name="Body 19" xfId="6277"/>
    <cellStyle name="Body 2" xfId="2319"/>
    <cellStyle name="Body 2 2" xfId="10913"/>
    <cellStyle name="Body 2 3" xfId="11782"/>
    <cellStyle name="Body 2_Cashflow_Company only" xfId="14393"/>
    <cellStyle name="Body 20" xfId="6278"/>
    <cellStyle name="Body 21" xfId="6279"/>
    <cellStyle name="Body 22" xfId="6280"/>
    <cellStyle name="Body 23" xfId="6281"/>
    <cellStyle name="Body 24" xfId="10641"/>
    <cellStyle name="Body 3" xfId="2071"/>
    <cellStyle name="Body 3 2" xfId="10953"/>
    <cellStyle name="Body 3_Cashflow_Company only" xfId="14394"/>
    <cellStyle name="Body 4" xfId="6282"/>
    <cellStyle name="Body 5" xfId="6283"/>
    <cellStyle name="Body 6" xfId="6284"/>
    <cellStyle name="Body 7" xfId="6285"/>
    <cellStyle name="Body 8" xfId="6286"/>
    <cellStyle name="Body 9" xfId="6287"/>
    <cellStyle name="Body_(12) Detail cash flow" xfId="10459"/>
    <cellStyle name="Ç¥ÁØ_ÀÎÀç°³¹ß¿ø" xfId="1381"/>
    <cellStyle name="Calc Currency (0)" xfId="1382"/>
    <cellStyle name="Calc Currency (0) 2" xfId="1383"/>
    <cellStyle name="Calc Currency (0) 3" xfId="1384"/>
    <cellStyle name="Calc Currency (0)_Cashflow_Company only" xfId="14395"/>
    <cellStyle name="Calc Currency (2)" xfId="1385"/>
    <cellStyle name="Calc Currency (2) 2" xfId="1386"/>
    <cellStyle name="Calc Currency (2) 3" xfId="1387"/>
    <cellStyle name="Calc Currency (2)_Cashflow_Company only" xfId="14396"/>
    <cellStyle name="Calc Percent (0)" xfId="1388"/>
    <cellStyle name="Calc Percent (0) 2" xfId="1389"/>
    <cellStyle name="Calc Percent (0) 3" xfId="1390"/>
    <cellStyle name="Calc Percent (0)_Cashflow_Company only" xfId="14397"/>
    <cellStyle name="Calc Percent (1)" xfId="1391"/>
    <cellStyle name="Calc Percent (1) 2" xfId="1392"/>
    <cellStyle name="Calc Percent (1) 3" xfId="1393"/>
    <cellStyle name="Calc Percent (1)_Cashflow_Company only" xfId="14398"/>
    <cellStyle name="Calc Percent (2)" xfId="1394"/>
    <cellStyle name="Calc Percent (2) 2" xfId="1395"/>
    <cellStyle name="Calc Percent (2) 3" xfId="1396"/>
    <cellStyle name="Calc Percent (2)_Cashflow_Company only" xfId="14399"/>
    <cellStyle name="Calc Units (0)" xfId="1397"/>
    <cellStyle name="Calc Units (0) 2" xfId="1398"/>
    <cellStyle name="Calc Units (0) 3" xfId="1399"/>
    <cellStyle name="Calc Units (0)_Cashflow_Company only" xfId="14400"/>
    <cellStyle name="Calc Units (1)" xfId="1400"/>
    <cellStyle name="Calc Units (1) 2" xfId="1401"/>
    <cellStyle name="Calc Units (1) 3" xfId="1402"/>
    <cellStyle name="Calc Units (1)_Cashflow_Company only" xfId="14401"/>
    <cellStyle name="Calc Units (2)" xfId="1403"/>
    <cellStyle name="Calc Units (2) 2" xfId="1404"/>
    <cellStyle name="Calc Units (2) 3" xfId="1405"/>
    <cellStyle name="Calc Units (2)_Cashflow_Company only" xfId="14402"/>
    <cellStyle name="Calculated" xfId="1406"/>
    <cellStyle name="Calculated 10" xfId="6288"/>
    <cellStyle name="Calculated 11" xfId="6289"/>
    <cellStyle name="Calculated 12" xfId="6290"/>
    <cellStyle name="Calculated 13" xfId="6291"/>
    <cellStyle name="Calculated 14" xfId="6292"/>
    <cellStyle name="Calculated 15" xfId="6293"/>
    <cellStyle name="Calculated 16" xfId="6294"/>
    <cellStyle name="Calculated 17" xfId="6295"/>
    <cellStyle name="Calculated 18" xfId="6296"/>
    <cellStyle name="Calculated 19" xfId="6297"/>
    <cellStyle name="Calculated 2" xfId="2213"/>
    <cellStyle name="Calculated 2 2" xfId="10869"/>
    <cellStyle name="Calculated 2_Cashflow_Company only" xfId="14403"/>
    <cellStyle name="Calculated 20" xfId="6298"/>
    <cellStyle name="Calculated 21" xfId="6299"/>
    <cellStyle name="Calculated 22" xfId="6300"/>
    <cellStyle name="Calculated 23" xfId="6301"/>
    <cellStyle name="Calculated 3" xfId="2072"/>
    <cellStyle name="Calculated 4" xfId="6302"/>
    <cellStyle name="Calculated 5" xfId="6303"/>
    <cellStyle name="Calculated 6" xfId="6304"/>
    <cellStyle name="Calculated 7" xfId="6305"/>
    <cellStyle name="Calculated 8" xfId="6306"/>
    <cellStyle name="Calculated 9" xfId="6307"/>
    <cellStyle name="Calculated_(12) Detail cash flow" xfId="10460"/>
    <cellStyle name="Calculation 2" xfId="1407"/>
    <cellStyle name="Calculation 2 2" xfId="1934"/>
    <cellStyle name="Calculation 2 2 2" xfId="16159"/>
    <cellStyle name="Calculation 2 2 3" xfId="2183"/>
    <cellStyle name="Calculation 2 3" xfId="10650"/>
    <cellStyle name="Calculation 2 3 2" xfId="16091"/>
    <cellStyle name="Calculation 2 4" xfId="12396"/>
    <cellStyle name="Calculation 2 4 2" xfId="15910"/>
    <cellStyle name="Calculation 2 5" xfId="16143"/>
    <cellStyle name="Calculation 2_Cashflow_Company only" xfId="14404"/>
    <cellStyle name="Calculation 3" xfId="1408"/>
    <cellStyle name="Calculation 3 2" xfId="1935"/>
    <cellStyle name="Calculation 3 2 2" xfId="15993"/>
    <cellStyle name="Calculation 3 2 3" xfId="12580"/>
    <cellStyle name="Calculation 3 3" xfId="16035"/>
    <cellStyle name="Calculation 3_Cashflow_Company only" xfId="14405"/>
    <cellStyle name="Calculation 4" xfId="1409"/>
    <cellStyle name="Calculation 4 2" xfId="1936"/>
    <cellStyle name="Calculation 4 2 2" xfId="16140"/>
    <cellStyle name="Calculation 5" xfId="1410"/>
    <cellStyle name="Calculation 5 2" xfId="1937"/>
    <cellStyle name="Calculation 5 2 2" xfId="15987"/>
    <cellStyle name="Calculation 6" xfId="1411"/>
    <cellStyle name="Calculation 6 2" xfId="1938"/>
    <cellStyle name="Calculation 6 2 2" xfId="16032"/>
    <cellStyle name="Calculation 6 2 3" xfId="11882"/>
    <cellStyle name="Calculation 6 3" xfId="16036"/>
    <cellStyle name="Calculation 6_Cashflow_Company only" xfId="14406"/>
    <cellStyle name="Calculation 7" xfId="12753"/>
    <cellStyle name="Calculation 7 2" xfId="16051"/>
    <cellStyle name="Calculation 8" xfId="12470"/>
    <cellStyle name="Calculation 8 2" xfId="16102"/>
    <cellStyle name="Calculation 9" xfId="13074"/>
    <cellStyle name="Calculation 9 2" xfId="15938"/>
    <cellStyle name="category" xfId="1412"/>
    <cellStyle name="category 2" xfId="1413"/>
    <cellStyle name="category 3" xfId="1414"/>
    <cellStyle name="category 4" xfId="10651"/>
    <cellStyle name="category_Cashflow_Company only" xfId="14407"/>
    <cellStyle name="Check Cell 2" xfId="1415"/>
    <cellStyle name="Check Cell 2 2" xfId="2292"/>
    <cellStyle name="Check Cell 2 3" xfId="10652"/>
    <cellStyle name="Check Cell 2 4" xfId="11733"/>
    <cellStyle name="Check Cell 2_Cashflow_Company only" xfId="14408"/>
    <cellStyle name="Check Cell 3" xfId="1416"/>
    <cellStyle name="Check Cell 3 2" xfId="11160"/>
    <cellStyle name="Check Cell 3_Cashflow_Company only" xfId="14409"/>
    <cellStyle name="Check Cell 4" xfId="1417"/>
    <cellStyle name="Check Cell 5" xfId="1418"/>
    <cellStyle name="Check Cell 6" xfId="1419"/>
    <cellStyle name="Check Cell 6 2" xfId="12886"/>
    <cellStyle name="Check Cell 6_Cashflow_Company only" xfId="14410"/>
    <cellStyle name="Check Cell 7" xfId="12789"/>
    <cellStyle name="Col Heads" xfId="9089"/>
    <cellStyle name="Col Heads 2" xfId="16079"/>
    <cellStyle name="Col Heads 3" xfId="15757"/>
    <cellStyle name="Collegamento ipertestuale" xfId="1420"/>
    <cellStyle name="Collegamento ipertestuale 10" xfId="6308"/>
    <cellStyle name="Collegamento ipertestuale 11" xfId="6309"/>
    <cellStyle name="Collegamento ipertestuale 12" xfId="6310"/>
    <cellStyle name="Collegamento ipertestuale 13" xfId="6311"/>
    <cellStyle name="Collegamento ipertestuale 14" xfId="6312"/>
    <cellStyle name="Collegamento ipertestuale 15" xfId="6313"/>
    <cellStyle name="Collegamento ipertestuale 16" xfId="6314"/>
    <cellStyle name="Collegamento ipertestuale 17" xfId="6315"/>
    <cellStyle name="Collegamento ipertestuale 18" xfId="6316"/>
    <cellStyle name="Collegamento ipertestuale 19" xfId="6317"/>
    <cellStyle name="Collegamento ipertestuale 2" xfId="2286"/>
    <cellStyle name="Collegamento ipertestuale 2 2" xfId="10900"/>
    <cellStyle name="Collegamento ipertestuale 2 3" xfId="12928"/>
    <cellStyle name="Collegamento ipertestuale 2_Cashflow_Company only" xfId="14411"/>
    <cellStyle name="Collegamento ipertestuale 20" xfId="6318"/>
    <cellStyle name="Collegamento ipertestuale 21" xfId="6319"/>
    <cellStyle name="Collegamento ipertestuale 22" xfId="6320"/>
    <cellStyle name="Collegamento ipertestuale 23" xfId="6321"/>
    <cellStyle name="Collegamento ipertestuale 24" xfId="10653"/>
    <cellStyle name="Collegamento ipertestuale 3" xfId="2073"/>
    <cellStyle name="Collegamento ipertestuale 3 2" xfId="10954"/>
    <cellStyle name="Collegamento ipertestuale 3_Cashflow_Company only" xfId="14412"/>
    <cellStyle name="Collegamento ipertestuale 4" xfId="6322"/>
    <cellStyle name="Collegamento ipertestuale 5" xfId="6323"/>
    <cellStyle name="Collegamento ipertestuale 6" xfId="6324"/>
    <cellStyle name="Collegamento ipertestuale 7" xfId="6325"/>
    <cellStyle name="Collegamento ipertestuale 8" xfId="6326"/>
    <cellStyle name="Collegamento ipertestuale 9" xfId="6327"/>
    <cellStyle name="Collegamento ipertestuale visitato" xfId="1421"/>
    <cellStyle name="Collegamento ipertestuale visitato 10" xfId="6328"/>
    <cellStyle name="Collegamento ipertestuale visitato 11" xfId="6329"/>
    <cellStyle name="Collegamento ipertestuale visitato 12" xfId="6330"/>
    <cellStyle name="Collegamento ipertestuale visitato 13" xfId="6331"/>
    <cellStyle name="Collegamento ipertestuale visitato 14" xfId="6332"/>
    <cellStyle name="Collegamento ipertestuale visitato 15" xfId="6333"/>
    <cellStyle name="Collegamento ipertestuale visitato 16" xfId="6334"/>
    <cellStyle name="Collegamento ipertestuale visitato 17" xfId="6335"/>
    <cellStyle name="Collegamento ipertestuale visitato 18" xfId="6336"/>
    <cellStyle name="Collegamento ipertestuale visitato 19" xfId="6337"/>
    <cellStyle name="Collegamento ipertestuale visitato 2" xfId="2264"/>
    <cellStyle name="Collegamento ipertestuale visitato 2 2" xfId="10891"/>
    <cellStyle name="Collegamento ipertestuale visitato 2 3" xfId="12372"/>
    <cellStyle name="Collegamento ipertestuale visitato 2_Cashflow_Company only" xfId="14413"/>
    <cellStyle name="Collegamento ipertestuale visitato 20" xfId="6338"/>
    <cellStyle name="Collegamento ipertestuale visitato 21" xfId="6339"/>
    <cellStyle name="Collegamento ipertestuale visitato 22" xfId="6340"/>
    <cellStyle name="Collegamento ipertestuale visitato 23" xfId="6341"/>
    <cellStyle name="Collegamento ipertestuale visitato 24" xfId="10654"/>
    <cellStyle name="Collegamento ipertestuale visitato 3" xfId="2074"/>
    <cellStyle name="Collegamento ipertestuale visitato 3 2" xfId="10955"/>
    <cellStyle name="Collegamento ipertestuale visitato 3_Cashflow_Company only" xfId="14414"/>
    <cellStyle name="Collegamento ipertestuale visitato 4" xfId="6342"/>
    <cellStyle name="Collegamento ipertestuale visitato 5" xfId="6343"/>
    <cellStyle name="Collegamento ipertestuale visitato 6" xfId="6344"/>
    <cellStyle name="Collegamento ipertestuale visitato 7" xfId="6345"/>
    <cellStyle name="Collegamento ipertestuale visitato 8" xfId="6346"/>
    <cellStyle name="Collegamento ipertestuale visitato 9" xfId="6347"/>
    <cellStyle name="Collegamento ipertestuale visitato_(12) Detail cash flow" xfId="10461"/>
    <cellStyle name="Collegamento ipertestuale_(12) Detail cash flow" xfId="10462"/>
    <cellStyle name="Com&gt;a [0]_laroux_Sheet2_sump" xfId="11255"/>
    <cellStyle name="Comma" xfId="17" builtinId="3"/>
    <cellStyle name="Comma  - Style1" xfId="1422"/>
    <cellStyle name="Comma  - Style2" xfId="1423"/>
    <cellStyle name="Comma  - Style3" xfId="1424"/>
    <cellStyle name="Comma  - Style4" xfId="1425"/>
    <cellStyle name="Comma  - Style5" xfId="1426"/>
    <cellStyle name="Comma  - Style6" xfId="1427"/>
    <cellStyle name="Comma  - Style7" xfId="1428"/>
    <cellStyle name="Comma  - Style7 2" xfId="1429"/>
    <cellStyle name="Comma  - Style7 3" xfId="1430"/>
    <cellStyle name="Comma  - Style7_Cashflow_Company only" xfId="14415"/>
    <cellStyle name="Comma  - Style8" xfId="1431"/>
    <cellStyle name="Comma  - Style8 2" xfId="1432"/>
    <cellStyle name="Comma  - Style8 3" xfId="1433"/>
    <cellStyle name="Comma  - Style8_Cashflow_Company only" xfId="14416"/>
    <cellStyle name="Comma [00]" xfId="1434"/>
    <cellStyle name="Comma [00] 2" xfId="1435"/>
    <cellStyle name="Comma [00] 3" xfId="1436"/>
    <cellStyle name="Comma [00]_Cashflow_Company only" xfId="14417"/>
    <cellStyle name="Comma 10" xfId="1437"/>
    <cellStyle name="Comma 10 2" xfId="9090"/>
    <cellStyle name="Comma 10 3" xfId="9091"/>
    <cellStyle name="Comma 10 4" xfId="9092"/>
    <cellStyle name="Comma 10 5" xfId="9093"/>
    <cellStyle name="Comma 10 6" xfId="12737"/>
    <cellStyle name="Comma 10 7" xfId="11575"/>
    <cellStyle name="Comma 10_3-TTTBB Budget 2010 to Dept (2)" xfId="11761"/>
    <cellStyle name="Comma 100" xfId="12617"/>
    <cellStyle name="Comma 101" xfId="11321"/>
    <cellStyle name="Comma 102" xfId="12907"/>
    <cellStyle name="Comma 103" xfId="12440"/>
    <cellStyle name="Comma 104" xfId="11455"/>
    <cellStyle name="Comma 105" xfId="12755"/>
    <cellStyle name="Comma 106" xfId="11207"/>
    <cellStyle name="Comma 107" xfId="12567"/>
    <cellStyle name="Comma 108" xfId="11353"/>
    <cellStyle name="Comma 109" xfId="13075"/>
    <cellStyle name="Comma 11" xfId="1438"/>
    <cellStyle name="Comma 11 2" xfId="11676"/>
    <cellStyle name="Comma 11 3" xfId="12107"/>
    <cellStyle name="Comma 11_Cashflow_Company only" xfId="14418"/>
    <cellStyle name="Comma 110" xfId="15563"/>
    <cellStyle name="Comma 111" xfId="15564"/>
    <cellStyle name="Comma 112" xfId="15573"/>
    <cellStyle name="Comma 113" xfId="15581"/>
    <cellStyle name="Comma 113 2" xfId="16188"/>
    <cellStyle name="Comma 113 3" xfId="15798"/>
    <cellStyle name="Comma 114" xfId="15583"/>
    <cellStyle name="Comma 115" xfId="15585"/>
    <cellStyle name="Comma 115 2" xfId="16191"/>
    <cellStyle name="Comma 115 3" xfId="15801"/>
    <cellStyle name="Comma 116" xfId="15587"/>
    <cellStyle name="Comma 116 2" xfId="16193"/>
    <cellStyle name="Comma 116 3" xfId="15803"/>
    <cellStyle name="Comma 117" xfId="15590"/>
    <cellStyle name="Comma 117 2" xfId="15604"/>
    <cellStyle name="Comma 117 2 2" xfId="15630"/>
    <cellStyle name="Comma 117 2 2 2" xfId="16227"/>
    <cellStyle name="Comma 117 2 2 3" xfId="15837"/>
    <cellStyle name="Comma 117 2 3" xfId="15652"/>
    <cellStyle name="Comma 117 2 3 2" xfId="16248"/>
    <cellStyle name="Comma 117 2 3 3" xfId="15858"/>
    <cellStyle name="Comma 117 2 4" xfId="16204"/>
    <cellStyle name="Comma 117 2 5" xfId="15814"/>
    <cellStyle name="Comma 117 3" xfId="16196"/>
    <cellStyle name="Comma 117 4" xfId="15806"/>
    <cellStyle name="Comma 118" xfId="15602"/>
    <cellStyle name="Comma 118 2" xfId="15629"/>
    <cellStyle name="Comma 118 2 2" xfId="16226"/>
    <cellStyle name="Comma 118 2 3" xfId="15836"/>
    <cellStyle name="Comma 118 3" xfId="15651"/>
    <cellStyle name="Comma 118 3 2" xfId="16247"/>
    <cellStyle name="Comma 118 3 3" xfId="15857"/>
    <cellStyle name="Comma 118 4" xfId="16202"/>
    <cellStyle name="Comma 118 5" xfId="15812"/>
    <cellStyle name="Comma 119" xfId="15611"/>
    <cellStyle name="Comma 119 2" xfId="15632"/>
    <cellStyle name="Comma 119 2 2" xfId="16229"/>
    <cellStyle name="Comma 119 2 3" xfId="15839"/>
    <cellStyle name="Comma 119 3" xfId="15654"/>
    <cellStyle name="Comma 119 3 2" xfId="16250"/>
    <cellStyle name="Comma 119 3 3" xfId="15860"/>
    <cellStyle name="Comma 119 4" xfId="16210"/>
    <cellStyle name="Comma 119 5" xfId="15820"/>
    <cellStyle name="Comma 12" xfId="1439"/>
    <cellStyle name="Comma 12 2" xfId="11883"/>
    <cellStyle name="Comma 12 3" xfId="10685"/>
    <cellStyle name="Comma 12_Cashflow_Company only" xfId="14419"/>
    <cellStyle name="Comma 120" xfId="15616"/>
    <cellStyle name="Comma 120 2" xfId="16214"/>
    <cellStyle name="Comma 120 3" xfId="15824"/>
    <cellStyle name="Comma 121" xfId="15623"/>
    <cellStyle name="Comma 121 2" xfId="15645"/>
    <cellStyle name="Comma 121 2 2" xfId="16241"/>
    <cellStyle name="Comma 121 2 3" xfId="15851"/>
    <cellStyle name="Comma 121 3" xfId="15660"/>
    <cellStyle name="Comma 121 3 2" xfId="16256"/>
    <cellStyle name="Comma 121 3 3" xfId="15866"/>
    <cellStyle name="Comma 121 4" xfId="15665"/>
    <cellStyle name="Comma 121 4 2" xfId="16261"/>
    <cellStyle name="Comma 121 4 3" xfId="15871"/>
    <cellStyle name="Comma 121 5" xfId="15669"/>
    <cellStyle name="Comma 121 5 2" xfId="16265"/>
    <cellStyle name="Comma 121 5 3" xfId="15875"/>
    <cellStyle name="Comma 121 6" xfId="16220"/>
    <cellStyle name="Comma 121 7" xfId="15830"/>
    <cellStyle name="Comma 122" xfId="15626"/>
    <cellStyle name="Comma 122 2" xfId="15655"/>
    <cellStyle name="Comma 122 2 2" xfId="16251"/>
    <cellStyle name="Comma 122 2 3" xfId="15861"/>
    <cellStyle name="Comma 122 3" xfId="16223"/>
    <cellStyle name="Comma 122 4" xfId="15833"/>
    <cellStyle name="Comma 123" xfId="15641"/>
    <cellStyle name="Comma 123 2" xfId="16237"/>
    <cellStyle name="Comma 123 3" xfId="15847"/>
    <cellStyle name="Comma 124" xfId="15644"/>
    <cellStyle name="Comma 124 2" xfId="16240"/>
    <cellStyle name="Comma 124 3" xfId="15850"/>
    <cellStyle name="Comma 125" xfId="15648"/>
    <cellStyle name="Comma 125 2" xfId="16244"/>
    <cellStyle name="Comma 125 3" xfId="15854"/>
    <cellStyle name="Comma 126" xfId="15659"/>
    <cellStyle name="Comma 126 2" xfId="15663"/>
    <cellStyle name="Comma 126 2 2" xfId="16259"/>
    <cellStyle name="Comma 126 2 3" xfId="15869"/>
    <cellStyle name="Comma 126 3" xfId="15668"/>
    <cellStyle name="Comma 126 3 2" xfId="16264"/>
    <cellStyle name="Comma 126 3 3" xfId="15874"/>
    <cellStyle name="Comma 126 4" xfId="15678"/>
    <cellStyle name="Comma 126 4 2" xfId="16271"/>
    <cellStyle name="Comma 126 4 3" xfId="15880"/>
    <cellStyle name="Comma 126 5" xfId="16255"/>
    <cellStyle name="Comma 126 6" xfId="15865"/>
    <cellStyle name="Comma 127" xfId="15662"/>
    <cellStyle name="Comma 127 2" xfId="16258"/>
    <cellStyle name="Comma 127 3" xfId="15868"/>
    <cellStyle name="Comma 128" xfId="15667"/>
    <cellStyle name="Comma 128 2" xfId="16263"/>
    <cellStyle name="Comma 128 3" xfId="15873"/>
    <cellStyle name="Comma 129" xfId="15674"/>
    <cellStyle name="Comma 13" xfId="1440"/>
    <cellStyle name="Comma 13 2" xfId="12281"/>
    <cellStyle name="Comma 13 3" xfId="11196"/>
    <cellStyle name="Comma 13_Cashflow_Company only" xfId="14420"/>
    <cellStyle name="Comma 130" xfId="15676"/>
    <cellStyle name="Comma 131" xfId="15679"/>
    <cellStyle name="Comma 131 2" xfId="15685"/>
    <cellStyle name="Comma 131 2 2" xfId="16276"/>
    <cellStyle name="Comma 131 3" xfId="16272"/>
    <cellStyle name="Comma 132" xfId="15684"/>
    <cellStyle name="Comma 132 2" xfId="16275"/>
    <cellStyle name="Comma 133" xfId="15693"/>
    <cellStyle name="Comma 133 2" xfId="16280"/>
    <cellStyle name="Comma 134" xfId="15695"/>
    <cellStyle name="Comma 135" xfId="1983"/>
    <cellStyle name="Comma 14" xfId="1441"/>
    <cellStyle name="Comma 14 2" xfId="11336"/>
    <cellStyle name="Comma 14 3" xfId="11628"/>
    <cellStyle name="Comma 14_Cashflow_Company only" xfId="14421"/>
    <cellStyle name="Comma 15" xfId="1442"/>
    <cellStyle name="Comma 15 2" xfId="12364"/>
    <cellStyle name="Comma 15 3" xfId="11788"/>
    <cellStyle name="Comma 15_Cashflow_Company only" xfId="14422"/>
    <cellStyle name="Comma 16" xfId="1443"/>
    <cellStyle name="Comma 16 2" xfId="12869"/>
    <cellStyle name="Comma 16 3" xfId="12178"/>
    <cellStyle name="Comma 16_Cashflow_Company only" xfId="14423"/>
    <cellStyle name="Comma 17" xfId="1444"/>
    <cellStyle name="Comma 17 2" xfId="11483"/>
    <cellStyle name="Comma 17 3" xfId="11743"/>
    <cellStyle name="Comma 17_Cashflow_Company only" xfId="14424"/>
    <cellStyle name="Comma 18" xfId="1445"/>
    <cellStyle name="Comma 18 2" xfId="12487"/>
    <cellStyle name="Comma 18 3" xfId="11727"/>
    <cellStyle name="Comma 18_Cashflow_Company only" xfId="14425"/>
    <cellStyle name="Comma 19" xfId="1446"/>
    <cellStyle name="Comma 19 2" xfId="12153"/>
    <cellStyle name="Comma 19 2 2" xfId="16128"/>
    <cellStyle name="Comma 19 2 3" xfId="15773"/>
    <cellStyle name="Comma 19 3" xfId="12459"/>
    <cellStyle name="Comma 19_Cashflow_Company only" xfId="14426"/>
    <cellStyle name="Comma 2" xfId="21"/>
    <cellStyle name="Comma 2 10" xfId="2498"/>
    <cellStyle name="Comma 2 10 2" xfId="10931"/>
    <cellStyle name="Comma 2 10_Cashflow_Company only" xfId="14427"/>
    <cellStyle name="Comma 2 11" xfId="1987"/>
    <cellStyle name="Comma 2 11 2" xfId="10932"/>
    <cellStyle name="Comma 2 11_Cashflow_Company only" xfId="14428"/>
    <cellStyle name="Comma 2 12" xfId="2583"/>
    <cellStyle name="Comma 2 12 2" xfId="10982"/>
    <cellStyle name="Comma 2 12_Cashflow_Company only" xfId="14429"/>
    <cellStyle name="Comma 2 13" xfId="6348"/>
    <cellStyle name="Comma 2 14" xfId="6349"/>
    <cellStyle name="Comma 2 15" xfId="6350"/>
    <cellStyle name="Comma 2 16" xfId="6351"/>
    <cellStyle name="Comma 2 17" xfId="6352"/>
    <cellStyle name="Comma 2 18" xfId="6353"/>
    <cellStyle name="Comma 2 19" xfId="6354"/>
    <cellStyle name="Comma 2 2" xfId="1447"/>
    <cellStyle name="Comma 2 2 10" xfId="6355"/>
    <cellStyle name="Comma 2 2 11" xfId="6356"/>
    <cellStyle name="Comma 2 2 12" xfId="6357"/>
    <cellStyle name="Comma 2 2 13" xfId="6358"/>
    <cellStyle name="Comma 2 2 14" xfId="6359"/>
    <cellStyle name="Comma 2 2 15" xfId="6360"/>
    <cellStyle name="Comma 2 2 16" xfId="6361"/>
    <cellStyle name="Comma 2 2 17" xfId="6362"/>
    <cellStyle name="Comma 2 2 18" xfId="6363"/>
    <cellStyle name="Comma 2 2 19" xfId="6364"/>
    <cellStyle name="Comma 2 2 2" xfId="2138"/>
    <cellStyle name="Comma 2 2 2 2" xfId="6365"/>
    <cellStyle name="Comma 2 2 2 3" xfId="9094"/>
    <cellStyle name="Comma 2 2 2_Aging AR Internet_30 Sep 10" xfId="9095"/>
    <cellStyle name="Comma 2 2 20" xfId="6366"/>
    <cellStyle name="Comma 2 2 21" xfId="6367"/>
    <cellStyle name="Comma 2 2 22" xfId="6368"/>
    <cellStyle name="Comma 2 2 23" xfId="7133"/>
    <cellStyle name="Comma 2 2 24" xfId="7342"/>
    <cellStyle name="Comma 2 2 25" xfId="15621"/>
    <cellStyle name="Comma 2 2 3" xfId="6369"/>
    <cellStyle name="Comma 2 2 4" xfId="6370"/>
    <cellStyle name="Comma 2 2 5" xfId="6371"/>
    <cellStyle name="Comma 2 2 6" xfId="6372"/>
    <cellStyle name="Comma 2 2 7" xfId="6373"/>
    <cellStyle name="Comma 2 2 8" xfId="6374"/>
    <cellStyle name="Comma 2 2 9" xfId="6375"/>
    <cellStyle name="Comma 2 2_Aging TTTI CO SS _Q32010" xfId="9096"/>
    <cellStyle name="Comma 2 20" xfId="6376"/>
    <cellStyle name="Comma 2 21" xfId="6377"/>
    <cellStyle name="Comma 2 22" xfId="6378"/>
    <cellStyle name="Comma 2 23" xfId="6379"/>
    <cellStyle name="Comma 2 24" xfId="7137"/>
    <cellStyle name="Comma 2 25" xfId="9097"/>
    <cellStyle name="Comma 2 26" xfId="7139"/>
    <cellStyle name="Comma 2 27" xfId="7140"/>
    <cellStyle name="Comma 2 28" xfId="13076"/>
    <cellStyle name="Comma 2 29" xfId="15889"/>
    <cellStyle name="Comma 2 3" xfId="1448"/>
    <cellStyle name="Comma 2 3 2" xfId="2212"/>
    <cellStyle name="Comma 2 3 2 2" xfId="12787"/>
    <cellStyle name="Comma 2 3 2_Cashflow_Company only" xfId="14431"/>
    <cellStyle name="Comma 2 3 3" xfId="10661"/>
    <cellStyle name="Comma 2 3 4" xfId="11385"/>
    <cellStyle name="Comma 2 3_Cashflow_Company only" xfId="14430"/>
    <cellStyle name="Comma 2 30" xfId="15926"/>
    <cellStyle name="Comma 2 31" xfId="16157"/>
    <cellStyle name="Comma 2 32" xfId="16049"/>
    <cellStyle name="Comma 2 33" xfId="15701"/>
    <cellStyle name="Comma 2 4" xfId="1449"/>
    <cellStyle name="Comma 2 4 2" xfId="9098"/>
    <cellStyle name="Comma 2 4 2 2" xfId="11237"/>
    <cellStyle name="Comma 2 4 2_Cashflow_Company only" xfId="14432"/>
    <cellStyle name="Comma 2 4 3" xfId="13024"/>
    <cellStyle name="Comma 2 4_Aging AR Internet at June2010" xfId="9099"/>
    <cellStyle name="Comma 2 5" xfId="1450"/>
    <cellStyle name="Comma 2 5 2" xfId="9100"/>
    <cellStyle name="Comma 2 5_Cashflow_Company only" xfId="14433"/>
    <cellStyle name="Comma 2 6" xfId="1451"/>
    <cellStyle name="Comma 2 6 2" xfId="10662"/>
    <cellStyle name="Comma 2 6_Cashflow_Company only" xfId="14434"/>
    <cellStyle name="Comma 2 7" xfId="2253"/>
    <cellStyle name="Comma 2 7 2" xfId="10885"/>
    <cellStyle name="Comma 2 7_Cashflow_Company only" xfId="14435"/>
    <cellStyle name="Comma 2 8" xfId="2479"/>
    <cellStyle name="Comma 2 8 2" xfId="10927"/>
    <cellStyle name="Comma 2 8_Cashflow_Company only" xfId="14436"/>
    <cellStyle name="Comma 2 9" xfId="2491"/>
    <cellStyle name="Comma 2 9 2" xfId="10928"/>
    <cellStyle name="Comma 2 9_Cashflow_Company only" xfId="14437"/>
    <cellStyle name="Comma 2_%hold JTS_YPP(TUK)" xfId="2318"/>
    <cellStyle name="Comma 20" xfId="1452"/>
    <cellStyle name="Comma 20 2" xfId="12912"/>
    <cellStyle name="Comma 20_Cashflow_Company only" xfId="14438"/>
    <cellStyle name="Comma 21" xfId="1453"/>
    <cellStyle name="Comma 21 2" xfId="12342"/>
    <cellStyle name="Comma 21_Cashflow_Company only" xfId="14439"/>
    <cellStyle name="Comma 22" xfId="1454"/>
    <cellStyle name="Comma 22 2" xfId="11932"/>
    <cellStyle name="Comma 22_Cashflow_Company only" xfId="14440"/>
    <cellStyle name="Comma 23" xfId="1455"/>
    <cellStyle name="Comma 23 2" xfId="12020"/>
    <cellStyle name="Comma 23_Cashflow_Company only" xfId="14441"/>
    <cellStyle name="Comma 24" xfId="1456"/>
    <cellStyle name="Comma 24 2" xfId="11383"/>
    <cellStyle name="Comma 24_Cashflow_Company only" xfId="14442"/>
    <cellStyle name="Comma 25" xfId="2254"/>
    <cellStyle name="Comma 25 2" xfId="10886"/>
    <cellStyle name="Comma 25 3" xfId="13036"/>
    <cellStyle name="Comma 25_Cashflow_Company only" xfId="14443"/>
    <cellStyle name="Comma 26" xfId="2169"/>
    <cellStyle name="Comma 26 2" xfId="10857"/>
    <cellStyle name="Comma 26 3" xfId="11960"/>
    <cellStyle name="Comma 26_Cashflow_Company only" xfId="14444"/>
    <cellStyle name="Comma 27" xfId="2485"/>
    <cellStyle name="Comma 27 2" xfId="11705"/>
    <cellStyle name="Comma 27_Cashflow_Company only" xfId="14445"/>
    <cellStyle name="Comma 28" xfId="2470"/>
    <cellStyle name="Comma 28 2" xfId="12852"/>
    <cellStyle name="Comma 28_Cashflow_Company only" xfId="14446"/>
    <cellStyle name="Comma 29" xfId="2187"/>
    <cellStyle name="Comma 3" xfId="24"/>
    <cellStyle name="Comma 3 10" xfId="2173"/>
    <cellStyle name="Comma 3 10 2" xfId="5393"/>
    <cellStyle name="Comma 3 10 2 2" xfId="13643"/>
    <cellStyle name="Comma 3 10 2_Cashflow_Company only" xfId="14448"/>
    <cellStyle name="Comma 3 10 3" xfId="5607"/>
    <cellStyle name="Comma 3 10 3 2" xfId="13844"/>
    <cellStyle name="Comma 3 10 3_Cashflow_Company only" xfId="14449"/>
    <cellStyle name="Comma 3 10 4" xfId="5098"/>
    <cellStyle name="Comma 3 10 4 2" xfId="13348"/>
    <cellStyle name="Comma 3 10 4_Cashflow_Company only" xfId="14450"/>
    <cellStyle name="Comma 3 10 5" xfId="10860"/>
    <cellStyle name="Comma 3 10 5 2" xfId="14043"/>
    <cellStyle name="Comma 3 10 5_Cashflow_Company only" xfId="14451"/>
    <cellStyle name="Comma 3 10 6" xfId="13152"/>
    <cellStyle name="Comma 3 10_Cashflow_Company only" xfId="14447"/>
    <cellStyle name="Comma 3 11" xfId="2287"/>
    <cellStyle name="Comma 3 11 2" xfId="10901"/>
    <cellStyle name="Comma 3 11_Cashflow_Company only" xfId="14452"/>
    <cellStyle name="Comma 3 12" xfId="2492"/>
    <cellStyle name="Comma 3 12 2" xfId="5745"/>
    <cellStyle name="Comma 3 12 2 2" xfId="13981"/>
    <cellStyle name="Comma 3 12 2_Cashflow_Company only" xfId="14454"/>
    <cellStyle name="Comma 3 12 3" xfId="5296"/>
    <cellStyle name="Comma 3 12 3 2" xfId="13546"/>
    <cellStyle name="Comma 3 12 3_Cashflow_Company only" xfId="14455"/>
    <cellStyle name="Comma 3 12 4" xfId="10929"/>
    <cellStyle name="Comma 3 12 4 2" xfId="14047"/>
    <cellStyle name="Comma 3 12 4_Cashflow_Company only" xfId="14456"/>
    <cellStyle name="Comma 3 12 5" xfId="13289"/>
    <cellStyle name="Comma 3 12_Cashflow_Company only" xfId="14453"/>
    <cellStyle name="Comma 3 13" xfId="1991"/>
    <cellStyle name="Comma 3 13 2" xfId="5535"/>
    <cellStyle name="Comma 3 13 2 2" xfId="13783"/>
    <cellStyle name="Comma 3 13 2_Cashflow_Company only" xfId="14458"/>
    <cellStyle name="Comma 3 13 3" xfId="10935"/>
    <cellStyle name="Comma 3 13 3 2" xfId="14050"/>
    <cellStyle name="Comma 3 13 3_Cashflow_Company only" xfId="14459"/>
    <cellStyle name="Comma 3 13 4" xfId="13340"/>
    <cellStyle name="Comma 3 13_Cashflow_Company only" xfId="14457"/>
    <cellStyle name="Comma 3 14" xfId="5097"/>
    <cellStyle name="Comma 3 14 2" xfId="10986"/>
    <cellStyle name="Comma 3 14 2 2" xfId="14052"/>
    <cellStyle name="Comma 3 14 2_Cashflow_Company only" xfId="14461"/>
    <cellStyle name="Comma 3 14 3" xfId="13347"/>
    <cellStyle name="Comma 3 14_Cashflow_Company only" xfId="14460"/>
    <cellStyle name="Comma 3 15" xfId="6380"/>
    <cellStyle name="Comma 3 16" xfId="6381"/>
    <cellStyle name="Comma 3 17" xfId="6382"/>
    <cellStyle name="Comma 3 18" xfId="6383"/>
    <cellStyle name="Comma 3 19" xfId="6384"/>
    <cellStyle name="Comma 3 2" xfId="1457"/>
    <cellStyle name="Comma 3 2 2" xfId="2263"/>
    <cellStyle name="Comma 3 2 2 2" xfId="12734"/>
    <cellStyle name="Comma 3 2 2_Cashflow_Company only" xfId="14463"/>
    <cellStyle name="Comma 3 2 3" xfId="9136"/>
    <cellStyle name="Comma 3 2 4" xfId="12723"/>
    <cellStyle name="Comma 3 2_Cashflow_Company only" xfId="14462"/>
    <cellStyle name="Comma 3 20" xfId="6385"/>
    <cellStyle name="Comma 3 21" xfId="6386"/>
    <cellStyle name="Comma 3 22" xfId="6387"/>
    <cellStyle name="Comma 3 23" xfId="6388"/>
    <cellStyle name="Comma 3 24" xfId="9101"/>
    <cellStyle name="Comma 3 25" xfId="13091"/>
    <cellStyle name="Comma 3 26" xfId="15596"/>
    <cellStyle name="Comma 3 26 2" xfId="15607"/>
    <cellStyle name="Comma 3 26 2 2" xfId="16206"/>
    <cellStyle name="Comma 3 26 2 3" xfId="15816"/>
    <cellStyle name="Comma 3 26 3" xfId="16199"/>
    <cellStyle name="Comma 3 26 4" xfId="15809"/>
    <cellStyle name="Comma 3 27" xfId="15682"/>
    <cellStyle name="Comma 3 27 2" xfId="16274"/>
    <cellStyle name="Comma 3 27 3" xfId="15882"/>
    <cellStyle name="Comma 3 3" xfId="1458"/>
    <cellStyle name="Comma 3 3 2" xfId="7136"/>
    <cellStyle name="Comma 3 3 3" xfId="11862"/>
    <cellStyle name="Comma 3 3_Cashflow_Company only" xfId="14464"/>
    <cellStyle name="Comma 3 4" xfId="1459"/>
    <cellStyle name="Comma 3 4 2" xfId="10663"/>
    <cellStyle name="Comma 3 4_Cashflow_Company only" xfId="14465"/>
    <cellStyle name="Comma 3 5" xfId="1460"/>
    <cellStyle name="Comma 3 5 2" xfId="10664"/>
    <cellStyle name="Comma 3 5_Cashflow_Company only" xfId="14466"/>
    <cellStyle name="Comma 3 6" xfId="1461"/>
    <cellStyle name="Comma 3 6 10" xfId="13092"/>
    <cellStyle name="Comma 3 6 2" xfId="1462"/>
    <cellStyle name="Comma 3 6 2 2" xfId="2375"/>
    <cellStyle name="Comma 3 6 2 2 2" xfId="5452"/>
    <cellStyle name="Comma 3 6 2 2 2 2" xfId="13702"/>
    <cellStyle name="Comma 3 6 2 2 2_Cashflow_Company only" xfId="14470"/>
    <cellStyle name="Comma 3 6 2 2 3" xfId="5667"/>
    <cellStyle name="Comma 3 6 2 2 3 2" xfId="13903"/>
    <cellStyle name="Comma 3 6 2 2 3_Cashflow_Company only" xfId="14471"/>
    <cellStyle name="Comma 3 6 2 2 4" xfId="5101"/>
    <cellStyle name="Comma 3 6 2 2 4 2" xfId="13351"/>
    <cellStyle name="Comma 3 6 2 2 4_Cashflow_Company only" xfId="14472"/>
    <cellStyle name="Comma 3 6 2 2 5" xfId="13211"/>
    <cellStyle name="Comma 3 6 2 2_Cashflow_Company only" xfId="14469"/>
    <cellStyle name="Comma 3 6 2 3" xfId="2413"/>
    <cellStyle name="Comma 3 6 2 3 2" xfId="5489"/>
    <cellStyle name="Comma 3 6 2 3 2 2" xfId="13739"/>
    <cellStyle name="Comma 3 6 2 3 2_Cashflow_Company only" xfId="14474"/>
    <cellStyle name="Comma 3 6 2 3 3" xfId="5704"/>
    <cellStyle name="Comma 3 6 2 3 3 2" xfId="13940"/>
    <cellStyle name="Comma 3 6 2 3 3_Cashflow_Company only" xfId="14475"/>
    <cellStyle name="Comma 3 6 2 3 4" xfId="5102"/>
    <cellStyle name="Comma 3 6 2 3 4 2" xfId="13352"/>
    <cellStyle name="Comma 3 6 2 3 4_Cashflow_Company only" xfId="14476"/>
    <cellStyle name="Comma 3 6 2 3 5" xfId="13248"/>
    <cellStyle name="Comma 3 6 2 3_Cashflow_Company only" xfId="14473"/>
    <cellStyle name="Comma 3 6 2 4" xfId="2448"/>
    <cellStyle name="Comma 3 6 2 4 2" xfId="5521"/>
    <cellStyle name="Comma 3 6 2 4 2 2" xfId="13771"/>
    <cellStyle name="Comma 3 6 2 4 2_Cashflow_Company only" xfId="14478"/>
    <cellStyle name="Comma 3 6 2 4 3" xfId="5736"/>
    <cellStyle name="Comma 3 6 2 4 3 2" xfId="13972"/>
    <cellStyle name="Comma 3 6 2 4 3_Cashflow_Company only" xfId="14479"/>
    <cellStyle name="Comma 3 6 2 4 4" xfId="5103"/>
    <cellStyle name="Comma 3 6 2 4 4 2" xfId="13353"/>
    <cellStyle name="Comma 3 6 2 4 4_Cashflow_Company only" xfId="14480"/>
    <cellStyle name="Comma 3 6 2 4 5" xfId="13280"/>
    <cellStyle name="Comma 3 6 2 4_Cashflow_Company only" xfId="14477"/>
    <cellStyle name="Comma 3 6 2 5" xfId="2534"/>
    <cellStyle name="Comma 3 6 2 5 2" xfId="5787"/>
    <cellStyle name="Comma 3 6 2 5 2 2" xfId="14024"/>
    <cellStyle name="Comma 3 6 2 5 2_Cashflow_Company only" xfId="14482"/>
    <cellStyle name="Comma 3 6 2 5 3" xfId="5297"/>
    <cellStyle name="Comma 3 6 2 5 3 2" xfId="13547"/>
    <cellStyle name="Comma 3 6 2 5 3_Cashflow_Company only" xfId="14483"/>
    <cellStyle name="Comma 3 6 2 5 4" xfId="13332"/>
    <cellStyle name="Comma 3 6 2 5_Cashflow_Company only" xfId="14481"/>
    <cellStyle name="Comma 3 6 2 6" xfId="5543"/>
    <cellStyle name="Comma 3 6 2 6 2" xfId="13785"/>
    <cellStyle name="Comma 3 6 2 6_Cashflow_Company only" xfId="14484"/>
    <cellStyle name="Comma 3 6 2 7" xfId="5100"/>
    <cellStyle name="Comma 3 6 2 7 2" xfId="13350"/>
    <cellStyle name="Comma 3 6 2 7_Cashflow_Company only" xfId="14485"/>
    <cellStyle name="Comma 3 6 2 8" xfId="13093"/>
    <cellStyle name="Comma 3 6 2_Cashflow_Company only" xfId="14468"/>
    <cellStyle name="Comma 3 6 3" xfId="2350"/>
    <cellStyle name="Comma 3 6 3 2" xfId="5427"/>
    <cellStyle name="Comma 3 6 3 2 2" xfId="13677"/>
    <cellStyle name="Comma 3 6 3 2_Cashflow_Company only" xfId="14487"/>
    <cellStyle name="Comma 3 6 3 3" xfId="5642"/>
    <cellStyle name="Comma 3 6 3 3 2" xfId="13878"/>
    <cellStyle name="Comma 3 6 3 3_Cashflow_Company only" xfId="14488"/>
    <cellStyle name="Comma 3 6 3 4" xfId="5104"/>
    <cellStyle name="Comma 3 6 3 4 2" xfId="13354"/>
    <cellStyle name="Comma 3 6 3 4_Cashflow_Company only" xfId="14489"/>
    <cellStyle name="Comma 3 6 3 5" xfId="13186"/>
    <cellStyle name="Comma 3 6 3_Cashflow_Company only" xfId="14486"/>
    <cellStyle name="Comma 3 6 4" xfId="2388"/>
    <cellStyle name="Comma 3 6 4 2" xfId="5464"/>
    <cellStyle name="Comma 3 6 4 2 2" xfId="13714"/>
    <cellStyle name="Comma 3 6 4 2_Cashflow_Company only" xfId="14491"/>
    <cellStyle name="Comma 3 6 4 3" xfId="5679"/>
    <cellStyle name="Comma 3 6 4 3 2" xfId="13915"/>
    <cellStyle name="Comma 3 6 4 3_Cashflow_Company only" xfId="14492"/>
    <cellStyle name="Comma 3 6 4 4" xfId="5105"/>
    <cellStyle name="Comma 3 6 4 4 2" xfId="13355"/>
    <cellStyle name="Comma 3 6 4 4_Cashflow_Company only" xfId="14493"/>
    <cellStyle name="Comma 3 6 4 5" xfId="13223"/>
    <cellStyle name="Comma 3 6 4_Cashflow_Company only" xfId="14490"/>
    <cellStyle name="Comma 3 6 5" xfId="2422"/>
    <cellStyle name="Comma 3 6 5 2" xfId="5496"/>
    <cellStyle name="Comma 3 6 5 2 2" xfId="13746"/>
    <cellStyle name="Comma 3 6 5 2_Cashflow_Company only" xfId="14495"/>
    <cellStyle name="Comma 3 6 5 3" xfId="5711"/>
    <cellStyle name="Comma 3 6 5 3 2" xfId="13947"/>
    <cellStyle name="Comma 3 6 5 3_Cashflow_Company only" xfId="14496"/>
    <cellStyle name="Comma 3 6 5 4" xfId="5106"/>
    <cellStyle name="Comma 3 6 5 4 2" xfId="13356"/>
    <cellStyle name="Comma 3 6 5 4_Cashflow_Company only" xfId="14497"/>
    <cellStyle name="Comma 3 6 5 5" xfId="13255"/>
    <cellStyle name="Comma 3 6 5_Cashflow_Company only" xfId="14494"/>
    <cellStyle name="Comma 3 6 6" xfId="2509"/>
    <cellStyle name="Comma 3 6 6 2" xfId="5762"/>
    <cellStyle name="Comma 3 6 6 2 2" xfId="13999"/>
    <cellStyle name="Comma 3 6 6 2_Cashflow_Company only" xfId="14499"/>
    <cellStyle name="Comma 3 6 6 3" xfId="5298"/>
    <cellStyle name="Comma 3 6 6 3 2" xfId="13548"/>
    <cellStyle name="Comma 3 6 6 3_Cashflow_Company only" xfId="14500"/>
    <cellStyle name="Comma 3 6 6 4" xfId="13307"/>
    <cellStyle name="Comma 3 6 6_Cashflow_Company only" xfId="14498"/>
    <cellStyle name="Comma 3 6 7" xfId="5542"/>
    <cellStyle name="Comma 3 6 7 2" xfId="13784"/>
    <cellStyle name="Comma 3 6 7_Cashflow_Company only" xfId="14501"/>
    <cellStyle name="Comma 3 6 8" xfId="5099"/>
    <cellStyle name="Comma 3 6 8 2" xfId="13349"/>
    <cellStyle name="Comma 3 6 8_Cashflow_Company only" xfId="14502"/>
    <cellStyle name="Comma 3 6 9" xfId="10665"/>
    <cellStyle name="Comma 3 6 9 2" xfId="14033"/>
    <cellStyle name="Comma 3 6 9_Cashflow_Company only" xfId="14503"/>
    <cellStyle name="Comma 3 6_Cashflow_Company only" xfId="14467"/>
    <cellStyle name="Comma 3 7" xfId="1463"/>
    <cellStyle name="Comma 3 7 2" xfId="2358"/>
    <cellStyle name="Comma 3 7 2 2" xfId="5435"/>
    <cellStyle name="Comma 3 7 2 2 2" xfId="13685"/>
    <cellStyle name="Comma 3 7 2 2_Cashflow_Company only" xfId="14506"/>
    <cellStyle name="Comma 3 7 2 3" xfId="5650"/>
    <cellStyle name="Comma 3 7 2 3 2" xfId="13886"/>
    <cellStyle name="Comma 3 7 2 3_Cashflow_Company only" xfId="14507"/>
    <cellStyle name="Comma 3 7 2 4" xfId="5108"/>
    <cellStyle name="Comma 3 7 2 4 2" xfId="13358"/>
    <cellStyle name="Comma 3 7 2 4_Cashflow_Company only" xfId="14508"/>
    <cellStyle name="Comma 3 7 2 5" xfId="13194"/>
    <cellStyle name="Comma 3 7 2_Cashflow_Company only" xfId="14505"/>
    <cellStyle name="Comma 3 7 3" xfId="2396"/>
    <cellStyle name="Comma 3 7 3 2" xfId="5472"/>
    <cellStyle name="Comma 3 7 3 2 2" xfId="13722"/>
    <cellStyle name="Comma 3 7 3 2_Cashflow_Company only" xfId="14510"/>
    <cellStyle name="Comma 3 7 3 3" xfId="5687"/>
    <cellStyle name="Comma 3 7 3 3 2" xfId="13923"/>
    <cellStyle name="Comma 3 7 3 3_Cashflow_Company only" xfId="14511"/>
    <cellStyle name="Comma 3 7 3 4" xfId="5109"/>
    <cellStyle name="Comma 3 7 3 4 2" xfId="13359"/>
    <cellStyle name="Comma 3 7 3 4_Cashflow_Company only" xfId="14512"/>
    <cellStyle name="Comma 3 7 3 5" xfId="13231"/>
    <cellStyle name="Comma 3 7 3_Cashflow_Company only" xfId="14509"/>
    <cellStyle name="Comma 3 7 4" xfId="2431"/>
    <cellStyle name="Comma 3 7 4 2" xfId="5504"/>
    <cellStyle name="Comma 3 7 4 2 2" xfId="13754"/>
    <cellStyle name="Comma 3 7 4 2_Cashflow_Company only" xfId="14514"/>
    <cellStyle name="Comma 3 7 4 3" xfId="5719"/>
    <cellStyle name="Comma 3 7 4 3 2" xfId="13955"/>
    <cellStyle name="Comma 3 7 4 3_Cashflow_Company only" xfId="14515"/>
    <cellStyle name="Comma 3 7 4 4" xfId="5110"/>
    <cellStyle name="Comma 3 7 4 4 2" xfId="13360"/>
    <cellStyle name="Comma 3 7 4 4_Cashflow_Company only" xfId="14516"/>
    <cellStyle name="Comma 3 7 4 5" xfId="13263"/>
    <cellStyle name="Comma 3 7 4_Cashflow_Company only" xfId="14513"/>
    <cellStyle name="Comma 3 7 5" xfId="2517"/>
    <cellStyle name="Comma 3 7 5 2" xfId="5770"/>
    <cellStyle name="Comma 3 7 5 2 2" xfId="14007"/>
    <cellStyle name="Comma 3 7 5 2_Cashflow_Company only" xfId="14518"/>
    <cellStyle name="Comma 3 7 5 3" xfId="5299"/>
    <cellStyle name="Comma 3 7 5 3 2" xfId="13549"/>
    <cellStyle name="Comma 3 7 5 3_Cashflow_Company only" xfId="14519"/>
    <cellStyle name="Comma 3 7 5 4" xfId="13315"/>
    <cellStyle name="Comma 3 7 5_Cashflow_Company only" xfId="14517"/>
    <cellStyle name="Comma 3 7 6" xfId="5544"/>
    <cellStyle name="Comma 3 7 6 2" xfId="13786"/>
    <cellStyle name="Comma 3 7 6_Cashflow_Company only" xfId="14520"/>
    <cellStyle name="Comma 3 7 7" xfId="5107"/>
    <cellStyle name="Comma 3 7 7 2" xfId="13357"/>
    <cellStyle name="Comma 3 7 7_Cashflow_Company only" xfId="14521"/>
    <cellStyle name="Comma 3 7 8" xfId="10666"/>
    <cellStyle name="Comma 3 7 8 2" xfId="14034"/>
    <cellStyle name="Comma 3 7 8_Cashflow_Company only" xfId="14522"/>
    <cellStyle name="Comma 3 7 9" xfId="13094"/>
    <cellStyle name="Comma 3 7_Cashflow_Company only" xfId="14504"/>
    <cellStyle name="Comma 3 8" xfId="2123"/>
    <cellStyle name="Comma 3 8 2" xfId="5378"/>
    <cellStyle name="Comma 3 8 2 2" xfId="13628"/>
    <cellStyle name="Comma 3 8 2_Cashflow_Company only" xfId="14524"/>
    <cellStyle name="Comma 3 8 3" xfId="5592"/>
    <cellStyle name="Comma 3 8 3 2" xfId="13829"/>
    <cellStyle name="Comma 3 8 3_Cashflow_Company only" xfId="14525"/>
    <cellStyle name="Comma 3 8 4" xfId="5111"/>
    <cellStyle name="Comma 3 8 4 2" xfId="13361"/>
    <cellStyle name="Comma 3 8 4_Cashflow_Company only" xfId="14526"/>
    <cellStyle name="Comma 3 8 5" xfId="10841"/>
    <cellStyle name="Comma 3 8 5 2" xfId="14041"/>
    <cellStyle name="Comma 3 8 5_Cashflow_Company only" xfId="14527"/>
    <cellStyle name="Comma 3 8 6" xfId="13137"/>
    <cellStyle name="Comma 3 8_Cashflow_Company only" xfId="14523"/>
    <cellStyle name="Comma 3 9" xfId="2304"/>
    <cellStyle name="Comma 3 9 2" xfId="5413"/>
    <cellStyle name="Comma 3 9 2 2" xfId="13663"/>
    <cellStyle name="Comma 3 9 2_Cashflow_Company only" xfId="14529"/>
    <cellStyle name="Comma 3 9 3" xfId="5628"/>
    <cellStyle name="Comma 3 9 3 2" xfId="13864"/>
    <cellStyle name="Comma 3 9 3_Cashflow_Company only" xfId="14530"/>
    <cellStyle name="Comma 3 9 4" xfId="5112"/>
    <cellStyle name="Comma 3 9 4 2" xfId="13362"/>
    <cellStyle name="Comma 3 9 4_Cashflow_Company only" xfId="14531"/>
    <cellStyle name="Comma 3 9 5" xfId="10909"/>
    <cellStyle name="Comma 3 9 5 2" xfId="14046"/>
    <cellStyle name="Comma 3 9 5_Cashflow_Company only" xfId="14532"/>
    <cellStyle name="Comma 3 9 6" xfId="13172"/>
    <cellStyle name="Comma 3 9_Cashflow_Company only" xfId="14528"/>
    <cellStyle name="Comma 3_Aging AR Internet at June2010" xfId="9102"/>
    <cellStyle name="Comma 30" xfId="1989"/>
    <cellStyle name="Comma 31" xfId="2122"/>
    <cellStyle name="Comma 32" xfId="2628"/>
    <cellStyle name="Comma 33" xfId="2560"/>
    <cellStyle name="Comma 34" xfId="2614"/>
    <cellStyle name="Comma 35" xfId="2576"/>
    <cellStyle name="Comma 36" xfId="2633"/>
    <cellStyle name="Comma 37" xfId="2641"/>
    <cellStyle name="Comma 38" xfId="2551"/>
    <cellStyle name="Comma 39" xfId="2649"/>
    <cellStyle name="Comma 4" xfId="25"/>
    <cellStyle name="Comma 4 10" xfId="2497"/>
    <cellStyle name="Comma 4 10 2" xfId="5751"/>
    <cellStyle name="Comma 4 10 2 2" xfId="13988"/>
    <cellStyle name="Comma 4 10 2_Cashflow_Company only" xfId="14534"/>
    <cellStyle name="Comma 4 10 3" xfId="5300"/>
    <cellStyle name="Comma 4 10 3 2" xfId="13550"/>
    <cellStyle name="Comma 4 10 3_Cashflow_Company only" xfId="14535"/>
    <cellStyle name="Comma 4 10 4" xfId="13296"/>
    <cellStyle name="Comma 4 10_Cashflow_Company only" xfId="14533"/>
    <cellStyle name="Comma 4 11" xfId="2076"/>
    <cellStyle name="Comma 4 11 2" xfId="5545"/>
    <cellStyle name="Comma 4 11 2 2" xfId="13787"/>
    <cellStyle name="Comma 4 11 2_Cashflow_Company only" xfId="14537"/>
    <cellStyle name="Comma 4 11 3" xfId="13341"/>
    <cellStyle name="Comma 4 11_Cashflow_Company only" xfId="14536"/>
    <cellStyle name="Comma 4 12" xfId="5113"/>
    <cellStyle name="Comma 4 12 2" xfId="13363"/>
    <cellStyle name="Comma 4 12_Cashflow_Company only" xfId="14538"/>
    <cellStyle name="Comma 4 13" xfId="10667"/>
    <cellStyle name="Comma 4 13 2" xfId="14035"/>
    <cellStyle name="Comma 4 13_Cashflow_Company only" xfId="14539"/>
    <cellStyle name="Comma 4 14" xfId="13095"/>
    <cellStyle name="Comma 4 2" xfId="1464"/>
    <cellStyle name="Comma 4 2 2" xfId="2211"/>
    <cellStyle name="Comma 4 2 3" xfId="11180"/>
    <cellStyle name="Comma 4 2_Cashflow_Company only" xfId="14540"/>
    <cellStyle name="Comma 4 3" xfId="1465"/>
    <cellStyle name="Comma 4 3 10" xfId="13096"/>
    <cellStyle name="Comma 4 3 2" xfId="1466"/>
    <cellStyle name="Comma 4 3 2 2" xfId="2376"/>
    <cellStyle name="Comma 4 3 2 2 2" xfId="5453"/>
    <cellStyle name="Comma 4 3 2 2 2 2" xfId="13703"/>
    <cellStyle name="Comma 4 3 2 2 2_Cashflow_Company only" xfId="14544"/>
    <cellStyle name="Comma 4 3 2 2 3" xfId="5668"/>
    <cellStyle name="Comma 4 3 2 2 3 2" xfId="13904"/>
    <cellStyle name="Comma 4 3 2 2 3_Cashflow_Company only" xfId="14545"/>
    <cellStyle name="Comma 4 3 2 2 4" xfId="5116"/>
    <cellStyle name="Comma 4 3 2 2 4 2" xfId="13366"/>
    <cellStyle name="Comma 4 3 2 2 4_Cashflow_Company only" xfId="14546"/>
    <cellStyle name="Comma 4 3 2 2 5" xfId="13212"/>
    <cellStyle name="Comma 4 3 2 2_Cashflow_Company only" xfId="14543"/>
    <cellStyle name="Comma 4 3 2 3" xfId="2414"/>
    <cellStyle name="Comma 4 3 2 3 2" xfId="5490"/>
    <cellStyle name="Comma 4 3 2 3 2 2" xfId="13740"/>
    <cellStyle name="Comma 4 3 2 3 2_Cashflow_Company only" xfId="14548"/>
    <cellStyle name="Comma 4 3 2 3 3" xfId="5705"/>
    <cellStyle name="Comma 4 3 2 3 3 2" xfId="13941"/>
    <cellStyle name="Comma 4 3 2 3 3_Cashflow_Company only" xfId="14549"/>
    <cellStyle name="Comma 4 3 2 3 4" xfId="5117"/>
    <cellStyle name="Comma 4 3 2 3 4 2" xfId="13367"/>
    <cellStyle name="Comma 4 3 2 3 4_Cashflow_Company only" xfId="14550"/>
    <cellStyle name="Comma 4 3 2 3 5" xfId="13249"/>
    <cellStyle name="Comma 4 3 2 3_Cashflow_Company only" xfId="14547"/>
    <cellStyle name="Comma 4 3 2 4" xfId="2449"/>
    <cellStyle name="Comma 4 3 2 4 2" xfId="5522"/>
    <cellStyle name="Comma 4 3 2 4 2 2" xfId="13772"/>
    <cellStyle name="Comma 4 3 2 4 2_Cashflow_Company only" xfId="14552"/>
    <cellStyle name="Comma 4 3 2 4 3" xfId="5737"/>
    <cellStyle name="Comma 4 3 2 4 3 2" xfId="13973"/>
    <cellStyle name="Comma 4 3 2 4 3_Cashflow_Company only" xfId="14553"/>
    <cellStyle name="Comma 4 3 2 4 4" xfId="5118"/>
    <cellStyle name="Comma 4 3 2 4 4 2" xfId="13368"/>
    <cellStyle name="Comma 4 3 2 4 4_Cashflow_Company only" xfId="14554"/>
    <cellStyle name="Comma 4 3 2 4 5" xfId="13281"/>
    <cellStyle name="Comma 4 3 2 4_Cashflow_Company only" xfId="14551"/>
    <cellStyle name="Comma 4 3 2 5" xfId="2535"/>
    <cellStyle name="Comma 4 3 2 5 2" xfId="5788"/>
    <cellStyle name="Comma 4 3 2 5 2 2" xfId="14025"/>
    <cellStyle name="Comma 4 3 2 5 2_Cashflow_Company only" xfId="14556"/>
    <cellStyle name="Comma 4 3 2 5 3" xfId="5301"/>
    <cellStyle name="Comma 4 3 2 5 3 2" xfId="13551"/>
    <cellStyle name="Comma 4 3 2 5 3_Cashflow_Company only" xfId="14557"/>
    <cellStyle name="Comma 4 3 2 5 4" xfId="13333"/>
    <cellStyle name="Comma 4 3 2 5_Cashflow_Company only" xfId="14555"/>
    <cellStyle name="Comma 4 3 2 6" xfId="5547"/>
    <cellStyle name="Comma 4 3 2 6 2" xfId="13789"/>
    <cellStyle name="Comma 4 3 2 6_Cashflow_Company only" xfId="14558"/>
    <cellStyle name="Comma 4 3 2 7" xfId="5115"/>
    <cellStyle name="Comma 4 3 2 7 2" xfId="13365"/>
    <cellStyle name="Comma 4 3 2 7_Cashflow_Company only" xfId="14559"/>
    <cellStyle name="Comma 4 3 2 8" xfId="13097"/>
    <cellStyle name="Comma 4 3 2_Cashflow_Company only" xfId="14542"/>
    <cellStyle name="Comma 4 3 3" xfId="2351"/>
    <cellStyle name="Comma 4 3 3 2" xfId="5428"/>
    <cellStyle name="Comma 4 3 3 2 2" xfId="13678"/>
    <cellStyle name="Comma 4 3 3 2_Cashflow_Company only" xfId="14561"/>
    <cellStyle name="Comma 4 3 3 3" xfId="5643"/>
    <cellStyle name="Comma 4 3 3 3 2" xfId="13879"/>
    <cellStyle name="Comma 4 3 3 3_Cashflow_Company only" xfId="14562"/>
    <cellStyle name="Comma 4 3 3 4" xfId="5119"/>
    <cellStyle name="Comma 4 3 3 4 2" xfId="13369"/>
    <cellStyle name="Comma 4 3 3 4_Cashflow_Company only" xfId="14563"/>
    <cellStyle name="Comma 4 3 3 5" xfId="13187"/>
    <cellStyle name="Comma 4 3 3_Cashflow_Company only" xfId="14560"/>
    <cellStyle name="Comma 4 3 4" xfId="2389"/>
    <cellStyle name="Comma 4 3 4 2" xfId="5465"/>
    <cellStyle name="Comma 4 3 4 2 2" xfId="13715"/>
    <cellStyle name="Comma 4 3 4 2_Cashflow_Company only" xfId="14565"/>
    <cellStyle name="Comma 4 3 4 3" xfId="5680"/>
    <cellStyle name="Comma 4 3 4 3 2" xfId="13916"/>
    <cellStyle name="Comma 4 3 4 3_Cashflow_Company only" xfId="14566"/>
    <cellStyle name="Comma 4 3 4 4" xfId="5120"/>
    <cellStyle name="Comma 4 3 4 4 2" xfId="13370"/>
    <cellStyle name="Comma 4 3 4 4_Cashflow_Company only" xfId="14567"/>
    <cellStyle name="Comma 4 3 4 5" xfId="13224"/>
    <cellStyle name="Comma 4 3 4_Cashflow_Company only" xfId="14564"/>
    <cellStyle name="Comma 4 3 5" xfId="2423"/>
    <cellStyle name="Comma 4 3 5 2" xfId="5497"/>
    <cellStyle name="Comma 4 3 5 2 2" xfId="13747"/>
    <cellStyle name="Comma 4 3 5 2_Cashflow_Company only" xfId="14569"/>
    <cellStyle name="Comma 4 3 5 3" xfId="5712"/>
    <cellStyle name="Comma 4 3 5 3 2" xfId="13948"/>
    <cellStyle name="Comma 4 3 5 3_Cashflow_Company only" xfId="14570"/>
    <cellStyle name="Comma 4 3 5 4" xfId="5121"/>
    <cellStyle name="Comma 4 3 5 4 2" xfId="13371"/>
    <cellStyle name="Comma 4 3 5 4_Cashflow_Company only" xfId="14571"/>
    <cellStyle name="Comma 4 3 5 5" xfId="13256"/>
    <cellStyle name="Comma 4 3 5_Cashflow_Company only" xfId="14568"/>
    <cellStyle name="Comma 4 3 6" xfId="2510"/>
    <cellStyle name="Comma 4 3 6 2" xfId="5763"/>
    <cellStyle name="Comma 4 3 6 2 2" xfId="14000"/>
    <cellStyle name="Comma 4 3 6 2_Cashflow_Company only" xfId="14573"/>
    <cellStyle name="Comma 4 3 6 3" xfId="5302"/>
    <cellStyle name="Comma 4 3 6 3 2" xfId="13552"/>
    <cellStyle name="Comma 4 3 6 3_Cashflow_Company only" xfId="14574"/>
    <cellStyle name="Comma 4 3 6 4" xfId="13308"/>
    <cellStyle name="Comma 4 3 6_Cashflow_Company only" xfId="14572"/>
    <cellStyle name="Comma 4 3 7" xfId="5546"/>
    <cellStyle name="Comma 4 3 7 2" xfId="13788"/>
    <cellStyle name="Comma 4 3 7_Cashflow_Company only" xfId="14575"/>
    <cellStyle name="Comma 4 3 8" xfId="5114"/>
    <cellStyle name="Comma 4 3 8 2" xfId="13364"/>
    <cellStyle name="Comma 4 3 8_Cashflow_Company only" xfId="14576"/>
    <cellStyle name="Comma 4 3 9" xfId="11686"/>
    <cellStyle name="Comma 4 3_Cashflow_Company only" xfId="14541"/>
    <cellStyle name="Comma 4 4" xfId="1467"/>
    <cellStyle name="Comma 4 4 2" xfId="2359"/>
    <cellStyle name="Comma 4 4 2 2" xfId="5436"/>
    <cellStyle name="Comma 4 4 2 2 2" xfId="13686"/>
    <cellStyle name="Comma 4 4 2 2_Cashflow_Company only" xfId="14579"/>
    <cellStyle name="Comma 4 4 2 3" xfId="5651"/>
    <cellStyle name="Comma 4 4 2 3 2" xfId="13887"/>
    <cellStyle name="Comma 4 4 2 3_Cashflow_Company only" xfId="14580"/>
    <cellStyle name="Comma 4 4 2 4" xfId="5123"/>
    <cellStyle name="Comma 4 4 2 4 2" xfId="13373"/>
    <cellStyle name="Comma 4 4 2 4_Cashflow_Company only" xfId="14581"/>
    <cellStyle name="Comma 4 4 2 5" xfId="13195"/>
    <cellStyle name="Comma 4 4 2_Cashflow_Company only" xfId="14578"/>
    <cellStyle name="Comma 4 4 3" xfId="2397"/>
    <cellStyle name="Comma 4 4 3 2" xfId="5473"/>
    <cellStyle name="Comma 4 4 3 2 2" xfId="13723"/>
    <cellStyle name="Comma 4 4 3 2_Cashflow_Company only" xfId="14583"/>
    <cellStyle name="Comma 4 4 3 3" xfId="5688"/>
    <cellStyle name="Comma 4 4 3 3 2" xfId="13924"/>
    <cellStyle name="Comma 4 4 3 3_Cashflow_Company only" xfId="14584"/>
    <cellStyle name="Comma 4 4 3 4" xfId="5124"/>
    <cellStyle name="Comma 4 4 3 4 2" xfId="13374"/>
    <cellStyle name="Comma 4 4 3 4_Cashflow_Company only" xfId="14585"/>
    <cellStyle name="Comma 4 4 3 5" xfId="13232"/>
    <cellStyle name="Comma 4 4 3_Cashflow_Company only" xfId="14582"/>
    <cellStyle name="Comma 4 4 4" xfId="2432"/>
    <cellStyle name="Comma 4 4 4 2" xfId="5505"/>
    <cellStyle name="Comma 4 4 4 2 2" xfId="13755"/>
    <cellStyle name="Comma 4 4 4 2_Cashflow_Company only" xfId="14587"/>
    <cellStyle name="Comma 4 4 4 3" xfId="5720"/>
    <cellStyle name="Comma 4 4 4 3 2" xfId="13956"/>
    <cellStyle name="Comma 4 4 4 3_Cashflow_Company only" xfId="14588"/>
    <cellStyle name="Comma 4 4 4 4" xfId="5125"/>
    <cellStyle name="Comma 4 4 4 4 2" xfId="13375"/>
    <cellStyle name="Comma 4 4 4 4_Cashflow_Company only" xfId="14589"/>
    <cellStyle name="Comma 4 4 4 5" xfId="13264"/>
    <cellStyle name="Comma 4 4 4_Cashflow_Company only" xfId="14586"/>
    <cellStyle name="Comma 4 4 5" xfId="2518"/>
    <cellStyle name="Comma 4 4 5 2" xfId="5771"/>
    <cellStyle name="Comma 4 4 5 2 2" xfId="14008"/>
    <cellStyle name="Comma 4 4 5 2_Cashflow_Company only" xfId="14591"/>
    <cellStyle name="Comma 4 4 5 3" xfId="5303"/>
    <cellStyle name="Comma 4 4 5 3 2" xfId="13553"/>
    <cellStyle name="Comma 4 4 5 3_Cashflow_Company only" xfId="14592"/>
    <cellStyle name="Comma 4 4 5 4" xfId="13316"/>
    <cellStyle name="Comma 4 4 5_Cashflow_Company only" xfId="14590"/>
    <cellStyle name="Comma 4 4 6" xfId="5548"/>
    <cellStyle name="Comma 4 4 6 2" xfId="13790"/>
    <cellStyle name="Comma 4 4 6_Cashflow_Company only" xfId="14593"/>
    <cellStyle name="Comma 4 4 7" xfId="5122"/>
    <cellStyle name="Comma 4 4 7 2" xfId="13372"/>
    <cellStyle name="Comma 4 4 7_Cashflow_Company only" xfId="14594"/>
    <cellStyle name="Comma 4 4 8" xfId="11419"/>
    <cellStyle name="Comma 4 4 9" xfId="13098"/>
    <cellStyle name="Comma 4 4_Cashflow_Company only" xfId="14577"/>
    <cellStyle name="Comma 4 5" xfId="2124"/>
    <cellStyle name="Comma 4 5 2" xfId="5379"/>
    <cellStyle name="Comma 4 5 2 2" xfId="13629"/>
    <cellStyle name="Comma 4 5 2_Cashflow_Company only" xfId="14596"/>
    <cellStyle name="Comma 4 5 3" xfId="5593"/>
    <cellStyle name="Comma 4 5 3 2" xfId="13830"/>
    <cellStyle name="Comma 4 5 3_Cashflow_Company only" xfId="14597"/>
    <cellStyle name="Comma 4 5 4" xfId="5126"/>
    <cellStyle name="Comma 4 5 4 2" xfId="13376"/>
    <cellStyle name="Comma 4 5 4_Cashflow_Company only" xfId="14598"/>
    <cellStyle name="Comma 4 5 5" xfId="11223"/>
    <cellStyle name="Comma 4 5 6" xfId="13138"/>
    <cellStyle name="Comma 4 5_Cashflow_Company only" xfId="14595"/>
    <cellStyle name="Comma 4 6" xfId="2279"/>
    <cellStyle name="Comma 4 6 2" xfId="5409"/>
    <cellStyle name="Comma 4 6 2 2" xfId="13659"/>
    <cellStyle name="Comma 4 6 2_Cashflow_Company only" xfId="14600"/>
    <cellStyle name="Comma 4 6 3" xfId="5624"/>
    <cellStyle name="Comma 4 6 3 2" xfId="13860"/>
    <cellStyle name="Comma 4 6 3_Cashflow_Company only" xfId="14601"/>
    <cellStyle name="Comma 4 6 4" xfId="5127"/>
    <cellStyle name="Comma 4 6 4 2" xfId="13377"/>
    <cellStyle name="Comma 4 6 4_Cashflow_Company only" xfId="14602"/>
    <cellStyle name="Comma 4 6 5" xfId="11389"/>
    <cellStyle name="Comma 4 6 6" xfId="13168"/>
    <cellStyle name="Comma 4 6_Cashflow_Company only" xfId="14599"/>
    <cellStyle name="Comma 4 7" xfId="2174"/>
    <cellStyle name="Comma 4 7 2" xfId="5394"/>
    <cellStyle name="Comma 4 7 2 2" xfId="13644"/>
    <cellStyle name="Comma 4 7 2_Cashflow_Company only" xfId="14604"/>
    <cellStyle name="Comma 4 7 3" xfId="5608"/>
    <cellStyle name="Comma 4 7 3 2" xfId="13845"/>
    <cellStyle name="Comma 4 7 3_Cashflow_Company only" xfId="14605"/>
    <cellStyle name="Comma 4 7 4" xfId="5128"/>
    <cellStyle name="Comma 4 7 4 2" xfId="13378"/>
    <cellStyle name="Comma 4 7 4_Cashflow_Company only" xfId="14606"/>
    <cellStyle name="Comma 4 7 5" xfId="13153"/>
    <cellStyle name="Comma 4 7_Cashflow_Company only" xfId="14603"/>
    <cellStyle name="Comma 4 8" xfId="2137"/>
    <cellStyle name="Comma 4 9" xfId="2493"/>
    <cellStyle name="Comma 4 9 2" xfId="5746"/>
    <cellStyle name="Comma 4 9 2 2" xfId="13982"/>
    <cellStyle name="Comma 4 9 2_Cashflow_Company only" xfId="14608"/>
    <cellStyle name="Comma 4 9 3" xfId="5304"/>
    <cellStyle name="Comma 4 9 3 2" xfId="13554"/>
    <cellStyle name="Comma 4 9 3_Cashflow_Company only" xfId="14609"/>
    <cellStyle name="Comma 4 9 4" xfId="13290"/>
    <cellStyle name="Comma 4 9_Cashflow_Company only" xfId="14607"/>
    <cellStyle name="Comma 4_BS (T)" xfId="5808"/>
    <cellStyle name="Comma 40" xfId="2544"/>
    <cellStyle name="Comma 41" xfId="2636"/>
    <cellStyle name="Comma 42" xfId="2556"/>
    <cellStyle name="Comma 43" xfId="2648"/>
    <cellStyle name="Comma 44" xfId="2546"/>
    <cellStyle name="Comma 45" xfId="2620"/>
    <cellStyle name="Comma 46" xfId="2571"/>
    <cellStyle name="Comma 47" xfId="2075"/>
    <cellStyle name="Comma 48" xfId="2657"/>
    <cellStyle name="Comma 49" xfId="2658"/>
    <cellStyle name="Comma 5" xfId="1468"/>
    <cellStyle name="Comma 5 2" xfId="2288"/>
    <cellStyle name="Comma 5 2 2" xfId="11527"/>
    <cellStyle name="Comma 5 2 3" xfId="10845"/>
    <cellStyle name="Comma 5 2 4" xfId="15670"/>
    <cellStyle name="Comma 5 2 4 2" xfId="16266"/>
    <cellStyle name="Comma 5 2 4 3" xfId="15876"/>
    <cellStyle name="Comma 5 2_Cashflow_Company only" xfId="14610"/>
    <cellStyle name="Comma 5 3" xfId="2317"/>
    <cellStyle name="Comma 5 3 2" xfId="11304"/>
    <cellStyle name="Comma 5 3_Cashflow_Company only" xfId="14611"/>
    <cellStyle name="Comma 5 4" xfId="10668"/>
    <cellStyle name="Comma 5 5" xfId="12336"/>
    <cellStyle name="Comma 5_%hold JTS_YPP(TUK)" xfId="2262"/>
    <cellStyle name="Comma 50" xfId="2031"/>
    <cellStyle name="Comma 51" xfId="2643"/>
    <cellStyle name="Comma 52" xfId="2629"/>
    <cellStyle name="Comma 53" xfId="2608"/>
    <cellStyle name="Comma 53 2" xfId="5530"/>
    <cellStyle name="Comma 53_Cashflow_Company only" xfId="14612"/>
    <cellStyle name="Comma 54" xfId="2656"/>
    <cellStyle name="Comma 54 2" xfId="5531"/>
    <cellStyle name="Comma 54_Cashflow_Company only" xfId="14613"/>
    <cellStyle name="Comma 55" xfId="2625"/>
    <cellStyle name="Comma 55 2" xfId="5591"/>
    <cellStyle name="Comma 55_Cashflow_Company only" xfId="14614"/>
    <cellStyle name="Comma 56" xfId="2543"/>
    <cellStyle name="Comma 56 2" xfId="5539"/>
    <cellStyle name="Comma 56_Cashflow_Company only" xfId="14615"/>
    <cellStyle name="Comma 57" xfId="2612"/>
    <cellStyle name="Comma 57 2" xfId="5549"/>
    <cellStyle name="Comma 57_Cashflow_Company only" xfId="14616"/>
    <cellStyle name="Comma 58" xfId="4965"/>
    <cellStyle name="Comma 58 2" xfId="5540"/>
    <cellStyle name="Comma 58_Cashflow_Company only" xfId="14617"/>
    <cellStyle name="Comma 59" xfId="5541"/>
    <cellStyle name="Comma 6" xfId="1469"/>
    <cellStyle name="Comma 6 2" xfId="2246"/>
    <cellStyle name="Comma 6 2 2" xfId="11815"/>
    <cellStyle name="Comma 6 2 3" xfId="15637"/>
    <cellStyle name="Comma 6 2 3 2" xfId="16234"/>
    <cellStyle name="Comma 6 2 3 3" xfId="15844"/>
    <cellStyle name="Comma 6 2_Cashflow_Company only" xfId="14619"/>
    <cellStyle name="Comma 6 3" xfId="12894"/>
    <cellStyle name="Comma 6 4" xfId="15613"/>
    <cellStyle name="Comma 6 4 2" xfId="16212"/>
    <cellStyle name="Comma 6 4 3" xfId="15822"/>
    <cellStyle name="Comma 6_Cashflow_Company only" xfId="14618"/>
    <cellStyle name="Comma 60" xfId="5538"/>
    <cellStyle name="Comma 61" xfId="5536"/>
    <cellStyle name="Comma 62" xfId="5551"/>
    <cellStyle name="Comma 63" xfId="5795"/>
    <cellStyle name="Comma 64" xfId="5614"/>
    <cellStyle name="Comma 65" xfId="5537"/>
    <cellStyle name="Comma 66" xfId="5550"/>
    <cellStyle name="Comma 67" xfId="5794"/>
    <cellStyle name="Comma 68" xfId="5572"/>
    <cellStyle name="Comma 69" xfId="5096"/>
    <cellStyle name="Comma 69 2" xfId="13346"/>
    <cellStyle name="Comma 69_Cashflow_Company only" xfId="14620"/>
    <cellStyle name="Comma 7" xfId="1470"/>
    <cellStyle name="Comma 7 2" xfId="2146"/>
    <cellStyle name="Comma 7 2 2" xfId="12134"/>
    <cellStyle name="Comma 7 2_Cashflow_Company only" xfId="14622"/>
    <cellStyle name="Comma 7 3" xfId="10670"/>
    <cellStyle name="Comma 7 4" xfId="15617"/>
    <cellStyle name="Comma 7 4 2" xfId="16215"/>
    <cellStyle name="Comma 7 4 3" xfId="15825"/>
    <cellStyle name="Comma 7_Cashflow_Company only" xfId="14621"/>
    <cellStyle name="Comma 70" xfId="11140"/>
    <cellStyle name="Comma 71" xfId="12920"/>
    <cellStyle name="Comma 72" xfId="10883"/>
    <cellStyle name="Comma 73" xfId="12025"/>
    <cellStyle name="Comma 74" xfId="12271"/>
    <cellStyle name="Comma 75" xfId="11585"/>
    <cellStyle name="Comma 76" xfId="12622"/>
    <cellStyle name="Comma 77" xfId="11315"/>
    <cellStyle name="Comma 78" xfId="12846"/>
    <cellStyle name="Comma 79" xfId="10649"/>
    <cellStyle name="Comma 8" xfId="1471"/>
    <cellStyle name="Comma 8 2" xfId="2136"/>
    <cellStyle name="Comma 8 2 2" xfId="11224"/>
    <cellStyle name="Comma 8 2_Cashflow_Company only" xfId="14624"/>
    <cellStyle name="Comma 8 3" xfId="12130"/>
    <cellStyle name="Comma 8 4" xfId="15633"/>
    <cellStyle name="Comma 8 4 2" xfId="16230"/>
    <cellStyle name="Comma 8 4 3" xfId="15840"/>
    <cellStyle name="Comma 8_Cashflow_Company only" xfId="14623"/>
    <cellStyle name="Comma 80" xfId="12096"/>
    <cellStyle name="Comma 81" xfId="11721"/>
    <cellStyle name="Comma 82" xfId="11906"/>
    <cellStyle name="Comma 83" xfId="11794"/>
    <cellStyle name="Comma 84" xfId="12175"/>
    <cellStyle name="Comma 85" xfId="11671"/>
    <cellStyle name="Comma 86" xfId="12250"/>
    <cellStyle name="Comma 87" xfId="11602"/>
    <cellStyle name="Comma 88" xfId="12583"/>
    <cellStyle name="Comma 89" xfId="11344"/>
    <cellStyle name="Comma 9" xfId="1472"/>
    <cellStyle name="Comma 9 2" xfId="2168"/>
    <cellStyle name="Comma 9 2 2" xfId="13033"/>
    <cellStyle name="Comma 9 2_Cashflow_Company only" xfId="14626"/>
    <cellStyle name="Comma 9 3" xfId="12495"/>
    <cellStyle name="Comma 9_Cashflow_Company only" xfId="14625"/>
    <cellStyle name="Comma 90" xfId="12665"/>
    <cellStyle name="Comma 91" xfId="11277"/>
    <cellStyle name="Comma 92" xfId="12677"/>
    <cellStyle name="Comma 93" xfId="11264"/>
    <cellStyle name="Comma 94" xfId="11946"/>
    <cellStyle name="Comma 95" xfId="12480"/>
    <cellStyle name="Comma 96" xfId="12444"/>
    <cellStyle name="Comma 97" xfId="11454"/>
    <cellStyle name="Comma 98" xfId="12243"/>
    <cellStyle name="Comma 99" xfId="11608"/>
    <cellStyle name="comma zerodec" xfId="1"/>
    <cellStyle name="comma zerodec 10" xfId="6389"/>
    <cellStyle name="comma zerodec 11" xfId="6390"/>
    <cellStyle name="comma zerodec 12" xfId="6391"/>
    <cellStyle name="comma zerodec 13" xfId="6392"/>
    <cellStyle name="comma zerodec 14" xfId="6393"/>
    <cellStyle name="comma zerodec 15" xfId="6394"/>
    <cellStyle name="comma zerodec 16" xfId="6395"/>
    <cellStyle name="comma zerodec 17" xfId="6396"/>
    <cellStyle name="comma zerodec 18" xfId="6397"/>
    <cellStyle name="comma zerodec 19" xfId="6398"/>
    <cellStyle name="comma zerodec 2" xfId="1473"/>
    <cellStyle name="comma zerodec 2 10" xfId="6399"/>
    <cellStyle name="comma zerodec 2 11" xfId="6400"/>
    <cellStyle name="comma zerodec 2 12" xfId="6401"/>
    <cellStyle name="comma zerodec 2 13" xfId="6402"/>
    <cellStyle name="comma zerodec 2 14" xfId="6403"/>
    <cellStyle name="comma zerodec 2 15" xfId="6404"/>
    <cellStyle name="comma zerodec 2 16" xfId="6405"/>
    <cellStyle name="comma zerodec 2 17" xfId="6406"/>
    <cellStyle name="comma zerodec 2 18" xfId="6407"/>
    <cellStyle name="comma zerodec 2 19" xfId="6408"/>
    <cellStyle name="comma zerodec 2 2" xfId="1474"/>
    <cellStyle name="comma zerodec 2 20" xfId="6409"/>
    <cellStyle name="comma zerodec 2 21" xfId="6410"/>
    <cellStyle name="comma zerodec 2 22" xfId="6411"/>
    <cellStyle name="comma zerodec 2 3" xfId="1475"/>
    <cellStyle name="comma zerodec 2 3 2" xfId="10672"/>
    <cellStyle name="comma zerodec 2 3_Cashflow_Company only" xfId="14628"/>
    <cellStyle name="comma zerodec 2 4" xfId="6412"/>
    <cellStyle name="comma zerodec 2 5" xfId="6413"/>
    <cellStyle name="comma zerodec 2 6" xfId="6414"/>
    <cellStyle name="comma zerodec 2 7" xfId="6415"/>
    <cellStyle name="comma zerodec 2 8" xfId="6416"/>
    <cellStyle name="comma zerodec 2 9" xfId="6417"/>
    <cellStyle name="comma zerodec 2_Cashflow_Company only" xfId="14627"/>
    <cellStyle name="comma zerodec 20" xfId="6418"/>
    <cellStyle name="comma zerodec 21" xfId="6419"/>
    <cellStyle name="comma zerodec 22" xfId="6420"/>
    <cellStyle name="comma zerodec 23" xfId="6421"/>
    <cellStyle name="comma zerodec 24" xfId="6422"/>
    <cellStyle name="comma zerodec 25" xfId="6423"/>
    <cellStyle name="comma zerodec 26" xfId="6424"/>
    <cellStyle name="comma zerodec 27" xfId="6425"/>
    <cellStyle name="comma zerodec 28" xfId="6426"/>
    <cellStyle name="comma zerodec 29" xfId="6427"/>
    <cellStyle name="comma zerodec 3" xfId="1476"/>
    <cellStyle name="comma zerodec 3 2" xfId="2167"/>
    <cellStyle name="comma zerodec 3 3" xfId="10673"/>
    <cellStyle name="comma zerodec 3_Cashflow_Company only" xfId="14629"/>
    <cellStyle name="comma zerodec 30" xfId="6428"/>
    <cellStyle name="comma zerodec 31" xfId="6429"/>
    <cellStyle name="comma zerodec 32" xfId="6430"/>
    <cellStyle name="comma zerodec 4" xfId="1477"/>
    <cellStyle name="comma zerodec 5" xfId="2077"/>
    <cellStyle name="comma zerodec 5 2" xfId="10956"/>
    <cellStyle name="comma zerodec 5_Cashflow_Company only" xfId="14630"/>
    <cellStyle name="comma zerodec 6" xfId="6431"/>
    <cellStyle name="comma zerodec 7" xfId="6432"/>
    <cellStyle name="comma zerodec 8" xfId="6433"/>
    <cellStyle name="comma zerodec 9" xfId="6434"/>
    <cellStyle name="comma zerodec_ JI-cost2013" xfId="5809"/>
    <cellStyle name="Comma,0" xfId="9103"/>
    <cellStyle name="Comma,1" xfId="9104"/>
    <cellStyle name="Comma,2" xfId="9105"/>
    <cellStyle name="Comma0 - Modelo1" xfId="11219"/>
    <cellStyle name="Comma0 - Style1" xfId="12374"/>
    <cellStyle name="Comma1 - Modelo2" xfId="12969"/>
    <cellStyle name="Comma1 - Style2" xfId="11744"/>
    <cellStyle name="Credit" xfId="1478"/>
    <cellStyle name="Credit subtotal" xfId="1479"/>
    <cellStyle name="Credit subtotal 2" xfId="1939"/>
    <cellStyle name="Credit subtotal 3" xfId="15712"/>
    <cellStyle name="Credit Total" xfId="1480"/>
    <cellStyle name="Credit_(2)Sum of cash&amp;cash equivalent" xfId="1481"/>
    <cellStyle name="Currencx [0]_Sheet1_rev_oall" xfId="4963"/>
    <cellStyle name="Currency [00]" xfId="1482"/>
    <cellStyle name="Currency [00] 2" xfId="1483"/>
    <cellStyle name="Currency [00] 3" xfId="1484"/>
    <cellStyle name="Currency [00]_Cashflow_Company only" xfId="14631"/>
    <cellStyle name="Currency 10" xfId="15591"/>
    <cellStyle name="Currency 10 2" xfId="16197"/>
    <cellStyle name="Currency 10 3" xfId="15807"/>
    <cellStyle name="Currency 11" xfId="15603"/>
    <cellStyle name="Currency 11 2" xfId="16203"/>
    <cellStyle name="Currency 11 3" xfId="15813"/>
    <cellStyle name="Currency 12" xfId="15612"/>
    <cellStyle name="Currency 12 2" xfId="16211"/>
    <cellStyle name="Currency 12 3" xfId="15821"/>
    <cellStyle name="Currency 13" xfId="15627"/>
    <cellStyle name="Currency 13 2" xfId="16224"/>
    <cellStyle name="Currency 13 3" xfId="15834"/>
    <cellStyle name="Currency 14" xfId="15649"/>
    <cellStyle name="Currency 14 2" xfId="16245"/>
    <cellStyle name="Currency 14 3" xfId="15855"/>
    <cellStyle name="Currency 2" xfId="2135"/>
    <cellStyle name="Currency 2 2" xfId="10846"/>
    <cellStyle name="Currency 2 2 2" xfId="10785"/>
    <cellStyle name="Currency 2 2_Cashflow_Company only" xfId="14633"/>
    <cellStyle name="Currency 2_Cashflow_Company only" xfId="14632"/>
    <cellStyle name="Currency 3" xfId="2210"/>
    <cellStyle name="Currency 4" xfId="2646"/>
    <cellStyle name="Currency 5" xfId="2647"/>
    <cellStyle name="Currency 6" xfId="2567"/>
    <cellStyle name="Currency 7" xfId="11513"/>
    <cellStyle name="Currency 8" xfId="15582"/>
    <cellStyle name="Currency 8 2" xfId="16189"/>
    <cellStyle name="Currency 8 3" xfId="15799"/>
    <cellStyle name="Currency 9" xfId="15588"/>
    <cellStyle name="Currency 9 2" xfId="16194"/>
    <cellStyle name="Currency 9 3" xfId="15804"/>
    <cellStyle name="Currency,0" xfId="9106"/>
    <cellStyle name="Currency,2" xfId="9107"/>
    <cellStyle name="Currency1" xfId="2"/>
    <cellStyle name="Currency1 10" xfId="6435"/>
    <cellStyle name="Currency1 11" xfId="6436"/>
    <cellStyle name="Currency1 12" xfId="6437"/>
    <cellStyle name="Currency1 13" xfId="6438"/>
    <cellStyle name="Currency1 14" xfId="6439"/>
    <cellStyle name="Currency1 15" xfId="6440"/>
    <cellStyle name="Currency1 16" xfId="6441"/>
    <cellStyle name="Currency1 17" xfId="6442"/>
    <cellStyle name="Currency1 18" xfId="6443"/>
    <cellStyle name="Currency1 19" xfId="6444"/>
    <cellStyle name="Currency1 2" xfId="1485"/>
    <cellStyle name="Currency1 2 2" xfId="2233"/>
    <cellStyle name="Currency1 2 3" xfId="10679"/>
    <cellStyle name="Currency1 2_Cashflow_Company only" xfId="14634"/>
    <cellStyle name="Currency1 20" xfId="6445"/>
    <cellStyle name="Currency1 21" xfId="6446"/>
    <cellStyle name="Currency1 22" xfId="6447"/>
    <cellStyle name="Currency1 23" xfId="6448"/>
    <cellStyle name="Currency1 24" xfId="6449"/>
    <cellStyle name="Currency1 25" xfId="6450"/>
    <cellStyle name="Currency1 26" xfId="6451"/>
    <cellStyle name="Currency1 27" xfId="6452"/>
    <cellStyle name="Currency1 28" xfId="6453"/>
    <cellStyle name="Currency1 29" xfId="6454"/>
    <cellStyle name="Currency1 3" xfId="6455"/>
    <cellStyle name="Currency1 30" xfId="6456"/>
    <cellStyle name="Currency1 31" xfId="6457"/>
    <cellStyle name="Currency1 4" xfId="6458"/>
    <cellStyle name="Currency1 5" xfId="6459"/>
    <cellStyle name="Currency1 6" xfId="6460"/>
    <cellStyle name="Currency1 7" xfId="6461"/>
    <cellStyle name="Currency1 8" xfId="6462"/>
    <cellStyle name="Currency1 9" xfId="6463"/>
    <cellStyle name="Currency1_ JI-cost2013" xfId="5810"/>
    <cellStyle name="Date" xfId="1486"/>
    <cellStyle name="Date 2" xfId="1487"/>
    <cellStyle name="Date 3" xfId="1488"/>
    <cellStyle name="Date 4" xfId="10680"/>
    <cellStyle name="Date Short" xfId="1489"/>
    <cellStyle name="Date Short 2" xfId="1490"/>
    <cellStyle name="Date Short 3" xfId="1491"/>
    <cellStyle name="Date Short_Cashflow_Company only" xfId="14635"/>
    <cellStyle name="Date_%hold JTS_YPP(TUK)" xfId="2232"/>
    <cellStyle name="Debit" xfId="1492"/>
    <cellStyle name="Debit subtotal" xfId="1493"/>
    <cellStyle name="Debit subtotal 2" xfId="1940"/>
    <cellStyle name="Debit subtotal 3" xfId="15713"/>
    <cellStyle name="Debit Total" xfId="1494"/>
    <cellStyle name="Debit_(2)Sum of cash&amp;cash equivalent" xfId="1495"/>
    <cellStyle name="Dezimal [0]_Referenzkonfigurationen; Vergult 14.7" xfId="1496"/>
    <cellStyle name="Dezimal_Referenzkonfigurationen; Vergult 14.7" xfId="1497"/>
    <cellStyle name="Dia" xfId="11191"/>
    <cellStyle name="Dollar (zero dec)" xfId="3"/>
    <cellStyle name="Dollar (zero dec) 10" xfId="6464"/>
    <cellStyle name="Dollar (zero dec) 11" xfId="6465"/>
    <cellStyle name="Dollar (zero dec) 12" xfId="6466"/>
    <cellStyle name="Dollar (zero dec) 13" xfId="6467"/>
    <cellStyle name="Dollar (zero dec) 14" xfId="6468"/>
    <cellStyle name="Dollar (zero dec) 15" xfId="6469"/>
    <cellStyle name="Dollar (zero dec) 16" xfId="6470"/>
    <cellStyle name="Dollar (zero dec) 17" xfId="6471"/>
    <cellStyle name="Dollar (zero dec) 18" xfId="6472"/>
    <cellStyle name="Dollar (zero dec) 19" xfId="6473"/>
    <cellStyle name="Dollar (zero dec) 2" xfId="1498"/>
    <cellStyle name="Dollar (zero dec) 2 2" xfId="2157"/>
    <cellStyle name="Dollar (zero dec) 2 3" xfId="10686"/>
    <cellStyle name="Dollar (zero dec) 2_Cashflow_Company only" xfId="14636"/>
    <cellStyle name="Dollar (zero dec) 20" xfId="6474"/>
    <cellStyle name="Dollar (zero dec) 21" xfId="6475"/>
    <cellStyle name="Dollar (zero dec) 22" xfId="6476"/>
    <cellStyle name="Dollar (zero dec) 23" xfId="6477"/>
    <cellStyle name="Dollar (zero dec) 24" xfId="6478"/>
    <cellStyle name="Dollar (zero dec) 25" xfId="6479"/>
    <cellStyle name="Dollar (zero dec) 26" xfId="6480"/>
    <cellStyle name="Dollar (zero dec) 27" xfId="6481"/>
    <cellStyle name="Dollar (zero dec) 28" xfId="6482"/>
    <cellStyle name="Dollar (zero dec) 29" xfId="6483"/>
    <cellStyle name="Dollar (zero dec) 3" xfId="6484"/>
    <cellStyle name="Dollar (zero dec) 30" xfId="6485"/>
    <cellStyle name="Dollar (zero dec) 31" xfId="6486"/>
    <cellStyle name="Dollar (zero dec) 4" xfId="6487"/>
    <cellStyle name="Dollar (zero dec) 5" xfId="6488"/>
    <cellStyle name="Dollar (zero dec) 6" xfId="6489"/>
    <cellStyle name="Dollar (zero dec) 7" xfId="6490"/>
    <cellStyle name="Dollar (zero dec) 8" xfId="6491"/>
    <cellStyle name="Dollar (zero dec) 9" xfId="6492"/>
    <cellStyle name="Dollar (zero dec)_ JI-cost2013" xfId="5811"/>
    <cellStyle name="Dollars" xfId="1499"/>
    <cellStyle name="Dollars 2" xfId="1500"/>
    <cellStyle name="Dollars 3" xfId="1501"/>
    <cellStyle name="Dollars 4" xfId="2078"/>
    <cellStyle name="Dollars_Cashflow_Company only" xfId="14637"/>
    <cellStyle name="E&amp;Y House" xfId="1502"/>
    <cellStyle name="E&amp;Y House 2" xfId="1503"/>
    <cellStyle name="E&amp;Y House 2 2" xfId="2079"/>
    <cellStyle name="E&amp;Y House 2 2 2" xfId="9108"/>
    <cellStyle name="E&amp;Y House 2 2_Cashflow_Company only" xfId="14640"/>
    <cellStyle name="E&amp;Y House 2 3" xfId="10688"/>
    <cellStyle name="E&amp;Y House 2 4" xfId="12783"/>
    <cellStyle name="E&amp;Y House 2 5" xfId="1984"/>
    <cellStyle name="E&amp;Y House 2_Cashflow_Company only" xfId="14639"/>
    <cellStyle name="E&amp;Y House 3" xfId="1504"/>
    <cellStyle name="E&amp;Y House 4" xfId="1505"/>
    <cellStyle name="E&amp;Y House 5" xfId="10687"/>
    <cellStyle name="E&amp;Y House_Cashflow_Company only" xfId="14638"/>
    <cellStyle name="Emphasis 1" xfId="9109"/>
    <cellStyle name="Emphasis 2" xfId="9110"/>
    <cellStyle name="Emphasis 3" xfId="9111"/>
    <cellStyle name="Encabez1" xfId="11712"/>
    <cellStyle name="Encabez2" xfId="12832"/>
    <cellStyle name="En-t?te 1" xfId="1506"/>
    <cellStyle name="En-t?te 1 10" xfId="6493"/>
    <cellStyle name="En-t?te 1 11" xfId="6494"/>
    <cellStyle name="En-t?te 1 12" xfId="6495"/>
    <cellStyle name="En-t?te 1 13" xfId="6496"/>
    <cellStyle name="En-t?te 1 14" xfId="6497"/>
    <cellStyle name="En-t?te 1 15" xfId="6498"/>
    <cellStyle name="En-t?te 1 16" xfId="6499"/>
    <cellStyle name="En-t?te 1 17" xfId="6500"/>
    <cellStyle name="En-t?te 1 18" xfId="6501"/>
    <cellStyle name="En-t?te 1 19" xfId="6502"/>
    <cellStyle name="En-t?te 1 2" xfId="2347"/>
    <cellStyle name="En-t?te 1 2 2" xfId="10924"/>
    <cellStyle name="En-t?te 1 2 3" xfId="12914"/>
    <cellStyle name="En-t?te 1 2_Cashflow_Company only" xfId="14641"/>
    <cellStyle name="En-t?te 1 20" xfId="6503"/>
    <cellStyle name="En-t?te 1 21" xfId="6504"/>
    <cellStyle name="En-t?te 1 22" xfId="6505"/>
    <cellStyle name="En-t?te 1 23" xfId="6506"/>
    <cellStyle name="En-t?te 1 24" xfId="10689"/>
    <cellStyle name="En-t?te 1 3" xfId="2080"/>
    <cellStyle name="En-t?te 1 3 2" xfId="10957"/>
    <cellStyle name="En-t?te 1 3_Cashflow_Company only" xfId="14642"/>
    <cellStyle name="En-t?te 1 4" xfId="6507"/>
    <cellStyle name="En-t?te 1 5" xfId="6508"/>
    <cellStyle name="En-t?te 1 6" xfId="6509"/>
    <cellStyle name="En-t?te 1 7" xfId="6510"/>
    <cellStyle name="En-t?te 1 8" xfId="6511"/>
    <cellStyle name="En-t?te 1 9" xfId="6512"/>
    <cellStyle name="En-t?te 1_(12) Detail cash flow" xfId="10463"/>
    <cellStyle name="En-t?te 2" xfId="1507"/>
    <cellStyle name="En-t?te 2 10" xfId="6513"/>
    <cellStyle name="En-t?te 2 11" xfId="6514"/>
    <cellStyle name="En-t?te 2 12" xfId="6515"/>
    <cellStyle name="En-t?te 2 13" xfId="6516"/>
    <cellStyle name="En-t?te 2 14" xfId="6517"/>
    <cellStyle name="En-t?te 2 15" xfId="6518"/>
    <cellStyle name="En-t?te 2 16" xfId="6519"/>
    <cellStyle name="En-t?te 2 17" xfId="6520"/>
    <cellStyle name="En-t?te 2 18" xfId="6521"/>
    <cellStyle name="En-t?te 2 19" xfId="6522"/>
    <cellStyle name="En-t?te 2 2" xfId="2144"/>
    <cellStyle name="En-t?te 2 2 2" xfId="10850"/>
    <cellStyle name="En-t?te 2 2 3" xfId="12829"/>
    <cellStyle name="En-t?te 2 2_Cashflow_Company only" xfId="14643"/>
    <cellStyle name="En-t?te 2 20" xfId="6523"/>
    <cellStyle name="En-t?te 2 21" xfId="6524"/>
    <cellStyle name="En-t?te 2 22" xfId="6525"/>
    <cellStyle name="En-t?te 2 23" xfId="6526"/>
    <cellStyle name="En-t?te 2 24" xfId="10690"/>
    <cellStyle name="En-t?te 2 3" xfId="2081"/>
    <cellStyle name="En-t?te 2 3 2" xfId="10958"/>
    <cellStyle name="En-t?te 2 3_Cashflow_Company only" xfId="14644"/>
    <cellStyle name="En-t?te 2 4" xfId="6527"/>
    <cellStyle name="En-t?te 2 5" xfId="6528"/>
    <cellStyle name="En-t?te 2 6" xfId="6529"/>
    <cellStyle name="En-t?te 2 7" xfId="6530"/>
    <cellStyle name="En-t?te 2 8" xfId="6531"/>
    <cellStyle name="En-t?te 2 9" xfId="6532"/>
    <cellStyle name="En-t?te 2_(12) Detail cash flow" xfId="10464"/>
    <cellStyle name="Enter Currency (0)" xfId="1508"/>
    <cellStyle name="Enter Currency (0) 2" xfId="1509"/>
    <cellStyle name="Enter Currency (0) 3" xfId="1510"/>
    <cellStyle name="Enter Currency (0)_Cashflow_Company only" xfId="14645"/>
    <cellStyle name="Enter Currency (2)" xfId="1511"/>
    <cellStyle name="Enter Currency (2) 2" xfId="1512"/>
    <cellStyle name="Enter Currency (2) 3" xfId="1513"/>
    <cellStyle name="Enter Currency (2)_Cashflow_Company only" xfId="14646"/>
    <cellStyle name="Enter Units (0)" xfId="1514"/>
    <cellStyle name="Enter Units (0) 2" xfId="1515"/>
    <cellStyle name="Enter Units (0) 3" xfId="1516"/>
    <cellStyle name="Enter Units (0)_Cashflow_Company only" xfId="14647"/>
    <cellStyle name="Enter Units (1)" xfId="1517"/>
    <cellStyle name="Enter Units (1) 2" xfId="1518"/>
    <cellStyle name="Enter Units (1) 3" xfId="1519"/>
    <cellStyle name="Enter Units (1)_Cashflow_Company only" xfId="14648"/>
    <cellStyle name="Enter Units (2)" xfId="1520"/>
    <cellStyle name="Enter Units (2) 2" xfId="1521"/>
    <cellStyle name="Enter Units (2) 3" xfId="1522"/>
    <cellStyle name="Enter Units (2)_Cashflow_Company only" xfId="14649"/>
    <cellStyle name="En-tête 1" xfId="1523"/>
    <cellStyle name="En-tête 1 10" xfId="6533"/>
    <cellStyle name="En-tête 1 11" xfId="6534"/>
    <cellStyle name="En-tête 1 12" xfId="6535"/>
    <cellStyle name="En-tête 1 13" xfId="6536"/>
    <cellStyle name="En-tête 1 14" xfId="6537"/>
    <cellStyle name="En-tête 1 15" xfId="6538"/>
    <cellStyle name="En-tête 1 16" xfId="6539"/>
    <cellStyle name="En-tête 1 17" xfId="6540"/>
    <cellStyle name="En-tête 1 18" xfId="6541"/>
    <cellStyle name="En-tête 1 19" xfId="6542"/>
    <cellStyle name="En-tête 1 2" xfId="2330"/>
    <cellStyle name="En-tête 1 2 2" xfId="10919"/>
    <cellStyle name="En-tête 1 2 3" xfId="11466"/>
    <cellStyle name="En-tête 1 2_Cashflow_Company only" xfId="14650"/>
    <cellStyle name="En-tête 1 20" xfId="6543"/>
    <cellStyle name="En-tête 1 21" xfId="6544"/>
    <cellStyle name="En-tête 1 22" xfId="6545"/>
    <cellStyle name="En-tête 1 23" xfId="6546"/>
    <cellStyle name="En-tête 1 24" xfId="10694"/>
    <cellStyle name="En-tête 1 3" xfId="2082"/>
    <cellStyle name="En-tête 1 3 2" xfId="10959"/>
    <cellStyle name="En-tête 1 3_Cashflow_Company only" xfId="14651"/>
    <cellStyle name="En-tête 1 4" xfId="6547"/>
    <cellStyle name="En-tête 1 5" xfId="6548"/>
    <cellStyle name="En-tête 1 6" xfId="6549"/>
    <cellStyle name="En-tête 1 7" xfId="6550"/>
    <cellStyle name="En-tête 1 8" xfId="6551"/>
    <cellStyle name="En-tête 1 9" xfId="6552"/>
    <cellStyle name="En-tête 1_(12) Detail cash flow" xfId="10465"/>
    <cellStyle name="En-tête 2" xfId="1524"/>
    <cellStyle name="En-tête 2 10" xfId="6553"/>
    <cellStyle name="En-tête 2 11" xfId="6554"/>
    <cellStyle name="En-tête 2 12" xfId="6555"/>
    <cellStyle name="En-tête 2 13" xfId="6556"/>
    <cellStyle name="En-tête 2 14" xfId="6557"/>
    <cellStyle name="En-tête 2 15" xfId="6558"/>
    <cellStyle name="En-tête 2 16" xfId="6559"/>
    <cellStyle name="En-tête 2 17" xfId="6560"/>
    <cellStyle name="En-tête 2 18" xfId="6561"/>
    <cellStyle name="En-tête 2 19" xfId="6562"/>
    <cellStyle name="En-tête 2 2" xfId="2289"/>
    <cellStyle name="En-tête 2 2 2" xfId="10902"/>
    <cellStyle name="En-tête 2 2 3" xfId="12455"/>
    <cellStyle name="En-tête 2 2_Cashflow_Company only" xfId="14652"/>
    <cellStyle name="En-tête 2 20" xfId="6563"/>
    <cellStyle name="En-tête 2 21" xfId="6564"/>
    <cellStyle name="En-tête 2 22" xfId="6565"/>
    <cellStyle name="En-tête 2 23" xfId="6566"/>
    <cellStyle name="En-tête 2 24" xfId="10695"/>
    <cellStyle name="En-tête 2 3" xfId="2083"/>
    <cellStyle name="En-tête 2 3 2" xfId="10960"/>
    <cellStyle name="En-tête 2 3_Cashflow_Company only" xfId="14653"/>
    <cellStyle name="En-tête 2 4" xfId="6567"/>
    <cellStyle name="En-tête 2 5" xfId="6568"/>
    <cellStyle name="En-tête 2 6" xfId="6569"/>
    <cellStyle name="En-tête 2 7" xfId="6570"/>
    <cellStyle name="En-tête 2 8" xfId="6571"/>
    <cellStyle name="En-tête 2 9" xfId="6572"/>
    <cellStyle name="En-tête 2_(12) Detail cash flow" xfId="10466"/>
    <cellStyle name="entry box" xfId="1525"/>
    <cellStyle name="entry box 2" xfId="10696"/>
    <cellStyle name="entry box 2 2" xfId="16105"/>
    <cellStyle name="entry box 2 3" xfId="15760"/>
    <cellStyle name="entry box 3" xfId="15891"/>
    <cellStyle name="entry box 4" xfId="15702"/>
    <cellStyle name="entry box_Cashflow_Company only" xfId="14654"/>
    <cellStyle name="En-t๊te 1" xfId="1526"/>
    <cellStyle name="En-t๊te 1 10" xfId="6573"/>
    <cellStyle name="En-t๊te 1 11" xfId="6574"/>
    <cellStyle name="En-t๊te 1 12" xfId="6575"/>
    <cellStyle name="En-t๊te 1 13" xfId="6576"/>
    <cellStyle name="En-t๊te 1 14" xfId="6577"/>
    <cellStyle name="En-t๊te 1 15" xfId="6578"/>
    <cellStyle name="En-t๊te 1 16" xfId="6579"/>
    <cellStyle name="En-t๊te 1 17" xfId="6580"/>
    <cellStyle name="En-t๊te 1 18" xfId="6581"/>
    <cellStyle name="En-t๊te 1 19" xfId="6582"/>
    <cellStyle name="En-t๊te 1 2" xfId="2158"/>
    <cellStyle name="En-t๊te 1 2 2" xfId="10854"/>
    <cellStyle name="En-t๊te 1 2 3" xfId="11574"/>
    <cellStyle name="En-t๊te 1 2_Cashflow_Company only" xfId="14655"/>
    <cellStyle name="En-t๊te 1 20" xfId="6583"/>
    <cellStyle name="En-t๊te 1 21" xfId="6584"/>
    <cellStyle name="En-t๊te 1 22" xfId="6585"/>
    <cellStyle name="En-t๊te 1 23" xfId="6586"/>
    <cellStyle name="En-t๊te 1 24" xfId="10697"/>
    <cellStyle name="En-t๊te 1 3" xfId="2084"/>
    <cellStyle name="En-t๊te 1 3 2" xfId="10961"/>
    <cellStyle name="En-t๊te 1 3_Cashflow_Company only" xfId="14656"/>
    <cellStyle name="En-t๊te 1 4" xfId="6587"/>
    <cellStyle name="En-t๊te 1 5" xfId="6588"/>
    <cellStyle name="En-t๊te 1 6" xfId="6589"/>
    <cellStyle name="En-t๊te 1 7" xfId="6590"/>
    <cellStyle name="En-t๊te 1 8" xfId="6591"/>
    <cellStyle name="En-t๊te 1 9" xfId="6592"/>
    <cellStyle name="En-t๊te 1_(12) Detail cash flow" xfId="10467"/>
    <cellStyle name="En-t๊te 2" xfId="1527"/>
    <cellStyle name="En-t๊te 2 10" xfId="6593"/>
    <cellStyle name="En-t๊te 2 11" xfId="6594"/>
    <cellStyle name="En-t๊te 2 12" xfId="6595"/>
    <cellStyle name="En-t๊te 2 13" xfId="6596"/>
    <cellStyle name="En-t๊te 2 14" xfId="6597"/>
    <cellStyle name="En-t๊te 2 15" xfId="6598"/>
    <cellStyle name="En-t๊te 2 16" xfId="6599"/>
    <cellStyle name="En-t๊te 2 17" xfId="6600"/>
    <cellStyle name="En-t๊te 2 18" xfId="6601"/>
    <cellStyle name="En-t๊te 2 19" xfId="6602"/>
    <cellStyle name="En-t๊te 2 2" xfId="2236"/>
    <cellStyle name="En-t๊te 2 2 2" xfId="10882"/>
    <cellStyle name="En-t๊te 2 2 3" xfId="11439"/>
    <cellStyle name="En-t๊te 2 2_Cashflow_Company only" xfId="14657"/>
    <cellStyle name="En-t๊te 2 20" xfId="6603"/>
    <cellStyle name="En-t๊te 2 21" xfId="6604"/>
    <cellStyle name="En-t๊te 2 22" xfId="6605"/>
    <cellStyle name="En-t๊te 2 23" xfId="6606"/>
    <cellStyle name="En-t๊te 2 24" xfId="10698"/>
    <cellStyle name="En-t๊te 2 3" xfId="2085"/>
    <cellStyle name="En-t๊te 2 3 2" xfId="10962"/>
    <cellStyle name="En-t๊te 2 3_Cashflow_Company only" xfId="14658"/>
    <cellStyle name="En-t๊te 2 4" xfId="6607"/>
    <cellStyle name="En-t๊te 2 5" xfId="6608"/>
    <cellStyle name="En-t๊te 2 6" xfId="6609"/>
    <cellStyle name="En-t๊te 2 7" xfId="6610"/>
    <cellStyle name="En-t๊te 2 8" xfId="6611"/>
    <cellStyle name="En-t๊te 2 9" xfId="6612"/>
    <cellStyle name="En-t๊te 2_(12) Detail cash flow" xfId="10468"/>
    <cellStyle name="Euro" xfId="1528"/>
    <cellStyle name="Euro 10" xfId="1529"/>
    <cellStyle name="Euro 10 2" xfId="10700"/>
    <cellStyle name="Euro 10_Cashflow_Company only" xfId="14659"/>
    <cellStyle name="Euro 11" xfId="2345"/>
    <cellStyle name="Euro 11 2" xfId="10923"/>
    <cellStyle name="Euro 11_Cashflow_Company only" xfId="14660"/>
    <cellStyle name="Euro 12" xfId="6613"/>
    <cellStyle name="Euro 13" xfId="6614"/>
    <cellStyle name="Euro 14" xfId="6615"/>
    <cellStyle name="Euro 15" xfId="6616"/>
    <cellStyle name="Euro 16" xfId="6617"/>
    <cellStyle name="Euro 17" xfId="6618"/>
    <cellStyle name="Euro 18" xfId="6619"/>
    <cellStyle name="Euro 19" xfId="6620"/>
    <cellStyle name="Euro 2" xfId="1530"/>
    <cellStyle name="Euro 2 2" xfId="10701"/>
    <cellStyle name="Euro 2_Cashflow_Company only" xfId="14661"/>
    <cellStyle name="Euro 20" xfId="6621"/>
    <cellStyle name="Euro 21" xfId="6622"/>
    <cellStyle name="Euro 22" xfId="6623"/>
    <cellStyle name="Euro 23" xfId="6624"/>
    <cellStyle name="Euro 24" xfId="10699"/>
    <cellStyle name="Euro 3" xfId="1531"/>
    <cellStyle name="Euro 3 2" xfId="10702"/>
    <cellStyle name="Euro 3_Cashflow_Company only" xfId="14662"/>
    <cellStyle name="Euro 4" xfId="1532"/>
    <cellStyle name="Euro 4 2" xfId="10703"/>
    <cellStyle name="Euro 4_Cashflow_Company only" xfId="14663"/>
    <cellStyle name="Euro 5" xfId="1533"/>
    <cellStyle name="Euro 5 2" xfId="10704"/>
    <cellStyle name="Euro 5_Cashflow_Company only" xfId="14664"/>
    <cellStyle name="Euro 6" xfId="1534"/>
    <cellStyle name="Euro 6 2" xfId="10705"/>
    <cellStyle name="Euro 6_Cashflow_Company only" xfId="14665"/>
    <cellStyle name="Euro 7" xfId="1535"/>
    <cellStyle name="Euro 7 2" xfId="10706"/>
    <cellStyle name="Euro 7_Cashflow_Company only" xfId="14666"/>
    <cellStyle name="Euro 8" xfId="1536"/>
    <cellStyle name="Euro 8 2" xfId="10707"/>
    <cellStyle name="Euro 8_Cashflow_Company only" xfId="14667"/>
    <cellStyle name="Euro 9" xfId="1537"/>
    <cellStyle name="Euro 9 2" xfId="10708"/>
    <cellStyle name="Euro 9_Cashflow_Company only" xfId="14668"/>
    <cellStyle name="Euro_(2)Sum of cash&amp;cash equivalent" xfId="1538"/>
    <cellStyle name="Excel Built-in Normal" xfId="1539"/>
    <cellStyle name="explanation" xfId="1540"/>
    <cellStyle name="explanation 10" xfId="6625"/>
    <cellStyle name="explanation 11" xfId="6626"/>
    <cellStyle name="explanation 12" xfId="6627"/>
    <cellStyle name="explanation 13" xfId="6628"/>
    <cellStyle name="explanation 14" xfId="6629"/>
    <cellStyle name="explanation 15" xfId="6630"/>
    <cellStyle name="explanation 16" xfId="6631"/>
    <cellStyle name="explanation 17" xfId="6632"/>
    <cellStyle name="explanation 18" xfId="6633"/>
    <cellStyle name="explanation 19" xfId="6634"/>
    <cellStyle name="explanation 2" xfId="2261"/>
    <cellStyle name="explanation 2 2" xfId="10890"/>
    <cellStyle name="explanation 2 3" xfId="11283"/>
    <cellStyle name="explanation 2_Cashflow_Company only" xfId="14669"/>
    <cellStyle name="explanation 20" xfId="6635"/>
    <cellStyle name="explanation 21" xfId="6636"/>
    <cellStyle name="explanation 22" xfId="6637"/>
    <cellStyle name="explanation 23" xfId="6638"/>
    <cellStyle name="explanation 24" xfId="10709"/>
    <cellStyle name="explanation 3" xfId="2086"/>
    <cellStyle name="explanation 3 2" xfId="10963"/>
    <cellStyle name="explanation 3_Cashflow_Company only" xfId="14670"/>
    <cellStyle name="explanation 4" xfId="6639"/>
    <cellStyle name="explanation 5" xfId="6640"/>
    <cellStyle name="explanation 6" xfId="6641"/>
    <cellStyle name="explanation 7" xfId="6642"/>
    <cellStyle name="explanation 8" xfId="6643"/>
    <cellStyle name="explanation 9" xfId="6644"/>
    <cellStyle name="explanation_(12) Detail cash flow" xfId="10469"/>
    <cellStyle name="Explanatory Text 2" xfId="1541"/>
    <cellStyle name="Explanatory Text 2 2" xfId="2166"/>
    <cellStyle name="Explanatory Text 2 3" xfId="10710"/>
    <cellStyle name="Explanatory Text 2 4" xfId="12347"/>
    <cellStyle name="Explanatory Text 2_Cashflow_Company only" xfId="14671"/>
    <cellStyle name="Explanatory Text 3" xfId="1542"/>
    <cellStyle name="Explanatory Text 3 2" xfId="11764"/>
    <cellStyle name="Explanatory Text 3_Cashflow_Company only" xfId="14672"/>
    <cellStyle name="Explanatory Text 4" xfId="1543"/>
    <cellStyle name="Explanatory Text 5" xfId="1544"/>
    <cellStyle name="Explanatory Text 6" xfId="1545"/>
    <cellStyle name="Explanatory Text 6 2" xfId="12961"/>
    <cellStyle name="Explanatory Text 6_Cashflow_Company only" xfId="14673"/>
    <cellStyle name="Explanatory Text 7" xfId="12557"/>
    <cellStyle name="F2" xfId="11830"/>
    <cellStyle name="F3" xfId="12664"/>
    <cellStyle name="F4" xfId="11331"/>
    <cellStyle name="F5" xfId="12315"/>
    <cellStyle name="F6" xfId="11332"/>
    <cellStyle name="F7" xfId="12510"/>
    <cellStyle name="F8" xfId="11859"/>
    <cellStyle name="Feld_muß" xfId="1546"/>
    <cellStyle name="fHeading2" xfId="2154"/>
    <cellStyle name="fHeading2 2" xfId="10852"/>
    <cellStyle name="fHeading2_Cashflow_Company only" xfId="14674"/>
    <cellStyle name="Fijo" xfId="12770"/>
    <cellStyle name="Financier0" xfId="1547"/>
    <cellStyle name="Financier0 10" xfId="6645"/>
    <cellStyle name="Financier0 11" xfId="6646"/>
    <cellStyle name="Financier0 12" xfId="6647"/>
    <cellStyle name="Financier0 13" xfId="6648"/>
    <cellStyle name="Financier0 14" xfId="6649"/>
    <cellStyle name="Financier0 15" xfId="6650"/>
    <cellStyle name="Financier0 16" xfId="6651"/>
    <cellStyle name="Financier0 17" xfId="6652"/>
    <cellStyle name="Financier0 18" xfId="6653"/>
    <cellStyle name="Financier0 19" xfId="6654"/>
    <cellStyle name="Financier0 2" xfId="2290"/>
    <cellStyle name="Financier0 2 2" xfId="10903"/>
    <cellStyle name="Financier0 2_Cashflow_Company only" xfId="14676"/>
    <cellStyle name="Financier0 20" xfId="6655"/>
    <cellStyle name="Financier0 21" xfId="6656"/>
    <cellStyle name="Financier0 22" xfId="6657"/>
    <cellStyle name="Financier0 23" xfId="6658"/>
    <cellStyle name="Financier0 3" xfId="2087"/>
    <cellStyle name="Financier0 4" xfId="6659"/>
    <cellStyle name="Financier0 5" xfId="6660"/>
    <cellStyle name="Financier0 6" xfId="6661"/>
    <cellStyle name="Financier0 7" xfId="6662"/>
    <cellStyle name="Financier0 8" xfId="6663"/>
    <cellStyle name="Financier0 9" xfId="6664"/>
    <cellStyle name="Financier0_Cashflow_Company only" xfId="14675"/>
    <cellStyle name="Financiero" xfId="11887"/>
    <cellStyle name="Fixed" xfId="1548"/>
    <cellStyle name="Fixed 2" xfId="1549"/>
    <cellStyle name="Fixed 3" xfId="1550"/>
    <cellStyle name="Fixed_Cashflow_Company only" xfId="14677"/>
    <cellStyle name="fldHEADER" xfId="2296"/>
    <cellStyle name="fldHEADER 2" xfId="15931"/>
    <cellStyle name="fldHEADER 3" xfId="15726"/>
    <cellStyle name="Folloŷed Hyperlink" xfId="1551"/>
    <cellStyle name="Folloŷed Hyperlink 2" xfId="10712"/>
    <cellStyle name="Folloŷed Hyperlink_Cashflow_Company only" xfId="14678"/>
    <cellStyle name="Good 10" xfId="13077"/>
    <cellStyle name="Good 2" xfId="1552"/>
    <cellStyle name="Good 2 2" xfId="2260"/>
    <cellStyle name="Good 2 3" xfId="10713"/>
    <cellStyle name="Good 2 4" xfId="12808"/>
    <cellStyle name="Good 2_Cashflow_Company only" xfId="14679"/>
    <cellStyle name="Good 3" xfId="1553"/>
    <cellStyle name="Good 3 2" xfId="10714"/>
    <cellStyle name="Good 3 3" xfId="12296"/>
    <cellStyle name="Good 3_Cashflow_Company only" xfId="14680"/>
    <cellStyle name="Good 4" xfId="1554"/>
    <cellStyle name="Good 5" xfId="1555"/>
    <cellStyle name="Good 6" xfId="1556"/>
    <cellStyle name="Good 6 2" xfId="11377"/>
    <cellStyle name="Good 6_Cashflow_Company only" xfId="14681"/>
    <cellStyle name="Good 7" xfId="2382"/>
    <cellStyle name="Good 7 2" xfId="11179"/>
    <cellStyle name="Good 7_Cashflow_Company only" xfId="14682"/>
    <cellStyle name="Good 8" xfId="11695"/>
    <cellStyle name="Good 9" xfId="11590"/>
    <cellStyle name="Grey" xfId="4"/>
    <cellStyle name="Grey 10" xfId="6665"/>
    <cellStyle name="Grey 11" xfId="6666"/>
    <cellStyle name="Grey 12" xfId="6667"/>
    <cellStyle name="Grey 2" xfId="1557"/>
    <cellStyle name="Grey 2 2" xfId="2270"/>
    <cellStyle name="Grey 2 3" xfId="10716"/>
    <cellStyle name="Grey 2_Cashflow_Company only" xfId="14683"/>
    <cellStyle name="Grey 3" xfId="2134"/>
    <cellStyle name="Grey 4" xfId="2209"/>
    <cellStyle name="Grey 4 2" xfId="10868"/>
    <cellStyle name="Grey 4_Cashflow_Company only" xfId="14684"/>
    <cellStyle name="Grey 5" xfId="6668"/>
    <cellStyle name="Grey 6" xfId="6669"/>
    <cellStyle name="Grey 7" xfId="6670"/>
    <cellStyle name="Grey 8" xfId="6671"/>
    <cellStyle name="Grey 9" xfId="6672"/>
    <cellStyle name="Grey_%hold JTS_YPP(TUK)" xfId="2271"/>
    <cellStyle name="HEADER" xfId="1558"/>
    <cellStyle name="Header - Style1" xfId="1559"/>
    <cellStyle name="Header - Style1 2" xfId="1560"/>
    <cellStyle name="Header - Style1 2 2" xfId="15915"/>
    <cellStyle name="Header - Style1 2 3" xfId="16173"/>
    <cellStyle name="Header - Style1 2 4" xfId="16168"/>
    <cellStyle name="Header - Style1 2 5" xfId="15714"/>
    <cellStyle name="Header - Style1 3" xfId="1561"/>
    <cellStyle name="Header - Style1 3 2" xfId="15916"/>
    <cellStyle name="Header - Style1 3 3" xfId="16153"/>
    <cellStyle name="Header - Style1 3 4" xfId="16126"/>
    <cellStyle name="Header - Style1 3 5" xfId="15715"/>
    <cellStyle name="Header - Style1 4" xfId="10718"/>
    <cellStyle name="Header - Style1 4 2" xfId="16107"/>
    <cellStyle name="Header - Style1 4 3" xfId="15905"/>
    <cellStyle name="Header - Style1 4 4" xfId="16081"/>
    <cellStyle name="Header - Style1 4 5" xfId="15761"/>
    <cellStyle name="Header - Style1 5" xfId="15892"/>
    <cellStyle name="Header - Style1 6" xfId="15925"/>
    <cellStyle name="Header - Style1 7" xfId="16151"/>
    <cellStyle name="Header - Style1 8" xfId="15703"/>
    <cellStyle name="Header - Style1_Cashflow_Company only" xfId="14685"/>
    <cellStyle name="HEADER 10" xfId="2196"/>
    <cellStyle name="HEADER 11" xfId="2457"/>
    <cellStyle name="HEADER 12" xfId="2461"/>
    <cellStyle name="HEADER 13" xfId="2194"/>
    <cellStyle name="HEADER 14" xfId="10717"/>
    <cellStyle name="HEADER 15" xfId="11846"/>
    <cellStyle name="HEADER 16" xfId="11829"/>
    <cellStyle name="HEADER 17" xfId="11840"/>
    <cellStyle name="HEADER 18" xfId="11834"/>
    <cellStyle name="HEADER 19" xfId="11838"/>
    <cellStyle name="HEADER 2" xfId="1562"/>
    <cellStyle name="HEADER 20" xfId="12064"/>
    <cellStyle name="HEADER 21" xfId="11749"/>
    <cellStyle name="HEADER 22" xfId="11889"/>
    <cellStyle name="HEADER 23" xfId="11802"/>
    <cellStyle name="HEADER 24" xfId="12164"/>
    <cellStyle name="HEADER 25" xfId="11679"/>
    <cellStyle name="HEADER 26" xfId="11919"/>
    <cellStyle name="HEADER 27" xfId="12815"/>
    <cellStyle name="HEADER 28" xfId="11149"/>
    <cellStyle name="HEADER 29" xfId="12174"/>
    <cellStyle name="HEADER 3" xfId="1563"/>
    <cellStyle name="HEADER 30" xfId="12116"/>
    <cellStyle name="HEADER 31" xfId="12173"/>
    <cellStyle name="HEADER 32" xfId="12081"/>
    <cellStyle name="HEADER 33" xfId="11736"/>
    <cellStyle name="HEADER 34" xfId="11900"/>
    <cellStyle name="HEADER 35" xfId="12929"/>
    <cellStyle name="HEADER 36" xfId="10807"/>
    <cellStyle name="HEADER 37" xfId="12032"/>
    <cellStyle name="HEADER 38" xfId="11772"/>
    <cellStyle name="HEADER 39" xfId="11874"/>
    <cellStyle name="HEADER 4" xfId="1564"/>
    <cellStyle name="HEADER 40" xfId="11813"/>
    <cellStyle name="HEADER 41" xfId="11850"/>
    <cellStyle name="HEADER 42" xfId="12270"/>
    <cellStyle name="HEADER 43" xfId="11586"/>
    <cellStyle name="HEADER 44" xfId="12511"/>
    <cellStyle name="HEADER 45" xfId="11402"/>
    <cellStyle name="HEADER 46" xfId="12168"/>
    <cellStyle name="HEADER 47" xfId="11677"/>
    <cellStyle name="HEADER 48" xfId="12742"/>
    <cellStyle name="HEADER 49" xfId="12922"/>
    <cellStyle name="HEADER 5" xfId="1565"/>
    <cellStyle name="HEADER 50" xfId="10794"/>
    <cellStyle name="HEADER 51" xfId="12026"/>
    <cellStyle name="HEADER 52" xfId="11777"/>
    <cellStyle name="HEADER 53" xfId="11616"/>
    <cellStyle name="HEADER 6" xfId="1566"/>
    <cellStyle name="HEADER 7" xfId="1567"/>
    <cellStyle name="HEADER 8" xfId="1568"/>
    <cellStyle name="HEADER 9" xfId="2248"/>
    <cellStyle name="HEADER_%hold JTS_YPP(TUK)" xfId="2234"/>
    <cellStyle name="Header1" xfId="1569"/>
    <cellStyle name="Header1 2" xfId="1570"/>
    <cellStyle name="Header1 3" xfId="1571"/>
    <cellStyle name="Header1 4" xfId="10719"/>
    <cellStyle name="Header1_Cashflow_Company only" xfId="14686"/>
    <cellStyle name="Header2" xfId="1572"/>
    <cellStyle name="Header2 2" xfId="1573"/>
    <cellStyle name="Header2 2 2" xfId="1942"/>
    <cellStyle name="Header2 2 2 2" xfId="15917"/>
    <cellStyle name="Header2 2 3" xfId="15997"/>
    <cellStyle name="Header2 2 4" xfId="15716"/>
    <cellStyle name="Header2 3" xfId="1574"/>
    <cellStyle name="Header2 3 2" xfId="1943"/>
    <cellStyle name="Header2 3 2 2" xfId="15918"/>
    <cellStyle name="Header2 3 3" xfId="16037"/>
    <cellStyle name="Header2 3 4" xfId="15717"/>
    <cellStyle name="Header2 4" xfId="1941"/>
    <cellStyle name="Header2 4 2" xfId="16108"/>
    <cellStyle name="Header2 4 3" xfId="16167"/>
    <cellStyle name="Header2 4 4" xfId="15762"/>
    <cellStyle name="Header2 4 5" xfId="10720"/>
    <cellStyle name="Header2 5" xfId="15893"/>
    <cellStyle name="Header2 6" xfId="16281"/>
    <cellStyle name="Header2 7" xfId="15704"/>
    <cellStyle name="Header2_Cashflow_Company only" xfId="14687"/>
    <cellStyle name="Heading" xfId="1575"/>
    <cellStyle name="Heading 1 2" xfId="1576"/>
    <cellStyle name="Heading 1 2 2" xfId="2293"/>
    <cellStyle name="Heading 1 2 3" xfId="10722"/>
    <cellStyle name="Heading 1 2 4" xfId="11573"/>
    <cellStyle name="Heading 1 2_Cashflow_Company only" xfId="14688"/>
    <cellStyle name="Heading 1 3" xfId="1577"/>
    <cellStyle name="Heading 1 3 2" xfId="12434"/>
    <cellStyle name="Heading 1 3_Cashflow_Company only" xfId="14689"/>
    <cellStyle name="Heading 1 4" xfId="1578"/>
    <cellStyle name="Heading 1 5" xfId="1579"/>
    <cellStyle name="Heading 1 6" xfId="1580"/>
    <cellStyle name="Heading 1 6 2" xfId="11155"/>
    <cellStyle name="Heading 1 6_Cashflow_Company only" xfId="14690"/>
    <cellStyle name="Heading 1 7" xfId="12611"/>
    <cellStyle name="Heading 1 8" xfId="11694"/>
    <cellStyle name="Heading 1 9" xfId="13078"/>
    <cellStyle name="Heading 10" xfId="2460"/>
    <cellStyle name="Heading 11" xfId="2193"/>
    <cellStyle name="Heading 12" xfId="10721"/>
    <cellStyle name="Heading 13" xfId="11858"/>
    <cellStyle name="Heading 14" xfId="12277"/>
    <cellStyle name="Heading 15" xfId="11582"/>
    <cellStyle name="Heading 16" xfId="12194"/>
    <cellStyle name="Heading 17" xfId="12079"/>
    <cellStyle name="Heading 18" xfId="11738"/>
    <cellStyle name="Heading 19" xfId="11898"/>
    <cellStyle name="Heading 2 2" xfId="1581"/>
    <cellStyle name="Heading 2 2 2" xfId="2430"/>
    <cellStyle name="Heading 2 2 3" xfId="10723"/>
    <cellStyle name="Heading 2 2 4" xfId="12370"/>
    <cellStyle name="Heading 2 2_Cashflow_Company only" xfId="14691"/>
    <cellStyle name="Heading 2 3" xfId="1582"/>
    <cellStyle name="Heading 2 3 2" xfId="10788"/>
    <cellStyle name="Heading 2 3_Cashflow_Company only" xfId="14692"/>
    <cellStyle name="Heading 2 4" xfId="1583"/>
    <cellStyle name="Heading 2 5" xfId="1584"/>
    <cellStyle name="Heading 2 6" xfId="1585"/>
    <cellStyle name="Heading 2 6 2" xfId="11485"/>
    <cellStyle name="Heading 2 6_Cashflow_Company only" xfId="14693"/>
    <cellStyle name="Heading 2 7" xfId="12248"/>
    <cellStyle name="Heading 2 8" xfId="13006"/>
    <cellStyle name="Heading 2 9" xfId="13079"/>
    <cellStyle name="Heading 20" xfId="11798"/>
    <cellStyle name="Heading 21" xfId="12100"/>
    <cellStyle name="Heading 22" xfId="11720"/>
    <cellStyle name="Heading 23" xfId="11907"/>
    <cellStyle name="Heading 24" xfId="12053"/>
    <cellStyle name="Heading 25" xfId="11759"/>
    <cellStyle name="Heading 26" xfId="12460"/>
    <cellStyle name="Heading 27" xfId="11442"/>
    <cellStyle name="Heading 28" xfId="12748"/>
    <cellStyle name="Heading 29" xfId="11212"/>
    <cellStyle name="Heading 3 2" xfId="1586"/>
    <cellStyle name="Heading 3 2 2" xfId="2310"/>
    <cellStyle name="Heading 3 2 3" xfId="10724"/>
    <cellStyle name="Heading 3 2 4" xfId="13019"/>
    <cellStyle name="Heading 3 2_Cashflow_Company only" xfId="14694"/>
    <cellStyle name="Heading 3 3" xfId="1587"/>
    <cellStyle name="Heading 3 3 2" xfId="11869"/>
    <cellStyle name="Heading 3 3_Cashflow_Company only" xfId="14695"/>
    <cellStyle name="Heading 3 4" xfId="1588"/>
    <cellStyle name="Heading 3 5" xfId="1589"/>
    <cellStyle name="Heading 3 6" xfId="1590"/>
    <cellStyle name="Heading 3 6 2" xfId="11630"/>
    <cellStyle name="Heading 3 6_Cashflow_Company only" xfId="14696"/>
    <cellStyle name="Heading 3 7" xfId="11478"/>
    <cellStyle name="Heading 3 8" xfId="12528"/>
    <cellStyle name="Heading 3 9" xfId="13080"/>
    <cellStyle name="Heading 30" xfId="12855"/>
    <cellStyle name="Heading 31" xfId="10674"/>
    <cellStyle name="Heading 32" xfId="11998"/>
    <cellStyle name="Heading 33" xfId="12782"/>
    <cellStyle name="Heading 34" xfId="11183"/>
    <cellStyle name="Heading 35" xfId="12076"/>
    <cellStyle name="Heading 36" xfId="12133"/>
    <cellStyle name="Heading 37" xfId="11706"/>
    <cellStyle name="Heading 38" xfId="11918"/>
    <cellStyle name="Heading 39" xfId="12411"/>
    <cellStyle name="Heading 4 2" xfId="1591"/>
    <cellStyle name="Heading 4 2 2" xfId="2306"/>
    <cellStyle name="Heading 4 2 3" xfId="10725"/>
    <cellStyle name="Heading 4 2 4" xfId="12881"/>
    <cellStyle name="Heading 4 2_Cashflow_Company only" xfId="14697"/>
    <cellStyle name="Heading 4 3" xfId="1592"/>
    <cellStyle name="Heading 4 3 2" xfId="12320"/>
    <cellStyle name="Heading 4 3_Cashflow_Company only" xfId="14698"/>
    <cellStyle name="Heading 4 4" xfId="1593"/>
    <cellStyle name="Heading 4 5" xfId="1594"/>
    <cellStyle name="Heading 4 6" xfId="1595"/>
    <cellStyle name="Heading 4 6 2" xfId="11356"/>
    <cellStyle name="Heading 4 6_Cashflow_Company only" xfId="14699"/>
    <cellStyle name="Heading 4 7" xfId="11828"/>
    <cellStyle name="Heading 4 8" xfId="12550"/>
    <cellStyle name="Heading 4 9" xfId="13081"/>
    <cellStyle name="Heading 40" xfId="11484"/>
    <cellStyle name="Heading 41" xfId="12641"/>
    <cellStyle name="Heading 42" xfId="11298"/>
    <cellStyle name="Heading 43" xfId="12673"/>
    <cellStyle name="Heading 44" xfId="11267"/>
    <cellStyle name="Heading 45" xfId="12704"/>
    <cellStyle name="Heading 46" xfId="11245"/>
    <cellStyle name="Heading 47" xfId="12565"/>
    <cellStyle name="Heading 48" xfId="11355"/>
    <cellStyle name="Heading 49" xfId="12883"/>
    <cellStyle name="Heading 5" xfId="1596"/>
    <cellStyle name="Heading 50" xfId="12143"/>
    <cellStyle name="Heading 51" xfId="12645"/>
    <cellStyle name="Heading 6" xfId="1597"/>
    <cellStyle name="Heading 7" xfId="2241"/>
    <cellStyle name="Heading 8" xfId="2195"/>
    <cellStyle name="Heading 9" xfId="2456"/>
    <cellStyle name="HEADING1" xfId="1598"/>
    <cellStyle name="HEADING1 2" xfId="1599"/>
    <cellStyle name="HEADING1 3" xfId="1600"/>
    <cellStyle name="HEADING1 4" xfId="10726"/>
    <cellStyle name="HEADING1_Cashflow_Company only" xfId="14700"/>
    <cellStyle name="HEADING2" xfId="1601"/>
    <cellStyle name="HEADING2 2" xfId="1602"/>
    <cellStyle name="HEADING2 3" xfId="1603"/>
    <cellStyle name="HEADING2 4" xfId="10727"/>
    <cellStyle name="HEADING2_Cashflow_Company only" xfId="14701"/>
    <cellStyle name="hidden" xfId="1604"/>
    <cellStyle name="hidden 10" xfId="6673"/>
    <cellStyle name="hidden 11" xfId="6674"/>
    <cellStyle name="hidden 12" xfId="6675"/>
    <cellStyle name="hidden 13" xfId="6676"/>
    <cellStyle name="hidden 14" xfId="6677"/>
    <cellStyle name="hidden 15" xfId="6678"/>
    <cellStyle name="hidden 16" xfId="6679"/>
    <cellStyle name="hidden 17" xfId="6680"/>
    <cellStyle name="hidden 18" xfId="6681"/>
    <cellStyle name="hidden 19" xfId="6682"/>
    <cellStyle name="hidden 2" xfId="2421"/>
    <cellStyle name="hidden 2 2" xfId="10926"/>
    <cellStyle name="hidden 2 3" xfId="12115"/>
    <cellStyle name="hidden 2_Cashflow_Company only" xfId="14702"/>
    <cellStyle name="hidden 20" xfId="6683"/>
    <cellStyle name="hidden 21" xfId="6684"/>
    <cellStyle name="hidden 22" xfId="6685"/>
    <cellStyle name="hidden 23" xfId="6686"/>
    <cellStyle name="hidden 24" xfId="10728"/>
    <cellStyle name="hidden 3" xfId="2088"/>
    <cellStyle name="hidden 3 2" xfId="10965"/>
    <cellStyle name="hidden 3_Cashflow_Company only" xfId="14703"/>
    <cellStyle name="hidden 4" xfId="6687"/>
    <cellStyle name="hidden 5" xfId="6688"/>
    <cellStyle name="hidden 6" xfId="6689"/>
    <cellStyle name="hidden 7" xfId="6690"/>
    <cellStyle name="hidden 8" xfId="6691"/>
    <cellStyle name="hidden 9" xfId="6692"/>
    <cellStyle name="hidden_(12) Detail cash flow" xfId="10470"/>
    <cellStyle name="Hipervínculo visitado_2002servicios Litespan" xfId="10245"/>
    <cellStyle name="Hipervínculo_~1753889" xfId="10246"/>
    <cellStyle name="Hyperlink 2" xfId="7135"/>
    <cellStyle name="imp-pr-item" xfId="1605"/>
    <cellStyle name="imp-pr-item 10" xfId="6693"/>
    <cellStyle name="imp-pr-item 11" xfId="6694"/>
    <cellStyle name="imp-pr-item 12" xfId="6695"/>
    <cellStyle name="imp-pr-item 13" xfId="6696"/>
    <cellStyle name="imp-pr-item 14" xfId="6697"/>
    <cellStyle name="imp-pr-item 15" xfId="6698"/>
    <cellStyle name="imp-pr-item 16" xfId="6699"/>
    <cellStyle name="imp-pr-item 17" xfId="6700"/>
    <cellStyle name="imp-pr-item 18" xfId="6701"/>
    <cellStyle name="imp-pr-item 19" xfId="6702"/>
    <cellStyle name="imp-pr-item 2" xfId="2344"/>
    <cellStyle name="imp-pr-item 2 2" xfId="10922"/>
    <cellStyle name="imp-pr-item 2 3" xfId="12913"/>
    <cellStyle name="imp-pr-item 2_Cashflow_Company only" xfId="14704"/>
    <cellStyle name="imp-pr-item 20" xfId="6703"/>
    <cellStyle name="imp-pr-item 21" xfId="6704"/>
    <cellStyle name="imp-pr-item 22" xfId="6705"/>
    <cellStyle name="imp-pr-item 23" xfId="6706"/>
    <cellStyle name="imp-pr-item 24" xfId="10729"/>
    <cellStyle name="imp-pr-item 3" xfId="2089"/>
    <cellStyle name="imp-pr-item 3 2" xfId="10966"/>
    <cellStyle name="imp-pr-item 3_Cashflow_Company only" xfId="14705"/>
    <cellStyle name="imp-pr-item 4" xfId="6707"/>
    <cellStyle name="imp-pr-item 5" xfId="6708"/>
    <cellStyle name="imp-pr-item 6" xfId="6709"/>
    <cellStyle name="imp-pr-item 7" xfId="6710"/>
    <cellStyle name="imp-pr-item 8" xfId="6711"/>
    <cellStyle name="imp-pr-item 9" xfId="6712"/>
    <cellStyle name="imp-pr-item_(12) Detail cash flow" xfId="10471"/>
    <cellStyle name="Input [yellow]" xfId="5"/>
    <cellStyle name="Input [yellow] 10" xfId="6713"/>
    <cellStyle name="Input [yellow] 10 2" xfId="16001"/>
    <cellStyle name="Input [yellow] 10 3" xfId="15729"/>
    <cellStyle name="Input [yellow] 11" xfId="6714"/>
    <cellStyle name="Input [yellow] 11 2" xfId="16002"/>
    <cellStyle name="Input [yellow] 11 3" xfId="15730"/>
    <cellStyle name="Input [yellow] 12" xfId="6715"/>
    <cellStyle name="Input [yellow] 12 2" xfId="16003"/>
    <cellStyle name="Input [yellow] 12 3" xfId="15731"/>
    <cellStyle name="Input [yellow] 13" xfId="15894"/>
    <cellStyle name="Input [yellow] 14" xfId="15705"/>
    <cellStyle name="Input [yellow] 2" xfId="1606"/>
    <cellStyle name="Input [yellow] 2 2" xfId="2231"/>
    <cellStyle name="Input [yellow] 2 2 2" xfId="15929"/>
    <cellStyle name="Input [yellow] 2 2 3" xfId="15724"/>
    <cellStyle name="Input [yellow] 2 3" xfId="10730"/>
    <cellStyle name="Input [yellow] 2 3 2" xfId="16109"/>
    <cellStyle name="Input [yellow] 2 3 3" xfId="15763"/>
    <cellStyle name="Input [yellow] 2 4" xfId="15919"/>
    <cellStyle name="Input [yellow] 2 5" xfId="15718"/>
    <cellStyle name="Input [yellow] 2_Cashflow_Company only" xfId="14706"/>
    <cellStyle name="Input [yellow] 3" xfId="2152"/>
    <cellStyle name="Input [yellow] 3 2" xfId="15928"/>
    <cellStyle name="Input [yellow] 3 3" xfId="15723"/>
    <cellStyle name="Input [yellow] 4" xfId="2420"/>
    <cellStyle name="Input [yellow] 4 2" xfId="10925"/>
    <cellStyle name="Input [yellow] 4 2 2" xfId="16115"/>
    <cellStyle name="Input [yellow] 4 2 3" xfId="15767"/>
    <cellStyle name="Input [yellow] 4 3" xfId="15936"/>
    <cellStyle name="Input [yellow] 4 4" xfId="15728"/>
    <cellStyle name="Input [yellow] 4_Cashflow_Company only" xfId="14707"/>
    <cellStyle name="Input [yellow] 5" xfId="6716"/>
    <cellStyle name="Input [yellow] 5 2" xfId="16004"/>
    <cellStyle name="Input [yellow] 5 3" xfId="15732"/>
    <cellStyle name="Input [yellow] 6" xfId="6717"/>
    <cellStyle name="Input [yellow] 6 2" xfId="16005"/>
    <cellStyle name="Input [yellow] 6 3" xfId="15733"/>
    <cellStyle name="Input [yellow] 7" xfId="6718"/>
    <cellStyle name="Input [yellow] 7 2" xfId="16006"/>
    <cellStyle name="Input [yellow] 7 3" xfId="15734"/>
    <cellStyle name="Input [yellow] 8" xfId="6719"/>
    <cellStyle name="Input [yellow] 8 2" xfId="16007"/>
    <cellStyle name="Input [yellow] 8 3" xfId="15735"/>
    <cellStyle name="Input [yellow] 9" xfId="6720"/>
    <cellStyle name="Input [yellow] 9 2" xfId="16008"/>
    <cellStyle name="Input [yellow] 9 3" xfId="15736"/>
    <cellStyle name="Input [yellow]_%hold JTS_YPP(TUK)" xfId="2301"/>
    <cellStyle name="Input 10" xfId="1607"/>
    <cellStyle name="Input 10 2" xfId="1944"/>
    <cellStyle name="Input 10 2 2" xfId="16166"/>
    <cellStyle name="Input 10 2 3" xfId="11477"/>
    <cellStyle name="Input 10 3" xfId="15900"/>
    <cellStyle name="Input 10_Cashflow_Company only" xfId="14708"/>
    <cellStyle name="Input 11" xfId="1608"/>
    <cellStyle name="Input 11 2" xfId="1945"/>
    <cellStyle name="Input 11 2 2" xfId="11171"/>
    <cellStyle name="Input 11 3" xfId="15996"/>
    <cellStyle name="Input 11_Cashflow_Company only" xfId="14709"/>
    <cellStyle name="Input 12" xfId="1609"/>
    <cellStyle name="Input 12 2" xfId="1946"/>
    <cellStyle name="Input 12 2 2" xfId="11658"/>
    <cellStyle name="Input 12 3" xfId="16156"/>
    <cellStyle name="Input 12_Cashflow_Company only" xfId="14710"/>
    <cellStyle name="Input 13" xfId="1610"/>
    <cellStyle name="Input 13 2" xfId="1947"/>
    <cellStyle name="Input 13 2 2" xfId="12400"/>
    <cellStyle name="Input 13 3" xfId="16086"/>
    <cellStyle name="Input 13_Cashflow_Company only" xfId="14711"/>
    <cellStyle name="Input 14" xfId="1611"/>
    <cellStyle name="Input 14 2" xfId="1948"/>
    <cellStyle name="Input 14 2 2" xfId="16031"/>
    <cellStyle name="Input 15" xfId="1612"/>
    <cellStyle name="Input 15 2" xfId="1949"/>
    <cellStyle name="Input 15 2 2" xfId="16038"/>
    <cellStyle name="Input 16" xfId="1613"/>
    <cellStyle name="Input 16 2" xfId="1950"/>
    <cellStyle name="Input 16 2 2" xfId="15941"/>
    <cellStyle name="Input 17" xfId="1614"/>
    <cellStyle name="Input 18" xfId="1615"/>
    <cellStyle name="Input 19" xfId="1616"/>
    <cellStyle name="Input 2" xfId="1617"/>
    <cellStyle name="Input 2 2" xfId="1951"/>
    <cellStyle name="Input 2 2 2" xfId="16282"/>
    <cellStyle name="Input 2 2 3" xfId="2181"/>
    <cellStyle name="Input 2 3" xfId="10731"/>
    <cellStyle name="Input 2 3 2" xfId="16033"/>
    <cellStyle name="Input 2 4" xfId="11424"/>
    <cellStyle name="Input 2 5" xfId="16162"/>
    <cellStyle name="Input 2_Cashflow_Company only" xfId="14712"/>
    <cellStyle name="Input 20" xfId="1618"/>
    <cellStyle name="Input 20 2" xfId="1952"/>
    <cellStyle name="Input 20 2 2" xfId="16039"/>
    <cellStyle name="Input 21" xfId="1619"/>
    <cellStyle name="Input 21 2" xfId="1953"/>
    <cellStyle name="Input 21 2 2" xfId="16121"/>
    <cellStyle name="Input 22" xfId="1620"/>
    <cellStyle name="Input 22 2" xfId="1954"/>
    <cellStyle name="Input 22 2 2" xfId="15912"/>
    <cellStyle name="Input 23" xfId="1621"/>
    <cellStyle name="Input 23 2" xfId="1955"/>
    <cellStyle name="Input 23 2 2" xfId="15988"/>
    <cellStyle name="Input 24" xfId="1622"/>
    <cellStyle name="Input 24 2" xfId="1956"/>
    <cellStyle name="Input 24 2 2" xfId="16171"/>
    <cellStyle name="Input 25" xfId="1623"/>
    <cellStyle name="Input 25 2" xfId="1957"/>
    <cellStyle name="Input 25 2 2" xfId="16144"/>
    <cellStyle name="Input 26" xfId="1624"/>
    <cellStyle name="Input 26 2" xfId="1958"/>
    <cellStyle name="Input 26 2 2" xfId="16150"/>
    <cellStyle name="Input 27" xfId="1625"/>
    <cellStyle name="Input 27 2" xfId="1959"/>
    <cellStyle name="Input 27 2 2" xfId="16084"/>
    <cellStyle name="Input 28" xfId="1626"/>
    <cellStyle name="Input 28 2" xfId="1960"/>
    <cellStyle name="Input 28 2 2" xfId="15903"/>
    <cellStyle name="Input 29" xfId="1627"/>
    <cellStyle name="Input 29 2" xfId="1961"/>
    <cellStyle name="Input 29 2 2" xfId="16040"/>
    <cellStyle name="Input 3" xfId="1628"/>
    <cellStyle name="Input 3 2" xfId="1962"/>
    <cellStyle name="Input 3 2 2" xfId="11297"/>
    <cellStyle name="Input 3 2 2 2" xfId="15974"/>
    <cellStyle name="Input 3 2 3" xfId="15978"/>
    <cellStyle name="Input 3 2 4" xfId="10732"/>
    <cellStyle name="Input 3 2_Cashflow_Company only" xfId="14714"/>
    <cellStyle name="Input 3 3" xfId="12401"/>
    <cellStyle name="Input 3 4" xfId="16082"/>
    <cellStyle name="Input 3_Cashflow_Company only" xfId="14713"/>
    <cellStyle name="Input 30" xfId="1629"/>
    <cellStyle name="Input 30 2" xfId="1963"/>
    <cellStyle name="Input 30 2 2" xfId="16132"/>
    <cellStyle name="Input 31" xfId="2651"/>
    <cellStyle name="Input 32" xfId="2603"/>
    <cellStyle name="Input 33" xfId="2623"/>
    <cellStyle name="Input 34" xfId="2592"/>
    <cellStyle name="Input 35" xfId="2588"/>
    <cellStyle name="Input 36" xfId="12169"/>
    <cellStyle name="Input 37" xfId="13082"/>
    <cellStyle name="Input 37 2" xfId="15911"/>
    <cellStyle name="Input 38" xfId="5819"/>
    <cellStyle name="Input 4" xfId="1630"/>
    <cellStyle name="Input 4 2" xfId="1964"/>
    <cellStyle name="Input 4 2 2" xfId="16106"/>
    <cellStyle name="Input 4 2 3" xfId="10733"/>
    <cellStyle name="Input 4 3" xfId="12122"/>
    <cellStyle name="Input 4 3 2" xfId="15909"/>
    <cellStyle name="Input 4 4" xfId="16041"/>
    <cellStyle name="Input 4_Cashflow_Company only" xfId="14715"/>
    <cellStyle name="Input 5" xfId="1631"/>
    <cellStyle name="Input 5 2" xfId="1965"/>
    <cellStyle name="Input 5 2 2" xfId="15999"/>
    <cellStyle name="Input 5 2 3" xfId="12295"/>
    <cellStyle name="Input 5 3" xfId="16030"/>
    <cellStyle name="Input 5_Cashflow_Company only" xfId="14716"/>
    <cellStyle name="Input 6" xfId="1632"/>
    <cellStyle name="Input 6 2" xfId="1966"/>
    <cellStyle name="Input 6 2 2" xfId="16174"/>
    <cellStyle name="Input 6 2 3" xfId="12698"/>
    <cellStyle name="Input 6 3" xfId="16164"/>
    <cellStyle name="Input 6_Cashflow_Company only" xfId="14717"/>
    <cellStyle name="Input 7" xfId="1633"/>
    <cellStyle name="Input 7 2" xfId="1967"/>
    <cellStyle name="Input 7 2 2" xfId="12273"/>
    <cellStyle name="Input 7 3" xfId="16043"/>
    <cellStyle name="Input 7_Cashflow_Company only" xfId="14718"/>
    <cellStyle name="Input 8" xfId="1634"/>
    <cellStyle name="Input 8 2" xfId="1968"/>
    <cellStyle name="Input 8 2 2" xfId="13058"/>
    <cellStyle name="Input 8 3" xfId="16083"/>
    <cellStyle name="Input 8_Cashflow_Company only" xfId="14719"/>
    <cellStyle name="Input 9" xfId="1635"/>
    <cellStyle name="Input 9 2" xfId="1969"/>
    <cellStyle name="Input 9 2 2" xfId="11272"/>
    <cellStyle name="Input 9 3" xfId="16042"/>
    <cellStyle name="Input 9_Cashflow_Company only" xfId="14720"/>
    <cellStyle name="Link Currency (0)" xfId="1636"/>
    <cellStyle name="Link Currency (0) 2" xfId="1637"/>
    <cellStyle name="Link Currency (0) 3" xfId="1638"/>
    <cellStyle name="Link Currency (0)_Cashflow_Company only" xfId="14721"/>
    <cellStyle name="Link Currency (2)" xfId="1639"/>
    <cellStyle name="Link Currency (2) 2" xfId="1640"/>
    <cellStyle name="Link Currency (2) 3" xfId="1641"/>
    <cellStyle name="Link Currency (2)_Cashflow_Company only" xfId="14722"/>
    <cellStyle name="Link Units (0)" xfId="1642"/>
    <cellStyle name="Link Units (0) 2" xfId="1643"/>
    <cellStyle name="Link Units (0) 3" xfId="1644"/>
    <cellStyle name="Link Units (0)_Cashflow_Company only" xfId="14723"/>
    <cellStyle name="Link Units (1)" xfId="1645"/>
    <cellStyle name="Link Units (1) 2" xfId="1646"/>
    <cellStyle name="Link Units (1) 3" xfId="1647"/>
    <cellStyle name="Link Units (1)_Cashflow_Company only" xfId="14724"/>
    <cellStyle name="Link Units (2)" xfId="1648"/>
    <cellStyle name="Link Units (2) 2" xfId="1649"/>
    <cellStyle name="Link Units (2) 3" xfId="1650"/>
    <cellStyle name="Link Units (2)_Cashflow_Company only" xfId="14725"/>
    <cellStyle name="Linked Cell 2" xfId="1651"/>
    <cellStyle name="Linked Cell 2 2" xfId="2328"/>
    <cellStyle name="Linked Cell 2 3" xfId="10737"/>
    <cellStyle name="Linked Cell 2 4" xfId="12409"/>
    <cellStyle name="Linked Cell 2_Cashflow_Company only" xfId="14726"/>
    <cellStyle name="Linked Cell 3" xfId="1652"/>
    <cellStyle name="Linked Cell 3 2" xfId="12767"/>
    <cellStyle name="Linked Cell 3_Cashflow_Company only" xfId="14727"/>
    <cellStyle name="Linked Cell 4" xfId="1653"/>
    <cellStyle name="Linked Cell 5" xfId="1654"/>
    <cellStyle name="Linked Cell 6" xfId="1655"/>
    <cellStyle name="Linked Cell 6 2" xfId="11875"/>
    <cellStyle name="Linked Cell 6_Cashflow_Company only" xfId="14728"/>
    <cellStyle name="Linked Cell 7" xfId="12858"/>
    <cellStyle name="Linked Cell 8" xfId="12087"/>
    <cellStyle name="Linked Cell 9" xfId="13083"/>
    <cellStyle name="MARQ" xfId="1656"/>
    <cellStyle name="MARQ 10" xfId="6721"/>
    <cellStyle name="MARQ 10 2" xfId="15942"/>
    <cellStyle name="MARQ 11" xfId="6722"/>
    <cellStyle name="MARQ 11 2" xfId="16103"/>
    <cellStyle name="MARQ 12" xfId="6723"/>
    <cellStyle name="MARQ 12 2" xfId="15943"/>
    <cellStyle name="MARQ 13" xfId="6724"/>
    <cellStyle name="MARQ 13 2" xfId="15907"/>
    <cellStyle name="MARQ 14" xfId="6725"/>
    <cellStyle name="MARQ 14 2" xfId="15887"/>
    <cellStyle name="MARQ 15" xfId="6726"/>
    <cellStyle name="MARQ 15 2" xfId="15946"/>
    <cellStyle name="MARQ 16" xfId="6727"/>
    <cellStyle name="MARQ 16 2" xfId="15944"/>
    <cellStyle name="MARQ 17" xfId="6728"/>
    <cellStyle name="MARQ 17 2" xfId="16097"/>
    <cellStyle name="MARQ 18" xfId="6729"/>
    <cellStyle name="MARQ 18 2" xfId="15945"/>
    <cellStyle name="MARQ 19" xfId="6730"/>
    <cellStyle name="MARQ 19 2" xfId="16101"/>
    <cellStyle name="MARQ 2" xfId="2175"/>
    <cellStyle name="MARQ 2 2" xfId="10861"/>
    <cellStyle name="MARQ 2 2 2" xfId="16088"/>
    <cellStyle name="MARQ 2 3" xfId="15989"/>
    <cellStyle name="MARQ 2_Cashflow_Company only" xfId="14729"/>
    <cellStyle name="MARQ 20" xfId="6731"/>
    <cellStyle name="MARQ 20 2" xfId="16096"/>
    <cellStyle name="MARQ 21" xfId="6732"/>
    <cellStyle name="MARQ 21 2" xfId="15949"/>
    <cellStyle name="MARQ 22" xfId="6733"/>
    <cellStyle name="MARQ 22 2" xfId="15947"/>
    <cellStyle name="MARQ 23" xfId="6734"/>
    <cellStyle name="MARQ 23 2" xfId="16095"/>
    <cellStyle name="MARQ 24" xfId="16029"/>
    <cellStyle name="MARQ 3" xfId="2090"/>
    <cellStyle name="MARQ 3 2" xfId="16172"/>
    <cellStyle name="MARQ 4" xfId="4960"/>
    <cellStyle name="MARQ 4 2" xfId="10979"/>
    <cellStyle name="MARQ 4 2 2" xfId="15994"/>
    <cellStyle name="MARQ 4 3" xfId="16165"/>
    <cellStyle name="MARQ 4_Cashflow_Company only" xfId="14730"/>
    <cellStyle name="MARQ 5" xfId="6735"/>
    <cellStyle name="MARQ 5 2" xfId="15948"/>
    <cellStyle name="MARQ 6" xfId="6736"/>
    <cellStyle name="MARQ 6 2" xfId="16100"/>
    <cellStyle name="MARQ 7" xfId="6737"/>
    <cellStyle name="MARQ 7 2" xfId="16094"/>
    <cellStyle name="MARQ 8" xfId="6738"/>
    <cellStyle name="MARQ 8 2" xfId="15950"/>
    <cellStyle name="MARQ 9" xfId="6739"/>
    <cellStyle name="MARQ 9 2" xfId="16099"/>
    <cellStyle name="MARQ_(12) Detail cash flow" xfId="10472"/>
    <cellStyle name="Migliaia (0)_1320 NX" xfId="1657"/>
    <cellStyle name="Migliaia_1320 NX" xfId="1658"/>
    <cellStyle name="Millares [0]_~0699267" xfId="10247"/>
    <cellStyle name="Millares_~0699267" xfId="10248"/>
    <cellStyle name="Milliers [0]_1300NM" xfId="1659"/>
    <cellStyle name="Milliers_1300NM" xfId="1660"/>
    <cellStyle name="Model" xfId="1661"/>
    <cellStyle name="Model 2" xfId="1662"/>
    <cellStyle name="Model 3" xfId="1663"/>
    <cellStyle name="Model 4" xfId="10743"/>
    <cellStyle name="Model_Cashflow_Company only" xfId="14731"/>
    <cellStyle name="Mon?taire [0]_ADMFT1" xfId="1664"/>
    <cellStyle name="Mon?taire_ADMFT1" xfId="1665"/>
    <cellStyle name="Mon?taire0" xfId="1666"/>
    <cellStyle name="Mon?taire0 10" xfId="6740"/>
    <cellStyle name="Mon?taire0 11" xfId="6741"/>
    <cellStyle name="Mon?taire0 12" xfId="6742"/>
    <cellStyle name="Mon?taire0 13" xfId="6743"/>
    <cellStyle name="Mon?taire0 14" xfId="6744"/>
    <cellStyle name="Mon?taire0 15" xfId="6745"/>
    <cellStyle name="Mon?taire0 16" xfId="6746"/>
    <cellStyle name="Mon?taire0 17" xfId="6747"/>
    <cellStyle name="Mon?taire0 18" xfId="6748"/>
    <cellStyle name="Mon?taire0 19" xfId="6749"/>
    <cellStyle name="Mon?taire0 2" xfId="2235"/>
    <cellStyle name="Mon?taire0 2 2" xfId="10881"/>
    <cellStyle name="Mon?taire0 2 3" xfId="11156"/>
    <cellStyle name="Mon?taire0 2_Cashflow_Company only" xfId="14733"/>
    <cellStyle name="Mon?taire0 20" xfId="6750"/>
    <cellStyle name="Mon?taire0 21" xfId="6751"/>
    <cellStyle name="Mon?taire0 22" xfId="6752"/>
    <cellStyle name="Mon?taire0 23" xfId="6753"/>
    <cellStyle name="Mon?taire0 24" xfId="10745"/>
    <cellStyle name="Mon?taire0 3" xfId="2092"/>
    <cellStyle name="Mon?taire0 3 2" xfId="10967"/>
    <cellStyle name="Mon?taire0 3_Cashflow_Company only" xfId="14734"/>
    <cellStyle name="Mon?taire0 4" xfId="6754"/>
    <cellStyle name="Mon?taire0 5" xfId="6755"/>
    <cellStyle name="Mon?taire0 6" xfId="6756"/>
    <cellStyle name="Mon?taire0 7" xfId="6757"/>
    <cellStyle name="Mon?taire0 8" xfId="6758"/>
    <cellStyle name="Mon?taire0 9" xfId="6759"/>
    <cellStyle name="Mon?taire0_Cashflow_Company only" xfId="14732"/>
    <cellStyle name="Moneda [0]_~0699267" xfId="10249"/>
    <cellStyle name="Moneda_~0699267" xfId="10250"/>
    <cellStyle name="Monétaire [0]_1300NM" xfId="1667"/>
    <cellStyle name="Monétaire_1300NM" xfId="1668"/>
    <cellStyle name="Monétaire0" xfId="1669"/>
    <cellStyle name="Monétaire0 10" xfId="6760"/>
    <cellStyle name="Monétaire0 11" xfId="6761"/>
    <cellStyle name="Monétaire0 12" xfId="6762"/>
    <cellStyle name="Monétaire0 13" xfId="6763"/>
    <cellStyle name="Monétaire0 14" xfId="6764"/>
    <cellStyle name="Monétaire0 15" xfId="6765"/>
    <cellStyle name="Monétaire0 16" xfId="6766"/>
    <cellStyle name="Monétaire0 17" xfId="6767"/>
    <cellStyle name="Monétaire0 18" xfId="6768"/>
    <cellStyle name="Monétaire0 19" xfId="6769"/>
    <cellStyle name="Monétaire0 2" xfId="2182"/>
    <cellStyle name="Monétaire0 2 2" xfId="10863"/>
    <cellStyle name="Monétaire0 2 3" xfId="12999"/>
    <cellStyle name="Monétaire0 2_Cashflow_Company only" xfId="14736"/>
    <cellStyle name="Monétaire0 20" xfId="6770"/>
    <cellStyle name="Monétaire0 21" xfId="6771"/>
    <cellStyle name="Monétaire0 22" xfId="6772"/>
    <cellStyle name="Monétaire0 23" xfId="6773"/>
    <cellStyle name="Monétaire0 24" xfId="10747"/>
    <cellStyle name="Monétaire0 3" xfId="2093"/>
    <cellStyle name="Monétaire0 3 2" xfId="10968"/>
    <cellStyle name="Monétaire0 3_Cashflow_Company only" xfId="14737"/>
    <cellStyle name="Monétaire0 4" xfId="6774"/>
    <cellStyle name="Monétaire0 5" xfId="6775"/>
    <cellStyle name="Monétaire0 6" xfId="6776"/>
    <cellStyle name="Monétaire0 7" xfId="6777"/>
    <cellStyle name="Monétaire0 8" xfId="6778"/>
    <cellStyle name="Monétaire0 9" xfId="6779"/>
    <cellStyle name="Monétaire0_Cashflow_Company only" xfId="14735"/>
    <cellStyle name="Monetario" xfId="11225"/>
    <cellStyle name="Mon้taire [0]_ADMFT1" xfId="1670"/>
    <cellStyle name="Mon้taire_ADMFT1" xfId="1671"/>
    <cellStyle name="Mon้taire0" xfId="1672"/>
    <cellStyle name="Mon้taire0 10" xfId="6780"/>
    <cellStyle name="Mon้taire0 11" xfId="6781"/>
    <cellStyle name="Mon้taire0 12" xfId="6782"/>
    <cellStyle name="Mon้taire0 13" xfId="6783"/>
    <cellStyle name="Mon้taire0 14" xfId="6784"/>
    <cellStyle name="Mon้taire0 15" xfId="6785"/>
    <cellStyle name="Mon้taire0 16" xfId="6786"/>
    <cellStyle name="Mon้taire0 17" xfId="6787"/>
    <cellStyle name="Mon้taire0 18" xfId="6788"/>
    <cellStyle name="Mon้taire0 19" xfId="6789"/>
    <cellStyle name="Mon้taire0 2" xfId="2295"/>
    <cellStyle name="Mon้taire0 2 2" xfId="10905"/>
    <cellStyle name="Mon้taire0 2 3" xfId="12632"/>
    <cellStyle name="Mon้taire0 2_Cashflow_Company only" xfId="14739"/>
    <cellStyle name="Mon้taire0 20" xfId="6790"/>
    <cellStyle name="Mon้taire0 21" xfId="6791"/>
    <cellStyle name="Mon้taire0 22" xfId="6792"/>
    <cellStyle name="Mon้taire0 23" xfId="6793"/>
    <cellStyle name="Mon้taire0 24" xfId="10749"/>
    <cellStyle name="Mon้taire0 3" xfId="2094"/>
    <cellStyle name="Mon้taire0 3 2" xfId="10969"/>
    <cellStyle name="Mon้taire0 3_Cashflow_Company only" xfId="14740"/>
    <cellStyle name="Mon้taire0 4" xfId="6794"/>
    <cellStyle name="Mon้taire0 5" xfId="6795"/>
    <cellStyle name="Mon้taire0 6" xfId="6796"/>
    <cellStyle name="Mon้taire0 7" xfId="6797"/>
    <cellStyle name="Mon้taire0 8" xfId="6798"/>
    <cellStyle name="Mon้taire0 9" xfId="6799"/>
    <cellStyle name="Mon้taire0_Cashflow_Company only" xfId="14738"/>
    <cellStyle name="Neutral 10" xfId="13084"/>
    <cellStyle name="Neutral 2" xfId="1673"/>
    <cellStyle name="Neutral 2 2" xfId="2252"/>
    <cellStyle name="Neutral 2 3" xfId="10750"/>
    <cellStyle name="Neutral 2 4" xfId="11201"/>
    <cellStyle name="Neutral 2_Cashflow_Company only" xfId="14741"/>
    <cellStyle name="Neutral 3" xfId="1674"/>
    <cellStyle name="Neutral 3 2" xfId="10751"/>
    <cellStyle name="Neutral 3 3" xfId="12735"/>
    <cellStyle name="Neutral 3_Cashflow_Company only" xfId="14742"/>
    <cellStyle name="Neutral 4" xfId="1675"/>
    <cellStyle name="Neutral 5" xfId="1676"/>
    <cellStyle name="Neutral 6" xfId="1677"/>
    <cellStyle name="Neutral 6 2" xfId="12668"/>
    <cellStyle name="Neutral 6_Cashflow_Company only" xfId="14743"/>
    <cellStyle name="Neutral 7" xfId="2143"/>
    <cellStyle name="Neutral 7 2" xfId="12505"/>
    <cellStyle name="Neutral 7_Cashflow_Company only" xfId="14744"/>
    <cellStyle name="Neutral 8" xfId="12917"/>
    <cellStyle name="Neutral 9" xfId="11374"/>
    <cellStyle name="no dec" xfId="6"/>
    <cellStyle name="no dec 2" xfId="1678"/>
    <cellStyle name="no dec_Cashflow_Company only" xfId="14745"/>
    <cellStyle name="Normal" xfId="0" builtinId="0"/>
    <cellStyle name="Normal - Style1" xfId="7"/>
    <cellStyle name="Normal - Style1 10" xfId="6800"/>
    <cellStyle name="Normal - Style1 11" xfId="6801"/>
    <cellStyle name="Normal - Style1 12" xfId="6802"/>
    <cellStyle name="Normal - Style1 2" xfId="1679"/>
    <cellStyle name="Normal - Style1 2 2" xfId="2251"/>
    <cellStyle name="Normal - Style1 2 3" xfId="10754"/>
    <cellStyle name="Normal - Style1 2_Cashflow_Company only" xfId="14746"/>
    <cellStyle name="Normal - Style1 3" xfId="1680"/>
    <cellStyle name="Normal - Style1 3 2" xfId="2250"/>
    <cellStyle name="Normal - Style1 3 3" xfId="10755"/>
    <cellStyle name="Normal - Style1 3_Cashflow_Company only" xfId="14747"/>
    <cellStyle name="Normal - Style1 4" xfId="2249"/>
    <cellStyle name="Normal - Style1 4 2" xfId="10884"/>
    <cellStyle name="Normal - Style1 4_Cashflow_Company only" xfId="14748"/>
    <cellStyle name="Normal - Style1 5" xfId="2095"/>
    <cellStyle name="Normal - Style1 5 2" xfId="10970"/>
    <cellStyle name="Normal - Style1 5_Cashflow_Company only" xfId="14749"/>
    <cellStyle name="Normal - Style1 6" xfId="4961"/>
    <cellStyle name="Normal - Style1 7" xfId="5092"/>
    <cellStyle name="Normal - Style1 8" xfId="6803"/>
    <cellStyle name="Normal - Style1 9" xfId="6804"/>
    <cellStyle name="Normal - Style1_ JI-cost2013" xfId="5812"/>
    <cellStyle name="Normal 10" xfId="1681"/>
    <cellStyle name="Normal 10 2" xfId="9112"/>
    <cellStyle name="Normal 10_Cashflow_Company only" xfId="14750"/>
    <cellStyle name="Normal 100" xfId="15675"/>
    <cellStyle name="Normal 101" xfId="15692"/>
    <cellStyle name="Normal 101 2" xfId="16279"/>
    <cellStyle name="Normal 11" xfId="1682"/>
    <cellStyle name="Normal 11 2" xfId="9113"/>
    <cellStyle name="Normal 11 3" xfId="12757"/>
    <cellStyle name="Normal 11 4" xfId="15598"/>
    <cellStyle name="Normal 11_Cashflow_Company only" xfId="14751"/>
    <cellStyle name="Normal 12" xfId="18"/>
    <cellStyle name="Normal 12 2" xfId="1683"/>
    <cellStyle name="Normal 12 2 2" xfId="9114"/>
    <cellStyle name="Normal 12 3" xfId="12430"/>
    <cellStyle name="Normal 12_Cashflow_Company only" xfId="14752"/>
    <cellStyle name="Normal 13" xfId="1684"/>
    <cellStyle name="Normal 13 2" xfId="12003"/>
    <cellStyle name="Normal 13 2 2" xfId="15569"/>
    <cellStyle name="Normal 13 2 2 2" xfId="16178"/>
    <cellStyle name="Normal 13 2 2 3" xfId="15788"/>
    <cellStyle name="Normal 13 2 3" xfId="16125"/>
    <cellStyle name="Normal 13 2 4" xfId="15771"/>
    <cellStyle name="Normal 13 3" xfId="12497"/>
    <cellStyle name="Normal 13_Cashflow_Company only" xfId="14753"/>
    <cellStyle name="Normal 14" xfId="1685"/>
    <cellStyle name="Normal 14 2" xfId="12218"/>
    <cellStyle name="Normal 14 2 2" xfId="15571"/>
    <cellStyle name="Normal 14 2 2 2" xfId="16180"/>
    <cellStyle name="Normal 14 2 2 3" xfId="15790"/>
    <cellStyle name="Normal 14 2 3" xfId="16129"/>
    <cellStyle name="Normal 14 2 4" xfId="15774"/>
    <cellStyle name="Normal 14_Cashflow_Company only" xfId="14754"/>
    <cellStyle name="Normal 15" xfId="1686"/>
    <cellStyle name="Normal 15 2" xfId="9115"/>
    <cellStyle name="Normal 15 2 2" xfId="16080"/>
    <cellStyle name="Normal 15 2 3" xfId="15758"/>
    <cellStyle name="Normal 15 3" xfId="12727"/>
    <cellStyle name="Normal 15_Cashflow_Company only" xfId="14755"/>
    <cellStyle name="Normal 16" xfId="1687"/>
    <cellStyle name="Normal 16 2" xfId="12864"/>
    <cellStyle name="Normal 16 2 2" xfId="15576"/>
    <cellStyle name="Normal 16 2 2 2" xfId="16184"/>
    <cellStyle name="Normal 16 2 2 3" xfId="15794"/>
    <cellStyle name="Normal 16 2 3" xfId="16141"/>
    <cellStyle name="Normal 16 2 4" xfId="15782"/>
    <cellStyle name="Normal 16 3" xfId="12637"/>
    <cellStyle name="Normal 16_Cashflow_Company only" xfId="14756"/>
    <cellStyle name="Normal 17" xfId="1688"/>
    <cellStyle name="Normal 17 2" xfId="11403"/>
    <cellStyle name="Normal 17 2 2" xfId="15567"/>
    <cellStyle name="Normal 17 2 2 2" xfId="16176"/>
    <cellStyle name="Normal 17 2 2 3" xfId="15786"/>
    <cellStyle name="Normal 17 2 3" xfId="16120"/>
    <cellStyle name="Normal 17 2 4" xfId="15769"/>
    <cellStyle name="Normal 17 3" xfId="12192"/>
    <cellStyle name="Normal 17_Cashflow_Company only" xfId="14757"/>
    <cellStyle name="Normal 18" xfId="1689"/>
    <cellStyle name="Normal 18 10" xfId="12474"/>
    <cellStyle name="Normal 18 11" xfId="13099"/>
    <cellStyle name="Normal 18 2" xfId="1690"/>
    <cellStyle name="Normal 18 2 10" xfId="13100"/>
    <cellStyle name="Normal 18 2 2" xfId="2366"/>
    <cellStyle name="Normal 18 2 2 2" xfId="5443"/>
    <cellStyle name="Normal 18 2 2 2 2" xfId="13693"/>
    <cellStyle name="Normal 18 2 2 2_Cashflow_Company only" xfId="14758"/>
    <cellStyle name="Normal 18 2 2 3" xfId="5658"/>
    <cellStyle name="Normal 18 2 2 3 2" xfId="13894"/>
    <cellStyle name="Normal 18 2 2 3_Cashflow_Company only" xfId="14759"/>
    <cellStyle name="Normal 18 2 2 4" xfId="5131"/>
    <cellStyle name="Normal 18 2 2 4 2" xfId="13381"/>
    <cellStyle name="Normal 18 2 2 4_Cashflow_Company only" xfId="14760"/>
    <cellStyle name="Normal 18 2 2 5" xfId="13202"/>
    <cellStyle name="Normal 18 2 2_BS (E)" xfId="11024"/>
    <cellStyle name="Normal 18 2 3" xfId="2404"/>
    <cellStyle name="Normal 18 2 3 2" xfId="5480"/>
    <cellStyle name="Normal 18 2 3 2 2" xfId="13730"/>
    <cellStyle name="Normal 18 2 3 2_Cashflow_Company only" xfId="14761"/>
    <cellStyle name="Normal 18 2 3 3" xfId="5695"/>
    <cellStyle name="Normal 18 2 3 3 2" xfId="13931"/>
    <cellStyle name="Normal 18 2 3 3_Cashflow_Company only" xfId="14762"/>
    <cellStyle name="Normal 18 2 3 4" xfId="5132"/>
    <cellStyle name="Normal 18 2 3 4 2" xfId="13382"/>
    <cellStyle name="Normal 18 2 3 4_Cashflow_Company only" xfId="14763"/>
    <cellStyle name="Normal 18 2 3 5" xfId="13239"/>
    <cellStyle name="Normal 18 2 3_BS (E)" xfId="11025"/>
    <cellStyle name="Normal 18 2 4" xfId="2439"/>
    <cellStyle name="Normal 18 2 4 2" xfId="5512"/>
    <cellStyle name="Normal 18 2 4 2 2" xfId="13762"/>
    <cellStyle name="Normal 18 2 4 2_Cashflow_Company only" xfId="14764"/>
    <cellStyle name="Normal 18 2 4 3" xfId="5727"/>
    <cellStyle name="Normal 18 2 4 3 2" xfId="13963"/>
    <cellStyle name="Normal 18 2 4 3_Cashflow_Company only" xfId="14765"/>
    <cellStyle name="Normal 18 2 4 4" xfId="5133"/>
    <cellStyle name="Normal 18 2 4 4 2" xfId="13383"/>
    <cellStyle name="Normal 18 2 4 4_Cashflow_Company only" xfId="14766"/>
    <cellStyle name="Normal 18 2 4 5" xfId="13271"/>
    <cellStyle name="Normal 18 2 4_BS (E)" xfId="11026"/>
    <cellStyle name="Normal 18 2 5" xfId="2525"/>
    <cellStyle name="Normal 18 2 5 2" xfId="5778"/>
    <cellStyle name="Normal 18 2 5 2 2" xfId="14015"/>
    <cellStyle name="Normal 18 2 5 2_Cashflow_Company only" xfId="14768"/>
    <cellStyle name="Normal 18 2 5 3" xfId="5305"/>
    <cellStyle name="Normal 18 2 5 3 2" xfId="13555"/>
    <cellStyle name="Normal 18 2 5 3_Cashflow_Company only" xfId="14769"/>
    <cellStyle name="Normal 18 2 5 4" xfId="13323"/>
    <cellStyle name="Normal 18 2 5_Cashflow_Company only" xfId="14767"/>
    <cellStyle name="Normal 18 2 6" xfId="5347"/>
    <cellStyle name="Normal 18 2 6 2" xfId="13597"/>
    <cellStyle name="Normal 18 2 6_Cashflow_Company only" xfId="14770"/>
    <cellStyle name="Normal 18 2 7" xfId="5553"/>
    <cellStyle name="Normal 18 2 7 2" xfId="13792"/>
    <cellStyle name="Normal 18 2 7_Cashflow_Company only" xfId="14771"/>
    <cellStyle name="Normal 18 2 8" xfId="5130"/>
    <cellStyle name="Normal 18 2 8 2" xfId="13380"/>
    <cellStyle name="Normal 18 2 8_Cashflow_Company only" xfId="14772"/>
    <cellStyle name="Normal 18 2 9" xfId="12050"/>
    <cellStyle name="Normal 18 2 9 2" xfId="15570"/>
    <cellStyle name="Normal 18 2 9 2 2" xfId="16179"/>
    <cellStyle name="Normal 18 2 9 2 3" xfId="15789"/>
    <cellStyle name="Normal 18 2 9 3" xfId="16127"/>
    <cellStyle name="Normal 18 2 9 4" xfId="15772"/>
    <cellStyle name="Normal 18 2_BS (E)" xfId="10990"/>
    <cellStyle name="Normal 18 3" xfId="2272"/>
    <cellStyle name="Normal 18 3 2" xfId="5407"/>
    <cellStyle name="Normal 18 3 2 2" xfId="13657"/>
    <cellStyle name="Normal 18 3 2_Cashflow_Company only" xfId="14773"/>
    <cellStyle name="Normal 18 3 3" xfId="5622"/>
    <cellStyle name="Normal 18 3 3 2" xfId="13858"/>
    <cellStyle name="Normal 18 3 3_Cashflow_Company only" xfId="14774"/>
    <cellStyle name="Normal 18 3 4" xfId="5134"/>
    <cellStyle name="Normal 18 3 4 2" xfId="13384"/>
    <cellStyle name="Normal 18 3 4_Cashflow_Company only" xfId="14775"/>
    <cellStyle name="Normal 18 3 5" xfId="13166"/>
    <cellStyle name="Normal 18 3_BS (E)" xfId="11027"/>
    <cellStyle name="Normal 18 4" xfId="2160"/>
    <cellStyle name="Normal 18 4 2" xfId="5390"/>
    <cellStyle name="Normal 18 4 2 2" xfId="13640"/>
    <cellStyle name="Normal 18 4 2_Cashflow_Company only" xfId="14776"/>
    <cellStyle name="Normal 18 4 3" xfId="5604"/>
    <cellStyle name="Normal 18 4 3 2" xfId="13841"/>
    <cellStyle name="Normal 18 4 3_Cashflow_Company only" xfId="14777"/>
    <cellStyle name="Normal 18 4 4" xfId="5135"/>
    <cellStyle name="Normal 18 4 4 2" xfId="13385"/>
    <cellStyle name="Normal 18 4 4_Cashflow_Company only" xfId="14778"/>
    <cellStyle name="Normal 18 4 5" xfId="13149"/>
    <cellStyle name="Normal 18 4_BS (E)" xfId="11028"/>
    <cellStyle name="Normal 18 5" xfId="2228"/>
    <cellStyle name="Normal 18 5 2" xfId="5402"/>
    <cellStyle name="Normal 18 5 2 2" xfId="13652"/>
    <cellStyle name="Normal 18 5 2_Cashflow_Company only" xfId="14779"/>
    <cellStyle name="Normal 18 5 3" xfId="5617"/>
    <cellStyle name="Normal 18 5 3 2" xfId="13853"/>
    <cellStyle name="Normal 18 5 3_Cashflow_Company only" xfId="14780"/>
    <cellStyle name="Normal 18 5 4" xfId="5136"/>
    <cellStyle name="Normal 18 5 4 2" xfId="13386"/>
    <cellStyle name="Normal 18 5 4_Cashflow_Company only" xfId="14781"/>
    <cellStyle name="Normal 18 5 5" xfId="13161"/>
    <cellStyle name="Normal 18 5_BS (E)" xfId="11029"/>
    <cellStyle name="Normal 18 6" xfId="2500"/>
    <cellStyle name="Normal 18 6 2" xfId="5753"/>
    <cellStyle name="Normal 18 6 2 2" xfId="13990"/>
    <cellStyle name="Normal 18 6 2_Cashflow_Company only" xfId="14783"/>
    <cellStyle name="Normal 18 6 3" xfId="5306"/>
    <cellStyle name="Normal 18 6 3 2" xfId="13556"/>
    <cellStyle name="Normal 18 6 3_Cashflow_Company only" xfId="14784"/>
    <cellStyle name="Normal 18 6 4" xfId="13298"/>
    <cellStyle name="Normal 18 6_Cashflow_Company only" xfId="14782"/>
    <cellStyle name="Normal 18 7" xfId="5346"/>
    <cellStyle name="Normal 18 7 2" xfId="13596"/>
    <cellStyle name="Normal 18 7_Cashflow_Company only" xfId="14785"/>
    <cellStyle name="Normal 18 8" xfId="5552"/>
    <cellStyle name="Normal 18 8 2" xfId="13791"/>
    <cellStyle name="Normal 18 8_Cashflow_Company only" xfId="14786"/>
    <cellStyle name="Normal 18 9" xfId="5129"/>
    <cellStyle name="Normal 18 9 2" xfId="13379"/>
    <cellStyle name="Normal 18 9_Cashflow_Company only" xfId="14787"/>
    <cellStyle name="Normal 18_BS (E)" xfId="10989"/>
    <cellStyle name="Normal 19" xfId="1691"/>
    <cellStyle name="Normal 19 10" xfId="11471"/>
    <cellStyle name="Normal 19 11" xfId="13101"/>
    <cellStyle name="Normal 19 2" xfId="1692"/>
    <cellStyle name="Normal 19 2 10" xfId="13102"/>
    <cellStyle name="Normal 19 2 2" xfId="2370"/>
    <cellStyle name="Normal 19 2 2 2" xfId="5447"/>
    <cellStyle name="Normal 19 2 2 2 2" xfId="13697"/>
    <cellStyle name="Normal 19 2 2 2_Cashflow_Company only" xfId="14788"/>
    <cellStyle name="Normal 19 2 2 3" xfId="5662"/>
    <cellStyle name="Normal 19 2 2 3 2" xfId="13898"/>
    <cellStyle name="Normal 19 2 2 3_Cashflow_Company only" xfId="14789"/>
    <cellStyle name="Normal 19 2 2 4" xfId="5139"/>
    <cellStyle name="Normal 19 2 2 4 2" xfId="13389"/>
    <cellStyle name="Normal 19 2 2 4_Cashflow_Company only" xfId="14790"/>
    <cellStyle name="Normal 19 2 2 5" xfId="13206"/>
    <cellStyle name="Normal 19 2 2_BS (E)" xfId="11030"/>
    <cellStyle name="Normal 19 2 3" xfId="2408"/>
    <cellStyle name="Normal 19 2 3 2" xfId="5484"/>
    <cellStyle name="Normal 19 2 3 2 2" xfId="13734"/>
    <cellStyle name="Normal 19 2 3 2_Cashflow_Company only" xfId="14791"/>
    <cellStyle name="Normal 19 2 3 3" xfId="5699"/>
    <cellStyle name="Normal 19 2 3 3 2" xfId="13935"/>
    <cellStyle name="Normal 19 2 3 3_Cashflow_Company only" xfId="14792"/>
    <cellStyle name="Normal 19 2 3 4" xfId="5140"/>
    <cellStyle name="Normal 19 2 3 4 2" xfId="13390"/>
    <cellStyle name="Normal 19 2 3 4_Cashflow_Company only" xfId="14793"/>
    <cellStyle name="Normal 19 2 3 5" xfId="13243"/>
    <cellStyle name="Normal 19 2 3_BS (E)" xfId="11031"/>
    <cellStyle name="Normal 19 2 4" xfId="2443"/>
    <cellStyle name="Normal 19 2 4 2" xfId="5516"/>
    <cellStyle name="Normal 19 2 4 2 2" xfId="13766"/>
    <cellStyle name="Normal 19 2 4 2_Cashflow_Company only" xfId="14794"/>
    <cellStyle name="Normal 19 2 4 3" xfId="5731"/>
    <cellStyle name="Normal 19 2 4 3 2" xfId="13967"/>
    <cellStyle name="Normal 19 2 4 3_Cashflow_Company only" xfId="14795"/>
    <cellStyle name="Normal 19 2 4 4" xfId="5141"/>
    <cellStyle name="Normal 19 2 4 4 2" xfId="13391"/>
    <cellStyle name="Normal 19 2 4 4_Cashflow_Company only" xfId="14796"/>
    <cellStyle name="Normal 19 2 4 5" xfId="13275"/>
    <cellStyle name="Normal 19 2 4_BS (E)" xfId="11032"/>
    <cellStyle name="Normal 19 2 5" xfId="2529"/>
    <cellStyle name="Normal 19 2 5 2" xfId="5782"/>
    <cellStyle name="Normal 19 2 5 2 2" xfId="14019"/>
    <cellStyle name="Normal 19 2 5 2_Cashflow_Company only" xfId="14798"/>
    <cellStyle name="Normal 19 2 5 3" xfId="5307"/>
    <cellStyle name="Normal 19 2 5 3 2" xfId="13557"/>
    <cellStyle name="Normal 19 2 5 3_Cashflow_Company only" xfId="14799"/>
    <cellStyle name="Normal 19 2 5 4" xfId="13327"/>
    <cellStyle name="Normal 19 2 5_Cashflow_Company only" xfId="14797"/>
    <cellStyle name="Normal 19 2 6" xfId="5349"/>
    <cellStyle name="Normal 19 2 6 2" xfId="13599"/>
    <cellStyle name="Normal 19 2 6_Cashflow_Company only" xfId="14800"/>
    <cellStyle name="Normal 19 2 7" xfId="5555"/>
    <cellStyle name="Normal 19 2 7 2" xfId="13794"/>
    <cellStyle name="Normal 19 2 7_Cashflow_Company only" xfId="14801"/>
    <cellStyle name="Normal 19 2 8" xfId="5138"/>
    <cellStyle name="Normal 19 2 8 2" xfId="13388"/>
    <cellStyle name="Normal 19 2 8_Cashflow_Company only" xfId="14802"/>
    <cellStyle name="Normal 19 2 9" xfId="12890"/>
    <cellStyle name="Normal 19 2 9 2" xfId="15577"/>
    <cellStyle name="Normal 19 2 9 2 2" xfId="16185"/>
    <cellStyle name="Normal 19 2 9 2 3" xfId="15795"/>
    <cellStyle name="Normal 19 2 9 3" xfId="16142"/>
    <cellStyle name="Normal 19 2 9 4" xfId="15783"/>
    <cellStyle name="Normal 19 2_BS (E)" xfId="10992"/>
    <cellStyle name="Normal 19 3" xfId="2338"/>
    <cellStyle name="Normal 19 3 2" xfId="5420"/>
    <cellStyle name="Normal 19 3 2 2" xfId="13670"/>
    <cellStyle name="Normal 19 3 2_Cashflow_Company only" xfId="14803"/>
    <cellStyle name="Normal 19 3 3" xfId="5635"/>
    <cellStyle name="Normal 19 3 3 2" xfId="13871"/>
    <cellStyle name="Normal 19 3 3_Cashflow_Company only" xfId="14804"/>
    <cellStyle name="Normal 19 3 4" xfId="5142"/>
    <cellStyle name="Normal 19 3 4 2" xfId="13392"/>
    <cellStyle name="Normal 19 3 4_Cashflow_Company only" xfId="14805"/>
    <cellStyle name="Normal 19 3 5" xfId="13179"/>
    <cellStyle name="Normal 19 3_BS (E)" xfId="11033"/>
    <cellStyle name="Normal 19 4" xfId="2383"/>
    <cellStyle name="Normal 19 4 2" xfId="5459"/>
    <cellStyle name="Normal 19 4 2 2" xfId="13709"/>
    <cellStyle name="Normal 19 4 2_Cashflow_Company only" xfId="14806"/>
    <cellStyle name="Normal 19 4 3" xfId="5674"/>
    <cellStyle name="Normal 19 4 3 2" xfId="13910"/>
    <cellStyle name="Normal 19 4 3_Cashflow_Company only" xfId="14807"/>
    <cellStyle name="Normal 19 4 4" xfId="5143"/>
    <cellStyle name="Normal 19 4 4 2" xfId="13393"/>
    <cellStyle name="Normal 19 4 4_Cashflow_Company only" xfId="14808"/>
    <cellStyle name="Normal 19 4 5" xfId="13218"/>
    <cellStyle name="Normal 19 4_BS (E)" xfId="11034"/>
    <cellStyle name="Normal 19 5" xfId="2172"/>
    <cellStyle name="Normal 19 5 2" xfId="5392"/>
    <cellStyle name="Normal 19 5 2 2" xfId="13642"/>
    <cellStyle name="Normal 19 5 2_Cashflow_Company only" xfId="14809"/>
    <cellStyle name="Normal 19 5 3" xfId="5606"/>
    <cellStyle name="Normal 19 5 3 2" xfId="13843"/>
    <cellStyle name="Normal 19 5 3_Cashflow_Company only" xfId="14810"/>
    <cellStyle name="Normal 19 5 4" xfId="5144"/>
    <cellStyle name="Normal 19 5 4 2" xfId="13394"/>
    <cellStyle name="Normal 19 5 4_Cashflow_Company only" xfId="14811"/>
    <cellStyle name="Normal 19 5 5" xfId="13151"/>
    <cellStyle name="Normal 19 5_BS (E)" xfId="11035"/>
    <cellStyle name="Normal 19 6" xfId="2504"/>
    <cellStyle name="Normal 19 6 2" xfId="5757"/>
    <cellStyle name="Normal 19 6 2 2" xfId="13994"/>
    <cellStyle name="Normal 19 6 2_Cashflow_Company only" xfId="14813"/>
    <cellStyle name="Normal 19 6 3" xfId="5308"/>
    <cellStyle name="Normal 19 6 3 2" xfId="13558"/>
    <cellStyle name="Normal 19 6 3_Cashflow_Company only" xfId="14814"/>
    <cellStyle name="Normal 19 6 4" xfId="13302"/>
    <cellStyle name="Normal 19 6_Cashflow_Company only" xfId="14812"/>
    <cellStyle name="Normal 19 7" xfId="5348"/>
    <cellStyle name="Normal 19 7 2" xfId="13598"/>
    <cellStyle name="Normal 19 7_Cashflow_Company only" xfId="14815"/>
    <cellStyle name="Normal 19 8" xfId="5554"/>
    <cellStyle name="Normal 19 8 2" xfId="13793"/>
    <cellStyle name="Normal 19 8_Cashflow_Company only" xfId="14816"/>
    <cellStyle name="Normal 19 9" xfId="5137"/>
    <cellStyle name="Normal 19 9 2" xfId="13387"/>
    <cellStyle name="Normal 19 9_Cashflow_Company only" xfId="14817"/>
    <cellStyle name="Normal 19_BS (E)" xfId="10991"/>
    <cellStyle name="Normal 2" xfId="10"/>
    <cellStyle name="Normal 2 10" xfId="6805"/>
    <cellStyle name="Normal 2 11" xfId="6806"/>
    <cellStyle name="Normal 2 12" xfId="6807"/>
    <cellStyle name="Normal 2 13" xfId="6808"/>
    <cellStyle name="Normal 2 14" xfId="6809"/>
    <cellStyle name="Normal 2 15" xfId="6810"/>
    <cellStyle name="Normal 2 16" xfId="6811"/>
    <cellStyle name="Normal 2 17" xfId="6812"/>
    <cellStyle name="Normal 2 18" xfId="6813"/>
    <cellStyle name="Normal 2 19" xfId="6814"/>
    <cellStyle name="Normal 2 2" xfId="16"/>
    <cellStyle name="Normal 2 2 10" xfId="6815"/>
    <cellStyle name="Normal 2 2 11" xfId="6816"/>
    <cellStyle name="Normal 2 2 12" xfId="6817"/>
    <cellStyle name="Normal 2 2 13" xfId="6818"/>
    <cellStyle name="Normal 2 2 14" xfId="6819"/>
    <cellStyle name="Normal 2 2 15" xfId="6820"/>
    <cellStyle name="Normal 2 2 16" xfId="6821"/>
    <cellStyle name="Normal 2 2 17" xfId="6822"/>
    <cellStyle name="Normal 2 2 18" xfId="6823"/>
    <cellStyle name="Normal 2 2 19" xfId="6824"/>
    <cellStyle name="Normal 2 2 2" xfId="2170"/>
    <cellStyle name="Normal 2 2 2 2" xfId="10858"/>
    <cellStyle name="Normal 2 2 2 3" xfId="12357"/>
    <cellStyle name="Normal 2 2 2 4" xfId="15689"/>
    <cellStyle name="Normal 2 2 2 4 2" xfId="16278"/>
    <cellStyle name="Normal 2 2 2 4 3" xfId="15884"/>
    <cellStyle name="Normal 2 2 2_Cashflow_Company only" xfId="14818"/>
    <cellStyle name="Normal 2 2 20" xfId="6825"/>
    <cellStyle name="Normal 2 2 21" xfId="6826"/>
    <cellStyle name="Normal 2 2 22" xfId="6827"/>
    <cellStyle name="Normal 2 2 23" xfId="10756"/>
    <cellStyle name="Normal 2 2 24" xfId="12833"/>
    <cellStyle name="Normal 2 2 25" xfId="2096"/>
    <cellStyle name="Normal 2 2 3" xfId="6828"/>
    <cellStyle name="Normal 2 2 3 2" xfId="10793"/>
    <cellStyle name="Normal 2 2 3_Cashflow_Company only" xfId="14819"/>
    <cellStyle name="Normal 2 2 4" xfId="6829"/>
    <cellStyle name="Normal 2 2 5" xfId="6830"/>
    <cellStyle name="Normal 2 2 6" xfId="6831"/>
    <cellStyle name="Normal 2 2 7" xfId="6832"/>
    <cellStyle name="Normal 2 2 8" xfId="6833"/>
    <cellStyle name="Normal 2 2 9" xfId="6834"/>
    <cellStyle name="Normal 2 2_Aging TTTI CO SS 20100701For_Accountant_Finish" xfId="9116"/>
    <cellStyle name="Normal 2 20" xfId="6835"/>
    <cellStyle name="Normal 2 20 2" xfId="15691"/>
    <cellStyle name="Normal 2 21" xfId="6836"/>
    <cellStyle name="Normal 2 22" xfId="6837"/>
    <cellStyle name="Normal 2 23" xfId="6838"/>
    <cellStyle name="Normal 2 24" xfId="6839"/>
    <cellStyle name="Normal 2 25" xfId="5820"/>
    <cellStyle name="Normal 2 26" xfId="7134"/>
    <cellStyle name="Normal 2 27" xfId="7138"/>
    <cellStyle name="Normal 2 28" xfId="9117"/>
    <cellStyle name="Normal 2 29" xfId="9118"/>
    <cellStyle name="Normal 2 3" xfId="26"/>
    <cellStyle name="Normal 2 3 2" xfId="2163"/>
    <cellStyle name="Normal 2 3 2 2" xfId="11213"/>
    <cellStyle name="Normal 2 3 2_Cashflow_Company only" xfId="14821"/>
    <cellStyle name="Normal 2 3 3" xfId="10757"/>
    <cellStyle name="Normal 2 3 4" xfId="12774"/>
    <cellStyle name="Normal 2 3 5" xfId="2097"/>
    <cellStyle name="Normal 2 3_Cashflow_Company only" xfId="14820"/>
    <cellStyle name="Normal 2 30" xfId="13085"/>
    <cellStyle name="Normal 2 31" xfId="15600"/>
    <cellStyle name="Normal 2 4" xfId="1693"/>
    <cellStyle name="Normal 2 4 2" xfId="9119"/>
    <cellStyle name="Normal 2 4_Cashflow_Company only" xfId="14822"/>
    <cellStyle name="Normal 2 5" xfId="1694"/>
    <cellStyle name="Normal 2 5 2" xfId="10758"/>
    <cellStyle name="Normal 2 5_Cashflow_Company only" xfId="14823"/>
    <cellStyle name="Normal 2 6" xfId="22"/>
    <cellStyle name="Normal 2 6 2" xfId="10867"/>
    <cellStyle name="Normal 2 6 3" xfId="2208"/>
    <cellStyle name="Normal 2 6_Cashflow_Company only" xfId="14824"/>
    <cellStyle name="Normal 2 7" xfId="1988"/>
    <cellStyle name="Normal 2 7 2" xfId="10933"/>
    <cellStyle name="Normal 2 7_Cashflow_Company only" xfId="14825"/>
    <cellStyle name="Normal 2 8" xfId="5093"/>
    <cellStyle name="Normal 2 8 2" xfId="10985"/>
    <cellStyle name="Normal 2 8 2 2" xfId="14051"/>
    <cellStyle name="Normal 2 8 2_Cashflow_Company only" xfId="14827"/>
    <cellStyle name="Normal 2 8 3" xfId="13343"/>
    <cellStyle name="Normal 2 8_Cashflow_Company only" xfId="14826"/>
    <cellStyle name="Normal 2 9" xfId="6840"/>
    <cellStyle name="Normal 2_ JI-cost2013" xfId="5813"/>
    <cellStyle name="Normal 20" xfId="1695"/>
    <cellStyle name="Normal 20 10" xfId="11521"/>
    <cellStyle name="Normal 20 11" xfId="13103"/>
    <cellStyle name="Normal 20 2" xfId="1696"/>
    <cellStyle name="Normal 20 2 10" xfId="13104"/>
    <cellStyle name="Normal 20 2 2" xfId="2374"/>
    <cellStyle name="Normal 20 2 2 2" xfId="5451"/>
    <cellStyle name="Normal 20 2 2 2 2" xfId="13701"/>
    <cellStyle name="Normal 20 2 2 2_Cashflow_Company only" xfId="14828"/>
    <cellStyle name="Normal 20 2 2 3" xfId="5666"/>
    <cellStyle name="Normal 20 2 2 3 2" xfId="13902"/>
    <cellStyle name="Normal 20 2 2 3_Cashflow_Company only" xfId="14829"/>
    <cellStyle name="Normal 20 2 2 4" xfId="5147"/>
    <cellStyle name="Normal 20 2 2 4 2" xfId="13397"/>
    <cellStyle name="Normal 20 2 2 4_Cashflow_Company only" xfId="14830"/>
    <cellStyle name="Normal 20 2 2 5" xfId="13210"/>
    <cellStyle name="Normal 20 2 2_BS (E)" xfId="11036"/>
    <cellStyle name="Normal 20 2 3" xfId="2412"/>
    <cellStyle name="Normal 20 2 3 2" xfId="5488"/>
    <cellStyle name="Normal 20 2 3 2 2" xfId="13738"/>
    <cellStyle name="Normal 20 2 3 2_Cashflow_Company only" xfId="14831"/>
    <cellStyle name="Normal 20 2 3 3" xfId="5703"/>
    <cellStyle name="Normal 20 2 3 3 2" xfId="13939"/>
    <cellStyle name="Normal 20 2 3 3_Cashflow_Company only" xfId="14832"/>
    <cellStyle name="Normal 20 2 3 4" xfId="5148"/>
    <cellStyle name="Normal 20 2 3 4 2" xfId="13398"/>
    <cellStyle name="Normal 20 2 3 4_Cashflow_Company only" xfId="14833"/>
    <cellStyle name="Normal 20 2 3 5" xfId="13247"/>
    <cellStyle name="Normal 20 2 3_BS (E)" xfId="11037"/>
    <cellStyle name="Normal 20 2 4" xfId="2447"/>
    <cellStyle name="Normal 20 2 4 2" xfId="5520"/>
    <cellStyle name="Normal 20 2 4 2 2" xfId="13770"/>
    <cellStyle name="Normal 20 2 4 2_Cashflow_Company only" xfId="14834"/>
    <cellStyle name="Normal 20 2 4 3" xfId="5735"/>
    <cellStyle name="Normal 20 2 4 3 2" xfId="13971"/>
    <cellStyle name="Normal 20 2 4 3_Cashflow_Company only" xfId="14835"/>
    <cellStyle name="Normal 20 2 4 4" xfId="5149"/>
    <cellStyle name="Normal 20 2 4 4 2" xfId="13399"/>
    <cellStyle name="Normal 20 2 4 4_Cashflow_Company only" xfId="14836"/>
    <cellStyle name="Normal 20 2 4 5" xfId="13279"/>
    <cellStyle name="Normal 20 2 4_BS (E)" xfId="11038"/>
    <cellStyle name="Normal 20 2 5" xfId="2533"/>
    <cellStyle name="Normal 20 2 5 2" xfId="5786"/>
    <cellStyle name="Normal 20 2 5 2 2" xfId="14023"/>
    <cellStyle name="Normal 20 2 5 2_Cashflow_Company only" xfId="14838"/>
    <cellStyle name="Normal 20 2 5 3" xfId="5309"/>
    <cellStyle name="Normal 20 2 5 3 2" xfId="13559"/>
    <cellStyle name="Normal 20 2 5 3_Cashflow_Company only" xfId="14839"/>
    <cellStyle name="Normal 20 2 5 4" xfId="13331"/>
    <cellStyle name="Normal 20 2 5_Cashflow_Company only" xfId="14837"/>
    <cellStyle name="Normal 20 2 6" xfId="5351"/>
    <cellStyle name="Normal 20 2 6 2" xfId="13601"/>
    <cellStyle name="Normal 20 2 6_Cashflow_Company only" xfId="14840"/>
    <cellStyle name="Normal 20 2 7" xfId="5557"/>
    <cellStyle name="Normal 20 2 7 2" xfId="13796"/>
    <cellStyle name="Normal 20 2 7_Cashflow_Company only" xfId="14841"/>
    <cellStyle name="Normal 20 2 8" xfId="5146"/>
    <cellStyle name="Normal 20 2 8 2" xfId="13396"/>
    <cellStyle name="Normal 20 2 8_Cashflow_Company only" xfId="14842"/>
    <cellStyle name="Normal 20 2 9" xfId="12292"/>
    <cellStyle name="Normal 20 2 9 2" xfId="15572"/>
    <cellStyle name="Normal 20 2 9 2 2" xfId="16181"/>
    <cellStyle name="Normal 20 2 9 2 3" xfId="15791"/>
    <cellStyle name="Normal 20 2 9 3" xfId="16131"/>
    <cellStyle name="Normal 20 2 9 4" xfId="15776"/>
    <cellStyle name="Normal 20 2_BS (E)" xfId="10994"/>
    <cellStyle name="Normal 20 3" xfId="2343"/>
    <cellStyle name="Normal 20 3 2" xfId="5424"/>
    <cellStyle name="Normal 20 3 2 2" xfId="13674"/>
    <cellStyle name="Normal 20 3 2_Cashflow_Company only" xfId="14843"/>
    <cellStyle name="Normal 20 3 3" xfId="5639"/>
    <cellStyle name="Normal 20 3 3 2" xfId="13875"/>
    <cellStyle name="Normal 20 3 3_Cashflow_Company only" xfId="14844"/>
    <cellStyle name="Normal 20 3 4" xfId="5150"/>
    <cellStyle name="Normal 20 3 4 2" xfId="13400"/>
    <cellStyle name="Normal 20 3 4_Cashflow_Company only" xfId="14845"/>
    <cellStyle name="Normal 20 3 5" xfId="13183"/>
    <cellStyle name="Normal 20 3_BS (E)" xfId="11039"/>
    <cellStyle name="Normal 20 4" xfId="2387"/>
    <cellStyle name="Normal 20 4 2" xfId="5463"/>
    <cellStyle name="Normal 20 4 2 2" xfId="13713"/>
    <cellStyle name="Normal 20 4 2_Cashflow_Company only" xfId="14846"/>
    <cellStyle name="Normal 20 4 3" xfId="5678"/>
    <cellStyle name="Normal 20 4 3 2" xfId="13914"/>
    <cellStyle name="Normal 20 4 3_Cashflow_Company only" xfId="14847"/>
    <cellStyle name="Normal 20 4 4" xfId="5151"/>
    <cellStyle name="Normal 20 4 4 2" xfId="13401"/>
    <cellStyle name="Normal 20 4 4_Cashflow_Company only" xfId="14848"/>
    <cellStyle name="Normal 20 4 5" xfId="13222"/>
    <cellStyle name="Normal 20 4_BS (E)" xfId="11040"/>
    <cellStyle name="Normal 20 5" xfId="2335"/>
    <cellStyle name="Normal 20 5 2" xfId="5418"/>
    <cellStyle name="Normal 20 5 2 2" xfId="13668"/>
    <cellStyle name="Normal 20 5 2_Cashflow_Company only" xfId="14849"/>
    <cellStyle name="Normal 20 5 3" xfId="5633"/>
    <cellStyle name="Normal 20 5 3 2" xfId="13869"/>
    <cellStyle name="Normal 20 5 3_Cashflow_Company only" xfId="14850"/>
    <cellStyle name="Normal 20 5 4" xfId="5152"/>
    <cellStyle name="Normal 20 5 4 2" xfId="13402"/>
    <cellStyle name="Normal 20 5 4_Cashflow_Company only" xfId="14851"/>
    <cellStyle name="Normal 20 5 5" xfId="13177"/>
    <cellStyle name="Normal 20 5_BS (E)" xfId="11041"/>
    <cellStyle name="Normal 20 6" xfId="2508"/>
    <cellStyle name="Normal 20 6 2" xfId="5761"/>
    <cellStyle name="Normal 20 6 2 2" xfId="13998"/>
    <cellStyle name="Normal 20 6 2_Cashflow_Company only" xfId="14853"/>
    <cellStyle name="Normal 20 6 3" xfId="5310"/>
    <cellStyle name="Normal 20 6 3 2" xfId="13560"/>
    <cellStyle name="Normal 20 6 3_Cashflow_Company only" xfId="14854"/>
    <cellStyle name="Normal 20 6 4" xfId="13306"/>
    <cellStyle name="Normal 20 6_Cashflow_Company only" xfId="14852"/>
    <cellStyle name="Normal 20 7" xfId="5350"/>
    <cellStyle name="Normal 20 7 2" xfId="13600"/>
    <cellStyle name="Normal 20 7_Cashflow_Company only" xfId="14855"/>
    <cellStyle name="Normal 20 8" xfId="5556"/>
    <cellStyle name="Normal 20 8 2" xfId="13795"/>
    <cellStyle name="Normal 20 8_Cashflow_Company only" xfId="14856"/>
    <cellStyle name="Normal 20 9" xfId="5145"/>
    <cellStyle name="Normal 20 9 2" xfId="13395"/>
    <cellStyle name="Normal 20 9_Cashflow_Company only" xfId="14857"/>
    <cellStyle name="Normal 20_BS (E)" xfId="10993"/>
    <cellStyle name="Normal 21" xfId="1697"/>
    <cellStyle name="Normal 21 10" xfId="12083"/>
    <cellStyle name="Normal 21 11" xfId="13105"/>
    <cellStyle name="Normal 21 2" xfId="1698"/>
    <cellStyle name="Normal 21 2 2" xfId="2369"/>
    <cellStyle name="Normal 21 2 2 2" xfId="5446"/>
    <cellStyle name="Normal 21 2 2 2 2" xfId="13696"/>
    <cellStyle name="Normal 21 2 2 2_Cashflow_Company only" xfId="14858"/>
    <cellStyle name="Normal 21 2 2 3" xfId="5661"/>
    <cellStyle name="Normal 21 2 2 3 2" xfId="13897"/>
    <cellStyle name="Normal 21 2 2 3_Cashflow_Company only" xfId="14859"/>
    <cellStyle name="Normal 21 2 2 4" xfId="5155"/>
    <cellStyle name="Normal 21 2 2 4 2" xfId="13405"/>
    <cellStyle name="Normal 21 2 2 4_Cashflow_Company only" xfId="14860"/>
    <cellStyle name="Normal 21 2 2 5" xfId="13205"/>
    <cellStyle name="Normal 21 2 2_BS (E)" xfId="11042"/>
    <cellStyle name="Normal 21 2 3" xfId="2407"/>
    <cellStyle name="Normal 21 2 3 2" xfId="5483"/>
    <cellStyle name="Normal 21 2 3 2 2" xfId="13733"/>
    <cellStyle name="Normal 21 2 3 2_Cashflow_Company only" xfId="14861"/>
    <cellStyle name="Normal 21 2 3 3" xfId="5698"/>
    <cellStyle name="Normal 21 2 3 3 2" xfId="13934"/>
    <cellStyle name="Normal 21 2 3 3_Cashflow_Company only" xfId="14862"/>
    <cellStyle name="Normal 21 2 3 4" xfId="5156"/>
    <cellStyle name="Normal 21 2 3 4 2" xfId="13406"/>
    <cellStyle name="Normal 21 2 3 4_Cashflow_Company only" xfId="14863"/>
    <cellStyle name="Normal 21 2 3 5" xfId="13242"/>
    <cellStyle name="Normal 21 2 3_BS (E)" xfId="11043"/>
    <cellStyle name="Normal 21 2 4" xfId="2442"/>
    <cellStyle name="Normal 21 2 4 2" xfId="5515"/>
    <cellStyle name="Normal 21 2 4 2 2" xfId="13765"/>
    <cellStyle name="Normal 21 2 4 2_Cashflow_Company only" xfId="14864"/>
    <cellStyle name="Normal 21 2 4 3" xfId="5730"/>
    <cellStyle name="Normal 21 2 4 3 2" xfId="13966"/>
    <cellStyle name="Normal 21 2 4 3_Cashflow_Company only" xfId="14865"/>
    <cellStyle name="Normal 21 2 4 4" xfId="5157"/>
    <cellStyle name="Normal 21 2 4 4 2" xfId="13407"/>
    <cellStyle name="Normal 21 2 4 4_Cashflow_Company only" xfId="14866"/>
    <cellStyle name="Normal 21 2 4 5" xfId="13274"/>
    <cellStyle name="Normal 21 2 4_BS (E)" xfId="11044"/>
    <cellStyle name="Normal 21 2 5" xfId="2528"/>
    <cellStyle name="Normal 21 2 5 2" xfId="5781"/>
    <cellStyle name="Normal 21 2 5 2 2" xfId="14018"/>
    <cellStyle name="Normal 21 2 5 2_Cashflow_Company only" xfId="14868"/>
    <cellStyle name="Normal 21 2 5 3" xfId="5311"/>
    <cellStyle name="Normal 21 2 5 3 2" xfId="13561"/>
    <cellStyle name="Normal 21 2 5 3_Cashflow_Company only" xfId="14869"/>
    <cellStyle name="Normal 21 2 5 4" xfId="13326"/>
    <cellStyle name="Normal 21 2 5_Cashflow_Company only" xfId="14867"/>
    <cellStyle name="Normal 21 2 6" xfId="5353"/>
    <cellStyle name="Normal 21 2 6 2" xfId="13603"/>
    <cellStyle name="Normal 21 2 6_Cashflow_Company only" xfId="14870"/>
    <cellStyle name="Normal 21 2 7" xfId="5559"/>
    <cellStyle name="Normal 21 2 7 2" xfId="13798"/>
    <cellStyle name="Normal 21 2 7_Cashflow_Company only" xfId="14871"/>
    <cellStyle name="Normal 21 2 8" xfId="5154"/>
    <cellStyle name="Normal 21 2 8 2" xfId="13404"/>
    <cellStyle name="Normal 21 2 8_Cashflow_Company only" xfId="14872"/>
    <cellStyle name="Normal 21 2 9" xfId="13106"/>
    <cellStyle name="Normal 21 2_BS (E)" xfId="10996"/>
    <cellStyle name="Normal 21 3" xfId="2313"/>
    <cellStyle name="Normal 21 3 2" xfId="5416"/>
    <cellStyle name="Normal 21 3 2 2" xfId="13666"/>
    <cellStyle name="Normal 21 3 2_Cashflow_Company only" xfId="14873"/>
    <cellStyle name="Normal 21 3 3" xfId="5631"/>
    <cellStyle name="Normal 21 3 3 2" xfId="13867"/>
    <cellStyle name="Normal 21 3 3_Cashflow_Company only" xfId="14874"/>
    <cellStyle name="Normal 21 3 4" xfId="5158"/>
    <cellStyle name="Normal 21 3 4 2" xfId="13408"/>
    <cellStyle name="Normal 21 3 4_Cashflow_Company only" xfId="14875"/>
    <cellStyle name="Normal 21 3 5" xfId="13175"/>
    <cellStyle name="Normal 21 3_BS (E)" xfId="11045"/>
    <cellStyle name="Normal 21 4" xfId="2150"/>
    <cellStyle name="Normal 21 4 2" xfId="5385"/>
    <cellStyle name="Normal 21 4 2 2" xfId="13635"/>
    <cellStyle name="Normal 21 4 2_Cashflow_Company only" xfId="14876"/>
    <cellStyle name="Normal 21 4 3" xfId="5599"/>
    <cellStyle name="Normal 21 4 3 2" xfId="13836"/>
    <cellStyle name="Normal 21 4 3_Cashflow_Company only" xfId="14877"/>
    <cellStyle name="Normal 21 4 4" xfId="5159"/>
    <cellStyle name="Normal 21 4 4 2" xfId="13409"/>
    <cellStyle name="Normal 21 4 4_Cashflow_Company only" xfId="14878"/>
    <cellStyle name="Normal 21 4 5" xfId="13144"/>
    <cellStyle name="Normal 21 4_BS (E)" xfId="11046"/>
    <cellStyle name="Normal 21 5" xfId="2349"/>
    <cellStyle name="Normal 21 5 2" xfId="5426"/>
    <cellStyle name="Normal 21 5 2 2" xfId="13676"/>
    <cellStyle name="Normal 21 5 2_Cashflow_Company only" xfId="14879"/>
    <cellStyle name="Normal 21 5 3" xfId="5641"/>
    <cellStyle name="Normal 21 5 3 2" xfId="13877"/>
    <cellStyle name="Normal 21 5 3_Cashflow_Company only" xfId="14880"/>
    <cellStyle name="Normal 21 5 4" xfId="5160"/>
    <cellStyle name="Normal 21 5 4 2" xfId="13410"/>
    <cellStyle name="Normal 21 5 4_Cashflow_Company only" xfId="14881"/>
    <cellStyle name="Normal 21 5 5" xfId="13185"/>
    <cellStyle name="Normal 21 5_BS (E)" xfId="11047"/>
    <cellStyle name="Normal 21 6" xfId="2503"/>
    <cellStyle name="Normal 21 6 2" xfId="5756"/>
    <cellStyle name="Normal 21 6 2 2" xfId="13993"/>
    <cellStyle name="Normal 21 6 2_Cashflow_Company only" xfId="14883"/>
    <cellStyle name="Normal 21 6 3" xfId="5312"/>
    <cellStyle name="Normal 21 6 3 2" xfId="13562"/>
    <cellStyle name="Normal 21 6 3_Cashflow_Company only" xfId="14884"/>
    <cellStyle name="Normal 21 6 4" xfId="13301"/>
    <cellStyle name="Normal 21 6_Cashflow_Company only" xfId="14882"/>
    <cellStyle name="Normal 21 7" xfId="5352"/>
    <cellStyle name="Normal 21 7 2" xfId="13602"/>
    <cellStyle name="Normal 21 7_Cashflow_Company only" xfId="14885"/>
    <cellStyle name="Normal 21 8" xfId="5558"/>
    <cellStyle name="Normal 21 8 2" xfId="13797"/>
    <cellStyle name="Normal 21 8_Cashflow_Company only" xfId="14886"/>
    <cellStyle name="Normal 21 9" xfId="5153"/>
    <cellStyle name="Normal 21 9 2" xfId="13403"/>
    <cellStyle name="Normal 21 9_Cashflow_Company only" xfId="14887"/>
    <cellStyle name="Normal 21_BS (E)" xfId="10995"/>
    <cellStyle name="Normal 22" xfId="1699"/>
    <cellStyle name="Normal 22 10" xfId="11868"/>
    <cellStyle name="Normal 22 11" xfId="13107"/>
    <cellStyle name="Normal 22 2" xfId="1700"/>
    <cellStyle name="Normal 22 2 10" xfId="13108"/>
    <cellStyle name="Normal 22 2 2" xfId="2373"/>
    <cellStyle name="Normal 22 2 2 2" xfId="5450"/>
    <cellStyle name="Normal 22 2 2 2 2" xfId="13700"/>
    <cellStyle name="Normal 22 2 2 2_Cashflow_Company only" xfId="14888"/>
    <cellStyle name="Normal 22 2 2 3" xfId="5665"/>
    <cellStyle name="Normal 22 2 2 3 2" xfId="13901"/>
    <cellStyle name="Normal 22 2 2 3_Cashflow_Company only" xfId="14889"/>
    <cellStyle name="Normal 22 2 2 4" xfId="5163"/>
    <cellStyle name="Normal 22 2 2 4 2" xfId="13413"/>
    <cellStyle name="Normal 22 2 2 4_Cashflow_Company only" xfId="14890"/>
    <cellStyle name="Normal 22 2 2 5" xfId="13209"/>
    <cellStyle name="Normal 22 2 2_BS (E)" xfId="11048"/>
    <cellStyle name="Normal 22 2 3" xfId="2411"/>
    <cellStyle name="Normal 22 2 3 2" xfId="5487"/>
    <cellStyle name="Normal 22 2 3 2 2" xfId="13737"/>
    <cellStyle name="Normal 22 2 3 2_Cashflow_Company only" xfId="14891"/>
    <cellStyle name="Normal 22 2 3 3" xfId="5702"/>
    <cellStyle name="Normal 22 2 3 3 2" xfId="13938"/>
    <cellStyle name="Normal 22 2 3 3_Cashflow_Company only" xfId="14892"/>
    <cellStyle name="Normal 22 2 3 4" xfId="5164"/>
    <cellStyle name="Normal 22 2 3 4 2" xfId="13414"/>
    <cellStyle name="Normal 22 2 3 4_Cashflow_Company only" xfId="14893"/>
    <cellStyle name="Normal 22 2 3 5" xfId="13246"/>
    <cellStyle name="Normal 22 2 3_BS (E)" xfId="11049"/>
    <cellStyle name="Normal 22 2 4" xfId="2446"/>
    <cellStyle name="Normal 22 2 4 2" xfId="5519"/>
    <cellStyle name="Normal 22 2 4 2 2" xfId="13769"/>
    <cellStyle name="Normal 22 2 4 2_Cashflow_Company only" xfId="14894"/>
    <cellStyle name="Normal 22 2 4 3" xfId="5734"/>
    <cellStyle name="Normal 22 2 4 3 2" xfId="13970"/>
    <cellStyle name="Normal 22 2 4 3_Cashflow_Company only" xfId="14895"/>
    <cellStyle name="Normal 22 2 4 4" xfId="5165"/>
    <cellStyle name="Normal 22 2 4 4 2" xfId="13415"/>
    <cellStyle name="Normal 22 2 4 4_Cashflow_Company only" xfId="14896"/>
    <cellStyle name="Normal 22 2 4 5" xfId="13278"/>
    <cellStyle name="Normal 22 2 4_BS (E)" xfId="11050"/>
    <cellStyle name="Normal 22 2 5" xfId="2532"/>
    <cellStyle name="Normal 22 2 5 2" xfId="5785"/>
    <cellStyle name="Normal 22 2 5 2 2" xfId="14022"/>
    <cellStyle name="Normal 22 2 5 2_Cashflow_Company only" xfId="14898"/>
    <cellStyle name="Normal 22 2 5 3" xfId="5313"/>
    <cellStyle name="Normal 22 2 5 3 2" xfId="13563"/>
    <cellStyle name="Normal 22 2 5 3_Cashflow_Company only" xfId="14899"/>
    <cellStyle name="Normal 22 2 5 4" xfId="13330"/>
    <cellStyle name="Normal 22 2 5_Cashflow_Company only" xfId="14897"/>
    <cellStyle name="Normal 22 2 6" xfId="5355"/>
    <cellStyle name="Normal 22 2 6 2" xfId="13605"/>
    <cellStyle name="Normal 22 2 6_Cashflow_Company only" xfId="14900"/>
    <cellStyle name="Normal 22 2 7" xfId="5561"/>
    <cellStyle name="Normal 22 2 7 2" xfId="13800"/>
    <cellStyle name="Normal 22 2 7_Cashflow_Company only" xfId="14901"/>
    <cellStyle name="Normal 22 2 8" xfId="5162"/>
    <cellStyle name="Normal 22 2 8 2" xfId="13412"/>
    <cellStyle name="Normal 22 2 8_Cashflow_Company only" xfId="14902"/>
    <cellStyle name="Normal 22 2 9" xfId="12690"/>
    <cellStyle name="Normal 22 2 9 2" xfId="16136"/>
    <cellStyle name="Normal 22 2 9 3" xfId="15779"/>
    <cellStyle name="Normal 22 2_BS (E)" xfId="10998"/>
    <cellStyle name="Normal 22 3" xfId="2342"/>
    <cellStyle name="Normal 22 3 2" xfId="5423"/>
    <cellStyle name="Normal 22 3 2 2" xfId="13673"/>
    <cellStyle name="Normal 22 3 2_Cashflow_Company only" xfId="14903"/>
    <cellStyle name="Normal 22 3 3" xfId="5638"/>
    <cellStyle name="Normal 22 3 3 2" xfId="13874"/>
    <cellStyle name="Normal 22 3 3_Cashflow_Company only" xfId="14904"/>
    <cellStyle name="Normal 22 3 4" xfId="5166"/>
    <cellStyle name="Normal 22 3 4 2" xfId="13416"/>
    <cellStyle name="Normal 22 3 4_Cashflow_Company only" xfId="14905"/>
    <cellStyle name="Normal 22 3 5" xfId="13182"/>
    <cellStyle name="Normal 22 3_BS (E)" xfId="11051"/>
    <cellStyle name="Normal 22 4" xfId="2386"/>
    <cellStyle name="Normal 22 4 2" xfId="5462"/>
    <cellStyle name="Normal 22 4 2 2" xfId="13712"/>
    <cellStyle name="Normal 22 4 2_Cashflow_Company only" xfId="14906"/>
    <cellStyle name="Normal 22 4 3" xfId="5677"/>
    <cellStyle name="Normal 22 4 3 2" xfId="13913"/>
    <cellStyle name="Normal 22 4 3_Cashflow_Company only" xfId="14907"/>
    <cellStyle name="Normal 22 4 4" xfId="5167"/>
    <cellStyle name="Normal 22 4 4 2" xfId="13417"/>
    <cellStyle name="Normal 22 4 4_Cashflow_Company only" xfId="14908"/>
    <cellStyle name="Normal 22 4 5" xfId="13221"/>
    <cellStyle name="Normal 22 4_BS (E)" xfId="11052"/>
    <cellStyle name="Normal 22 5" xfId="2242"/>
    <cellStyle name="Normal 22 5 2" xfId="5403"/>
    <cellStyle name="Normal 22 5 2 2" xfId="13653"/>
    <cellStyle name="Normal 22 5 2_Cashflow_Company only" xfId="14909"/>
    <cellStyle name="Normal 22 5 3" xfId="5618"/>
    <cellStyle name="Normal 22 5 3 2" xfId="13854"/>
    <cellStyle name="Normal 22 5 3_Cashflow_Company only" xfId="14910"/>
    <cellStyle name="Normal 22 5 4" xfId="5168"/>
    <cellStyle name="Normal 22 5 4 2" xfId="13418"/>
    <cellStyle name="Normal 22 5 4_Cashflow_Company only" xfId="14911"/>
    <cellStyle name="Normal 22 5 5" xfId="13162"/>
    <cellStyle name="Normal 22 5_BS (E)" xfId="11053"/>
    <cellStyle name="Normal 22 6" xfId="2507"/>
    <cellStyle name="Normal 22 6 2" xfId="5760"/>
    <cellStyle name="Normal 22 6 2 2" xfId="13997"/>
    <cellStyle name="Normal 22 6 2_Cashflow_Company only" xfId="14913"/>
    <cellStyle name="Normal 22 6 3" xfId="5314"/>
    <cellStyle name="Normal 22 6 3 2" xfId="13564"/>
    <cellStyle name="Normal 22 6 3_Cashflow_Company only" xfId="14914"/>
    <cellStyle name="Normal 22 6 4" xfId="13305"/>
    <cellStyle name="Normal 22 6_Cashflow_Company only" xfId="14912"/>
    <cellStyle name="Normal 22 7" xfId="5354"/>
    <cellStyle name="Normal 22 7 2" xfId="13604"/>
    <cellStyle name="Normal 22 7_Cashflow_Company only" xfId="14915"/>
    <cellStyle name="Normal 22 8" xfId="5560"/>
    <cellStyle name="Normal 22 8 2" xfId="13799"/>
    <cellStyle name="Normal 22 8_Cashflow_Company only" xfId="14916"/>
    <cellStyle name="Normal 22 9" xfId="5161"/>
    <cellStyle name="Normal 22 9 2" xfId="13411"/>
    <cellStyle name="Normal 22 9_Cashflow_Company only" xfId="14917"/>
    <cellStyle name="Normal 22_BS (E)" xfId="10997"/>
    <cellStyle name="Normal 23" xfId="1701"/>
    <cellStyle name="Normal 23 10" xfId="11208"/>
    <cellStyle name="Normal 23 11" xfId="13109"/>
    <cellStyle name="Normal 23 2" xfId="1702"/>
    <cellStyle name="Normal 23 2 2" xfId="2368"/>
    <cellStyle name="Normal 23 2 2 2" xfId="5445"/>
    <cellStyle name="Normal 23 2 2 2 2" xfId="13695"/>
    <cellStyle name="Normal 23 2 2 2_Cashflow_Company only" xfId="14918"/>
    <cellStyle name="Normal 23 2 2 3" xfId="5660"/>
    <cellStyle name="Normal 23 2 2 3 2" xfId="13896"/>
    <cellStyle name="Normal 23 2 2 3_Cashflow_Company only" xfId="14919"/>
    <cellStyle name="Normal 23 2 2 4" xfId="5171"/>
    <cellStyle name="Normal 23 2 2 4 2" xfId="13421"/>
    <cellStyle name="Normal 23 2 2 4_Cashflow_Company only" xfId="14920"/>
    <cellStyle name="Normal 23 2 2 5" xfId="13204"/>
    <cellStyle name="Normal 23 2 2_BS (E)" xfId="11054"/>
    <cellStyle name="Normal 23 2 3" xfId="2406"/>
    <cellStyle name="Normal 23 2 3 2" xfId="5482"/>
    <cellStyle name="Normal 23 2 3 2 2" xfId="13732"/>
    <cellStyle name="Normal 23 2 3 2_Cashflow_Company only" xfId="14921"/>
    <cellStyle name="Normal 23 2 3 3" xfId="5697"/>
    <cellStyle name="Normal 23 2 3 3 2" xfId="13933"/>
    <cellStyle name="Normal 23 2 3 3_Cashflow_Company only" xfId="14922"/>
    <cellStyle name="Normal 23 2 3 4" xfId="5172"/>
    <cellStyle name="Normal 23 2 3 4 2" xfId="13422"/>
    <cellStyle name="Normal 23 2 3 4_Cashflow_Company only" xfId="14923"/>
    <cellStyle name="Normal 23 2 3 5" xfId="13241"/>
    <cellStyle name="Normal 23 2 3_BS (E)" xfId="11055"/>
    <cellStyle name="Normal 23 2 4" xfId="2441"/>
    <cellStyle name="Normal 23 2 4 2" xfId="5514"/>
    <cellStyle name="Normal 23 2 4 2 2" xfId="13764"/>
    <cellStyle name="Normal 23 2 4 2_Cashflow_Company only" xfId="14924"/>
    <cellStyle name="Normal 23 2 4 3" xfId="5729"/>
    <cellStyle name="Normal 23 2 4 3 2" xfId="13965"/>
    <cellStyle name="Normal 23 2 4 3_Cashflow_Company only" xfId="14925"/>
    <cellStyle name="Normal 23 2 4 4" xfId="5173"/>
    <cellStyle name="Normal 23 2 4 4 2" xfId="13423"/>
    <cellStyle name="Normal 23 2 4 4_Cashflow_Company only" xfId="14926"/>
    <cellStyle name="Normal 23 2 4 5" xfId="13273"/>
    <cellStyle name="Normal 23 2 4_BS (E)" xfId="11056"/>
    <cellStyle name="Normal 23 2 5" xfId="2527"/>
    <cellStyle name="Normal 23 2 5 2" xfId="5780"/>
    <cellStyle name="Normal 23 2 5 2 2" xfId="14017"/>
    <cellStyle name="Normal 23 2 5 2_Cashflow_Company only" xfId="14928"/>
    <cellStyle name="Normal 23 2 5 3" xfId="5315"/>
    <cellStyle name="Normal 23 2 5 3 2" xfId="13565"/>
    <cellStyle name="Normal 23 2 5 3_Cashflow_Company only" xfId="14929"/>
    <cellStyle name="Normal 23 2 5 4" xfId="13325"/>
    <cellStyle name="Normal 23 2 5_Cashflow_Company only" xfId="14927"/>
    <cellStyle name="Normal 23 2 6" xfId="5357"/>
    <cellStyle name="Normal 23 2 6 2" xfId="13607"/>
    <cellStyle name="Normal 23 2 6_Cashflow_Company only" xfId="14930"/>
    <cellStyle name="Normal 23 2 7" xfId="5563"/>
    <cellStyle name="Normal 23 2 7 2" xfId="13802"/>
    <cellStyle name="Normal 23 2 7_Cashflow_Company only" xfId="14931"/>
    <cellStyle name="Normal 23 2 8" xfId="5170"/>
    <cellStyle name="Normal 23 2 8 2" xfId="13420"/>
    <cellStyle name="Normal 23 2 8_Cashflow_Company only" xfId="14932"/>
    <cellStyle name="Normal 23 2 9" xfId="13110"/>
    <cellStyle name="Normal 23 2_BS (E)" xfId="11000"/>
    <cellStyle name="Normal 23 3" xfId="2312"/>
    <cellStyle name="Normal 23 3 2" xfId="5415"/>
    <cellStyle name="Normal 23 3 2 2" xfId="13665"/>
    <cellStyle name="Normal 23 3 2_Cashflow_Company only" xfId="14933"/>
    <cellStyle name="Normal 23 3 3" xfId="5630"/>
    <cellStyle name="Normal 23 3 3 2" xfId="13866"/>
    <cellStyle name="Normal 23 3 3_Cashflow_Company only" xfId="14934"/>
    <cellStyle name="Normal 23 3 4" xfId="5174"/>
    <cellStyle name="Normal 23 3 4 2" xfId="13424"/>
    <cellStyle name="Normal 23 3 4_Cashflow_Company only" xfId="14935"/>
    <cellStyle name="Normal 23 3 5" xfId="13174"/>
    <cellStyle name="Normal 23 3_BS (E)" xfId="11057"/>
    <cellStyle name="Normal 23 4" xfId="2151"/>
    <cellStyle name="Normal 23 4 2" xfId="5386"/>
    <cellStyle name="Normal 23 4 2 2" xfId="13636"/>
    <cellStyle name="Normal 23 4 2_Cashflow_Company only" xfId="14936"/>
    <cellStyle name="Normal 23 4 3" xfId="5600"/>
    <cellStyle name="Normal 23 4 3 2" xfId="13837"/>
    <cellStyle name="Normal 23 4 3_Cashflow_Company only" xfId="14937"/>
    <cellStyle name="Normal 23 4 4" xfId="5175"/>
    <cellStyle name="Normal 23 4 4 2" xfId="13425"/>
    <cellStyle name="Normal 23 4 4_Cashflow_Company only" xfId="14938"/>
    <cellStyle name="Normal 23 4 5" xfId="13145"/>
    <cellStyle name="Normal 23 4_BS (E)" xfId="11058"/>
    <cellStyle name="Normal 23 5" xfId="2346"/>
    <cellStyle name="Normal 23 5 2" xfId="5425"/>
    <cellStyle name="Normal 23 5 2 2" xfId="13675"/>
    <cellStyle name="Normal 23 5 2_Cashflow_Company only" xfId="14939"/>
    <cellStyle name="Normal 23 5 3" xfId="5640"/>
    <cellStyle name="Normal 23 5 3 2" xfId="13876"/>
    <cellStyle name="Normal 23 5 3_Cashflow_Company only" xfId="14940"/>
    <cellStyle name="Normal 23 5 4" xfId="5176"/>
    <cellStyle name="Normal 23 5 4 2" xfId="13426"/>
    <cellStyle name="Normal 23 5 4_Cashflow_Company only" xfId="14941"/>
    <cellStyle name="Normal 23 5 5" xfId="13184"/>
    <cellStyle name="Normal 23 5_BS (E)" xfId="11059"/>
    <cellStyle name="Normal 23 6" xfId="2502"/>
    <cellStyle name="Normal 23 6 2" xfId="5755"/>
    <cellStyle name="Normal 23 6 2 2" xfId="13992"/>
    <cellStyle name="Normal 23 6 2_Cashflow_Company only" xfId="14943"/>
    <cellStyle name="Normal 23 6 3" xfId="5316"/>
    <cellStyle name="Normal 23 6 3 2" xfId="13566"/>
    <cellStyle name="Normal 23 6 3_Cashflow_Company only" xfId="14944"/>
    <cellStyle name="Normal 23 6 4" xfId="13300"/>
    <cellStyle name="Normal 23 6_Cashflow_Company only" xfId="14942"/>
    <cellStyle name="Normal 23 7" xfId="5356"/>
    <cellStyle name="Normal 23 7 2" xfId="13606"/>
    <cellStyle name="Normal 23 7_Cashflow_Company only" xfId="14945"/>
    <cellStyle name="Normal 23 8" xfId="5562"/>
    <cellStyle name="Normal 23 8 2" xfId="13801"/>
    <cellStyle name="Normal 23 8_Cashflow_Company only" xfId="14946"/>
    <cellStyle name="Normal 23 9" xfId="5169"/>
    <cellStyle name="Normal 23 9 2" xfId="13419"/>
    <cellStyle name="Normal 23 9_Cashflow_Company only" xfId="14947"/>
    <cellStyle name="Normal 23_BS (E)" xfId="10999"/>
    <cellStyle name="Normal 24" xfId="1703"/>
    <cellStyle name="Normal 25" xfId="1704"/>
    <cellStyle name="Normal 25 2" xfId="12013"/>
    <cellStyle name="Normal 25_Cashflow_Company only" xfId="14948"/>
    <cellStyle name="Normal 26" xfId="1705"/>
    <cellStyle name="Normal 26 2" xfId="11891"/>
    <cellStyle name="Normal 26_Cashflow_Company only" xfId="14949"/>
    <cellStyle name="Normal 27" xfId="1706"/>
    <cellStyle name="Normal 27 2" xfId="12612"/>
    <cellStyle name="Normal 27_Cashflow_Company only" xfId="14950"/>
    <cellStyle name="Normal 28" xfId="1707"/>
    <cellStyle name="Normal 29" xfId="1708"/>
    <cellStyle name="Normal 29 2" xfId="10759"/>
    <cellStyle name="Normal 29_Cashflow_Company only" xfId="14951"/>
    <cellStyle name="Normal 3" xfId="12"/>
    <cellStyle name="Normal 3 10" xfId="2273"/>
    <cellStyle name="Normal 3 11" xfId="1932"/>
    <cellStyle name="Normal 3 11 2" xfId="5747"/>
    <cellStyle name="Normal 3 11 2 2" xfId="13983"/>
    <cellStyle name="Normal 3 11 2_Cashflow_Company only" xfId="14953"/>
    <cellStyle name="Normal 3 11 3" xfId="5317"/>
    <cellStyle name="Normal 3 11 3 2" xfId="13567"/>
    <cellStyle name="Normal 3 11 3_Cashflow_Company only" xfId="14954"/>
    <cellStyle name="Normal 3 11 4" xfId="13291"/>
    <cellStyle name="Normal 3 11_Cashflow_Company only" xfId="14952"/>
    <cellStyle name="Normal 3 12" xfId="5532"/>
    <cellStyle name="Normal 3 12 2" xfId="13780"/>
    <cellStyle name="Normal 3 12_Cashflow_Company only" xfId="14955"/>
    <cellStyle name="Normal 3 13" xfId="5095"/>
    <cellStyle name="Normal 3 13 2" xfId="13345"/>
    <cellStyle name="Normal 3 13_Cashflow_Company only" xfId="14956"/>
    <cellStyle name="Normal 3 14" xfId="10481"/>
    <cellStyle name="Normal 3 14 2" xfId="14031"/>
    <cellStyle name="Normal 3 14_Cashflow_Company only" xfId="14957"/>
    <cellStyle name="Normal 3 15" xfId="12278"/>
    <cellStyle name="Normal 3 16" xfId="13088"/>
    <cellStyle name="Normal 3 17" xfId="15594"/>
    <cellStyle name="Normal 3 2" xfId="14"/>
    <cellStyle name="Normal 3 2 10" xfId="2481"/>
    <cellStyle name="Normal 3 2 11" xfId="2494"/>
    <cellStyle name="Normal 3 2 11 2" xfId="5748"/>
    <cellStyle name="Normal 3 2 11 2 2" xfId="13984"/>
    <cellStyle name="Normal 3 2 11 2_Cashflow_Company only" xfId="14959"/>
    <cellStyle name="Normal 3 2 11 3" xfId="5318"/>
    <cellStyle name="Normal 3 2 11 3 2" xfId="13568"/>
    <cellStyle name="Normal 3 2 11 3_Cashflow_Company only" xfId="14960"/>
    <cellStyle name="Normal 3 2 11 4" xfId="13292"/>
    <cellStyle name="Normal 3 2 11_Cashflow_Company only" xfId="14958"/>
    <cellStyle name="Normal 3 2 12" xfId="5564"/>
    <cellStyle name="Normal 3 2 12 2" xfId="13803"/>
    <cellStyle name="Normal 3 2 12_Cashflow_Company only" xfId="14961"/>
    <cellStyle name="Normal 3 2 13" xfId="5177"/>
    <cellStyle name="Normal 3 2 13 2" xfId="13427"/>
    <cellStyle name="Normal 3 2 13_Cashflow_Company only" xfId="14962"/>
    <cellStyle name="Normal 3 2 14" xfId="10760"/>
    <cellStyle name="Normal 3 2 14 2" xfId="14036"/>
    <cellStyle name="Normal 3 2 14_Cashflow_Company only" xfId="14963"/>
    <cellStyle name="Normal 3 2 15" xfId="13111"/>
    <cellStyle name="Normal 3 2 16" xfId="15579"/>
    <cellStyle name="Normal 3 2 16 2" xfId="16186"/>
    <cellStyle name="Normal 3 2 16 3" xfId="15796"/>
    <cellStyle name="Normal 3 2 2" xfId="1709"/>
    <cellStyle name="Normal 3 2 2 2" xfId="11461"/>
    <cellStyle name="Normal 3 2 2_Cashflow_Company only" xfId="14964"/>
    <cellStyle name="Normal 3 2 3" xfId="1710"/>
    <cellStyle name="Normal 3 2 3 10" xfId="13112"/>
    <cellStyle name="Normal 3 2 3 2" xfId="1711"/>
    <cellStyle name="Normal 3 2 3 2 2" xfId="2378"/>
    <cellStyle name="Normal 3 2 3 2 2 2" xfId="5455"/>
    <cellStyle name="Normal 3 2 3 2 2 2 2" xfId="13705"/>
    <cellStyle name="Normal 3 2 3 2 2 2_Cashflow_Company only" xfId="14965"/>
    <cellStyle name="Normal 3 2 3 2 2 3" xfId="5670"/>
    <cellStyle name="Normal 3 2 3 2 2 3 2" xfId="13906"/>
    <cellStyle name="Normal 3 2 3 2 2 3_Cashflow_Company only" xfId="14966"/>
    <cellStyle name="Normal 3 2 3 2 2 4" xfId="5180"/>
    <cellStyle name="Normal 3 2 3 2 2 4 2" xfId="13430"/>
    <cellStyle name="Normal 3 2 3 2 2 4_Cashflow_Company only" xfId="14967"/>
    <cellStyle name="Normal 3 2 3 2 2 5" xfId="13214"/>
    <cellStyle name="Normal 3 2 3 2 2_BS (E)" xfId="11060"/>
    <cellStyle name="Normal 3 2 3 2 3" xfId="2416"/>
    <cellStyle name="Normal 3 2 3 2 3 2" xfId="5492"/>
    <cellStyle name="Normal 3 2 3 2 3 2 2" xfId="13742"/>
    <cellStyle name="Normal 3 2 3 2 3 2_Cashflow_Company only" xfId="14968"/>
    <cellStyle name="Normal 3 2 3 2 3 3" xfId="5707"/>
    <cellStyle name="Normal 3 2 3 2 3 3 2" xfId="13943"/>
    <cellStyle name="Normal 3 2 3 2 3 3_Cashflow_Company only" xfId="14969"/>
    <cellStyle name="Normal 3 2 3 2 3 4" xfId="5181"/>
    <cellStyle name="Normal 3 2 3 2 3 4 2" xfId="13431"/>
    <cellStyle name="Normal 3 2 3 2 3 4_Cashflow_Company only" xfId="14970"/>
    <cellStyle name="Normal 3 2 3 2 3 5" xfId="13251"/>
    <cellStyle name="Normal 3 2 3 2 3_BS (E)" xfId="11061"/>
    <cellStyle name="Normal 3 2 3 2 4" xfId="2451"/>
    <cellStyle name="Normal 3 2 3 2 4 2" xfId="5524"/>
    <cellStyle name="Normal 3 2 3 2 4 2 2" xfId="13774"/>
    <cellStyle name="Normal 3 2 3 2 4 2_Cashflow_Company only" xfId="14971"/>
    <cellStyle name="Normal 3 2 3 2 4 3" xfId="5739"/>
    <cellStyle name="Normal 3 2 3 2 4 3 2" xfId="13975"/>
    <cellStyle name="Normal 3 2 3 2 4 3_Cashflow_Company only" xfId="14972"/>
    <cellStyle name="Normal 3 2 3 2 4 4" xfId="5182"/>
    <cellStyle name="Normal 3 2 3 2 4 4 2" xfId="13432"/>
    <cellStyle name="Normal 3 2 3 2 4 4_Cashflow_Company only" xfId="14973"/>
    <cellStyle name="Normal 3 2 3 2 4 5" xfId="13283"/>
    <cellStyle name="Normal 3 2 3 2 4_BS (E)" xfId="11062"/>
    <cellStyle name="Normal 3 2 3 2 5" xfId="2537"/>
    <cellStyle name="Normal 3 2 3 2 5 2" xfId="5790"/>
    <cellStyle name="Normal 3 2 3 2 5 2 2" xfId="14027"/>
    <cellStyle name="Normal 3 2 3 2 5 2_Cashflow_Company only" xfId="14975"/>
    <cellStyle name="Normal 3 2 3 2 5 3" xfId="5319"/>
    <cellStyle name="Normal 3 2 3 2 5 3 2" xfId="13569"/>
    <cellStyle name="Normal 3 2 3 2 5 3_Cashflow_Company only" xfId="14976"/>
    <cellStyle name="Normal 3 2 3 2 5 4" xfId="13335"/>
    <cellStyle name="Normal 3 2 3 2 5_Cashflow_Company only" xfId="14974"/>
    <cellStyle name="Normal 3 2 3 2 6" xfId="5359"/>
    <cellStyle name="Normal 3 2 3 2 6 2" xfId="13609"/>
    <cellStyle name="Normal 3 2 3 2 6_Cashflow_Company only" xfId="14977"/>
    <cellStyle name="Normal 3 2 3 2 7" xfId="5566"/>
    <cellStyle name="Normal 3 2 3 2 7 2" xfId="13805"/>
    <cellStyle name="Normal 3 2 3 2 7_Cashflow_Company only" xfId="14978"/>
    <cellStyle name="Normal 3 2 3 2 8" xfId="5179"/>
    <cellStyle name="Normal 3 2 3 2 8 2" xfId="13429"/>
    <cellStyle name="Normal 3 2 3 2 8_Cashflow_Company only" xfId="14979"/>
    <cellStyle name="Normal 3 2 3 2 9" xfId="13113"/>
    <cellStyle name="Normal 3 2 3 2_BS (E)" xfId="11003"/>
    <cellStyle name="Normal 3 2 3 3" xfId="2353"/>
    <cellStyle name="Normal 3 2 3 3 2" xfId="5430"/>
    <cellStyle name="Normal 3 2 3 3 2 2" xfId="13680"/>
    <cellStyle name="Normal 3 2 3 3 2_Cashflow_Company only" xfId="14980"/>
    <cellStyle name="Normal 3 2 3 3 3" xfId="5645"/>
    <cellStyle name="Normal 3 2 3 3 3 2" xfId="13881"/>
    <cellStyle name="Normal 3 2 3 3 3_Cashflow_Company only" xfId="14981"/>
    <cellStyle name="Normal 3 2 3 3 4" xfId="5183"/>
    <cellStyle name="Normal 3 2 3 3 4 2" xfId="13433"/>
    <cellStyle name="Normal 3 2 3 3 4_Cashflow_Company only" xfId="14982"/>
    <cellStyle name="Normal 3 2 3 3 5" xfId="13189"/>
    <cellStyle name="Normal 3 2 3 3_BS (E)" xfId="11063"/>
    <cellStyle name="Normal 3 2 3 4" xfId="2391"/>
    <cellStyle name="Normal 3 2 3 4 2" xfId="5467"/>
    <cellStyle name="Normal 3 2 3 4 2 2" xfId="13717"/>
    <cellStyle name="Normal 3 2 3 4 2_Cashflow_Company only" xfId="14983"/>
    <cellStyle name="Normal 3 2 3 4 3" xfId="5682"/>
    <cellStyle name="Normal 3 2 3 4 3 2" xfId="13918"/>
    <cellStyle name="Normal 3 2 3 4 3_Cashflow_Company only" xfId="14984"/>
    <cellStyle name="Normal 3 2 3 4 4" xfId="5184"/>
    <cellStyle name="Normal 3 2 3 4 4 2" xfId="13434"/>
    <cellStyle name="Normal 3 2 3 4 4_Cashflow_Company only" xfId="14985"/>
    <cellStyle name="Normal 3 2 3 4 5" xfId="13226"/>
    <cellStyle name="Normal 3 2 3 4_BS (E)" xfId="11064"/>
    <cellStyle name="Normal 3 2 3 5" xfId="2425"/>
    <cellStyle name="Normal 3 2 3 5 2" xfId="5499"/>
    <cellStyle name="Normal 3 2 3 5 2 2" xfId="13749"/>
    <cellStyle name="Normal 3 2 3 5 2_Cashflow_Company only" xfId="14986"/>
    <cellStyle name="Normal 3 2 3 5 3" xfId="5714"/>
    <cellStyle name="Normal 3 2 3 5 3 2" xfId="13950"/>
    <cellStyle name="Normal 3 2 3 5 3_Cashflow_Company only" xfId="14987"/>
    <cellStyle name="Normal 3 2 3 5 4" xfId="5185"/>
    <cellStyle name="Normal 3 2 3 5 4 2" xfId="13435"/>
    <cellStyle name="Normal 3 2 3 5 4_Cashflow_Company only" xfId="14988"/>
    <cellStyle name="Normal 3 2 3 5 5" xfId="13258"/>
    <cellStyle name="Normal 3 2 3 5_BS (E)" xfId="11065"/>
    <cellStyle name="Normal 3 2 3 6" xfId="2512"/>
    <cellStyle name="Normal 3 2 3 6 2" xfId="5765"/>
    <cellStyle name="Normal 3 2 3 6 2 2" xfId="14002"/>
    <cellStyle name="Normal 3 2 3 6 2_Cashflow_Company only" xfId="14990"/>
    <cellStyle name="Normal 3 2 3 6 3" xfId="5320"/>
    <cellStyle name="Normal 3 2 3 6 3 2" xfId="13570"/>
    <cellStyle name="Normal 3 2 3 6 3_Cashflow_Company only" xfId="14991"/>
    <cellStyle name="Normal 3 2 3 6 4" xfId="13310"/>
    <cellStyle name="Normal 3 2 3 6_Cashflow_Company only" xfId="14989"/>
    <cellStyle name="Normal 3 2 3 7" xfId="5358"/>
    <cellStyle name="Normal 3 2 3 7 2" xfId="13608"/>
    <cellStyle name="Normal 3 2 3 7_Cashflow_Company only" xfId="14992"/>
    <cellStyle name="Normal 3 2 3 8" xfId="5565"/>
    <cellStyle name="Normal 3 2 3 8 2" xfId="13804"/>
    <cellStyle name="Normal 3 2 3 8_Cashflow_Company only" xfId="14993"/>
    <cellStyle name="Normal 3 2 3 9" xfId="5178"/>
    <cellStyle name="Normal 3 2 3 9 2" xfId="13428"/>
    <cellStyle name="Normal 3 2 3 9_Cashflow_Company only" xfId="14994"/>
    <cellStyle name="Normal 3 2 3_BS (E)" xfId="11002"/>
    <cellStyle name="Normal 3 2 4" xfId="1712"/>
    <cellStyle name="Normal 3 2 4 2" xfId="2361"/>
    <cellStyle name="Normal 3 2 4 2 2" xfId="5438"/>
    <cellStyle name="Normal 3 2 4 2 2 2" xfId="13688"/>
    <cellStyle name="Normal 3 2 4 2 2_Cashflow_Company only" xfId="14995"/>
    <cellStyle name="Normal 3 2 4 2 3" xfId="5653"/>
    <cellStyle name="Normal 3 2 4 2 3 2" xfId="13889"/>
    <cellStyle name="Normal 3 2 4 2 3_Cashflow_Company only" xfId="14996"/>
    <cellStyle name="Normal 3 2 4 2 4" xfId="5187"/>
    <cellStyle name="Normal 3 2 4 2 4 2" xfId="13437"/>
    <cellStyle name="Normal 3 2 4 2 4_Cashflow_Company only" xfId="14997"/>
    <cellStyle name="Normal 3 2 4 2 5" xfId="13197"/>
    <cellStyle name="Normal 3 2 4 2_BS (E)" xfId="11066"/>
    <cellStyle name="Normal 3 2 4 3" xfId="2399"/>
    <cellStyle name="Normal 3 2 4 3 2" xfId="5475"/>
    <cellStyle name="Normal 3 2 4 3 2 2" xfId="13725"/>
    <cellStyle name="Normal 3 2 4 3 2_Cashflow_Company only" xfId="14998"/>
    <cellStyle name="Normal 3 2 4 3 3" xfId="5690"/>
    <cellStyle name="Normal 3 2 4 3 3 2" xfId="13926"/>
    <cellStyle name="Normal 3 2 4 3 3_Cashflow_Company only" xfId="14999"/>
    <cellStyle name="Normal 3 2 4 3 4" xfId="5188"/>
    <cellStyle name="Normal 3 2 4 3 4 2" xfId="13438"/>
    <cellStyle name="Normal 3 2 4 3 4_Cashflow_Company only" xfId="15000"/>
    <cellStyle name="Normal 3 2 4 3 5" xfId="13234"/>
    <cellStyle name="Normal 3 2 4 3_BS (E)" xfId="11067"/>
    <cellStyle name="Normal 3 2 4 4" xfId="2434"/>
    <cellStyle name="Normal 3 2 4 4 2" xfId="5507"/>
    <cellStyle name="Normal 3 2 4 4 2 2" xfId="13757"/>
    <cellStyle name="Normal 3 2 4 4 2_Cashflow_Company only" xfId="15001"/>
    <cellStyle name="Normal 3 2 4 4 3" xfId="5722"/>
    <cellStyle name="Normal 3 2 4 4 3 2" xfId="13958"/>
    <cellStyle name="Normal 3 2 4 4 3_Cashflow_Company only" xfId="15002"/>
    <cellStyle name="Normal 3 2 4 4 4" xfId="5189"/>
    <cellStyle name="Normal 3 2 4 4 4 2" xfId="13439"/>
    <cellStyle name="Normal 3 2 4 4 4_Cashflow_Company only" xfId="15003"/>
    <cellStyle name="Normal 3 2 4 4 5" xfId="13266"/>
    <cellStyle name="Normal 3 2 4 4_BS (E)" xfId="11068"/>
    <cellStyle name="Normal 3 2 4 5" xfId="2520"/>
    <cellStyle name="Normal 3 2 4 5 2" xfId="5773"/>
    <cellStyle name="Normal 3 2 4 5 2 2" xfId="14010"/>
    <cellStyle name="Normal 3 2 4 5 2_Cashflow_Company only" xfId="15005"/>
    <cellStyle name="Normal 3 2 4 5 3" xfId="5321"/>
    <cellStyle name="Normal 3 2 4 5 3 2" xfId="13571"/>
    <cellStyle name="Normal 3 2 4 5 3_Cashflow_Company only" xfId="15006"/>
    <cellStyle name="Normal 3 2 4 5 4" xfId="13318"/>
    <cellStyle name="Normal 3 2 4 5_Cashflow_Company only" xfId="15004"/>
    <cellStyle name="Normal 3 2 4 6" xfId="5360"/>
    <cellStyle name="Normal 3 2 4 6 2" xfId="13610"/>
    <cellStyle name="Normal 3 2 4 6_Cashflow_Company only" xfId="15007"/>
    <cellStyle name="Normal 3 2 4 7" xfId="5567"/>
    <cellStyle name="Normal 3 2 4 7 2" xfId="13806"/>
    <cellStyle name="Normal 3 2 4 7_Cashflow_Company only" xfId="15008"/>
    <cellStyle name="Normal 3 2 4 8" xfId="5186"/>
    <cellStyle name="Normal 3 2 4 8 2" xfId="13436"/>
    <cellStyle name="Normal 3 2 4 8_Cashflow_Company only" xfId="15009"/>
    <cellStyle name="Normal 3 2 4 9" xfId="13114"/>
    <cellStyle name="Normal 3 2 4_BS (E)" xfId="11004"/>
    <cellStyle name="Normal 3 2 5" xfId="2127"/>
    <cellStyle name="Normal 3 2 5 2" xfId="5381"/>
    <cellStyle name="Normal 3 2 5 2 2" xfId="13631"/>
    <cellStyle name="Normal 3 2 5 2_Cashflow_Company only" xfId="15010"/>
    <cellStyle name="Normal 3 2 5 3" xfId="5595"/>
    <cellStyle name="Normal 3 2 5 3 2" xfId="13832"/>
    <cellStyle name="Normal 3 2 5 3_Cashflow_Company only" xfId="15011"/>
    <cellStyle name="Normal 3 2 5 4" xfId="5190"/>
    <cellStyle name="Normal 3 2 5 4 2" xfId="13440"/>
    <cellStyle name="Normal 3 2 5 4_Cashflow_Company only" xfId="15012"/>
    <cellStyle name="Normal 3 2 5 5" xfId="13140"/>
    <cellStyle name="Normal 3 2 5_BS (E)" xfId="11069"/>
    <cellStyle name="Normal 3 2 6" xfId="2337"/>
    <cellStyle name="Normal 3 2 6 2" xfId="5419"/>
    <cellStyle name="Normal 3 2 6 2 2" xfId="13669"/>
    <cellStyle name="Normal 3 2 6 2_Cashflow_Company only" xfId="15013"/>
    <cellStyle name="Normal 3 2 6 3" xfId="5634"/>
    <cellStyle name="Normal 3 2 6 3 2" xfId="13870"/>
    <cellStyle name="Normal 3 2 6 3_Cashflow_Company only" xfId="15014"/>
    <cellStyle name="Normal 3 2 6 4" xfId="5191"/>
    <cellStyle name="Normal 3 2 6 4 2" xfId="13441"/>
    <cellStyle name="Normal 3 2 6 4_Cashflow_Company only" xfId="15015"/>
    <cellStyle name="Normal 3 2 6 5" xfId="13178"/>
    <cellStyle name="Normal 3 2 6_BS (E)" xfId="11070"/>
    <cellStyle name="Normal 3 2 7" xfId="2177"/>
    <cellStyle name="Normal 3 2 7 2" xfId="5396"/>
    <cellStyle name="Normal 3 2 7 2 2" xfId="13646"/>
    <cellStyle name="Normal 3 2 7 2_Cashflow_Company only" xfId="15016"/>
    <cellStyle name="Normal 3 2 7 3" xfId="5610"/>
    <cellStyle name="Normal 3 2 7 3 2" xfId="13847"/>
    <cellStyle name="Normal 3 2 7 3_Cashflow_Company only" xfId="15017"/>
    <cellStyle name="Normal 3 2 7 4" xfId="5192"/>
    <cellStyle name="Normal 3 2 7 4 2" xfId="13442"/>
    <cellStyle name="Normal 3 2 7 4_Cashflow_Company only" xfId="15018"/>
    <cellStyle name="Normal 3 2 7 5" xfId="13155"/>
    <cellStyle name="Normal 3 2 7_BS (E)" xfId="11071"/>
    <cellStyle name="Normal 3 2 8" xfId="2145"/>
    <cellStyle name="Normal 3 2 9" xfId="2192"/>
    <cellStyle name="Normal 3 2_BS (E)" xfId="11001"/>
    <cellStyle name="Normal 3 3" xfId="27"/>
    <cellStyle name="Normal 3 3 2" xfId="11607"/>
    <cellStyle name="Normal 3 3 3" xfId="2098"/>
    <cellStyle name="Normal 3 3_Cashflow_Company only" xfId="15019"/>
    <cellStyle name="Normal 3 4" xfId="1713"/>
    <cellStyle name="Normal 3 5" xfId="1714"/>
    <cellStyle name="Normal 3 5 10" xfId="13115"/>
    <cellStyle name="Normal 3 5 2" xfId="1715"/>
    <cellStyle name="Normal 3 5 2 2" xfId="2377"/>
    <cellStyle name="Normal 3 5 2 2 2" xfId="5454"/>
    <cellStyle name="Normal 3 5 2 2 2 2" xfId="13704"/>
    <cellStyle name="Normal 3 5 2 2 2_Cashflow_Company only" xfId="15020"/>
    <cellStyle name="Normal 3 5 2 2 3" xfId="5669"/>
    <cellStyle name="Normal 3 5 2 2 3 2" xfId="13905"/>
    <cellStyle name="Normal 3 5 2 2 3_Cashflow_Company only" xfId="15021"/>
    <cellStyle name="Normal 3 5 2 2 4" xfId="5195"/>
    <cellStyle name="Normal 3 5 2 2 4 2" xfId="13445"/>
    <cellStyle name="Normal 3 5 2 2 4_Cashflow_Company only" xfId="15022"/>
    <cellStyle name="Normal 3 5 2 2 5" xfId="13213"/>
    <cellStyle name="Normal 3 5 2 2_BS (E)" xfId="11072"/>
    <cellStyle name="Normal 3 5 2 3" xfId="2415"/>
    <cellStyle name="Normal 3 5 2 3 2" xfId="5491"/>
    <cellStyle name="Normal 3 5 2 3 2 2" xfId="13741"/>
    <cellStyle name="Normal 3 5 2 3 2_Cashflow_Company only" xfId="15023"/>
    <cellStyle name="Normal 3 5 2 3 3" xfId="5706"/>
    <cellStyle name="Normal 3 5 2 3 3 2" xfId="13942"/>
    <cellStyle name="Normal 3 5 2 3 3_Cashflow_Company only" xfId="15024"/>
    <cellStyle name="Normal 3 5 2 3 4" xfId="5196"/>
    <cellStyle name="Normal 3 5 2 3 4 2" xfId="13446"/>
    <cellStyle name="Normal 3 5 2 3 4_Cashflow_Company only" xfId="15025"/>
    <cellStyle name="Normal 3 5 2 3 5" xfId="13250"/>
    <cellStyle name="Normal 3 5 2 3_BS (E)" xfId="11073"/>
    <cellStyle name="Normal 3 5 2 4" xfId="2450"/>
    <cellStyle name="Normal 3 5 2 4 2" xfId="5523"/>
    <cellStyle name="Normal 3 5 2 4 2 2" xfId="13773"/>
    <cellStyle name="Normal 3 5 2 4 2_Cashflow_Company only" xfId="15026"/>
    <cellStyle name="Normal 3 5 2 4 3" xfId="5738"/>
    <cellStyle name="Normal 3 5 2 4 3 2" xfId="13974"/>
    <cellStyle name="Normal 3 5 2 4 3_Cashflow_Company only" xfId="15027"/>
    <cellStyle name="Normal 3 5 2 4 4" xfId="5197"/>
    <cellStyle name="Normal 3 5 2 4 4 2" xfId="13447"/>
    <cellStyle name="Normal 3 5 2 4 4_Cashflow_Company only" xfId="15028"/>
    <cellStyle name="Normal 3 5 2 4 5" xfId="13282"/>
    <cellStyle name="Normal 3 5 2 4_BS (E)" xfId="11074"/>
    <cellStyle name="Normal 3 5 2 5" xfId="2536"/>
    <cellStyle name="Normal 3 5 2 5 2" xfId="5789"/>
    <cellStyle name="Normal 3 5 2 5 2 2" xfId="14026"/>
    <cellStyle name="Normal 3 5 2 5 2_Cashflow_Company only" xfId="15030"/>
    <cellStyle name="Normal 3 5 2 5 3" xfId="5322"/>
    <cellStyle name="Normal 3 5 2 5 3 2" xfId="13572"/>
    <cellStyle name="Normal 3 5 2 5 3_Cashflow_Company only" xfId="15031"/>
    <cellStyle name="Normal 3 5 2 5 4" xfId="13334"/>
    <cellStyle name="Normal 3 5 2 5_Cashflow_Company only" xfId="15029"/>
    <cellStyle name="Normal 3 5 2 6" xfId="5362"/>
    <cellStyle name="Normal 3 5 2 6 2" xfId="13612"/>
    <cellStyle name="Normal 3 5 2 6_Cashflow_Company only" xfId="15032"/>
    <cellStyle name="Normal 3 5 2 7" xfId="5569"/>
    <cellStyle name="Normal 3 5 2 7 2" xfId="13808"/>
    <cellStyle name="Normal 3 5 2 7_Cashflow_Company only" xfId="15033"/>
    <cellStyle name="Normal 3 5 2 8" xfId="5194"/>
    <cellStyle name="Normal 3 5 2 8 2" xfId="13444"/>
    <cellStyle name="Normal 3 5 2 8_Cashflow_Company only" xfId="15034"/>
    <cellStyle name="Normal 3 5 2 9" xfId="13116"/>
    <cellStyle name="Normal 3 5 2_BS (E)" xfId="11006"/>
    <cellStyle name="Normal 3 5 3" xfId="2352"/>
    <cellStyle name="Normal 3 5 3 2" xfId="5429"/>
    <cellStyle name="Normal 3 5 3 2 2" xfId="13679"/>
    <cellStyle name="Normal 3 5 3 2_Cashflow_Company only" xfId="15035"/>
    <cellStyle name="Normal 3 5 3 3" xfId="5644"/>
    <cellStyle name="Normal 3 5 3 3 2" xfId="13880"/>
    <cellStyle name="Normal 3 5 3 3_Cashflow_Company only" xfId="15036"/>
    <cellStyle name="Normal 3 5 3 4" xfId="5198"/>
    <cellStyle name="Normal 3 5 3 4 2" xfId="13448"/>
    <cellStyle name="Normal 3 5 3 4_Cashflow_Company only" xfId="15037"/>
    <cellStyle name="Normal 3 5 3 5" xfId="13188"/>
    <cellStyle name="Normal 3 5 3_BS (E)" xfId="11075"/>
    <cellStyle name="Normal 3 5 4" xfId="2390"/>
    <cellStyle name="Normal 3 5 4 2" xfId="5466"/>
    <cellStyle name="Normal 3 5 4 2 2" xfId="13716"/>
    <cellStyle name="Normal 3 5 4 2_Cashflow_Company only" xfId="15038"/>
    <cellStyle name="Normal 3 5 4 3" xfId="5681"/>
    <cellStyle name="Normal 3 5 4 3 2" xfId="13917"/>
    <cellStyle name="Normal 3 5 4 3_Cashflow_Company only" xfId="15039"/>
    <cellStyle name="Normal 3 5 4 4" xfId="5199"/>
    <cellStyle name="Normal 3 5 4 4 2" xfId="13449"/>
    <cellStyle name="Normal 3 5 4 4_Cashflow_Company only" xfId="15040"/>
    <cellStyle name="Normal 3 5 4 5" xfId="13225"/>
    <cellStyle name="Normal 3 5 4_BS (E)" xfId="11076"/>
    <cellStyle name="Normal 3 5 5" xfId="2424"/>
    <cellStyle name="Normal 3 5 5 2" xfId="5498"/>
    <cellStyle name="Normal 3 5 5 2 2" xfId="13748"/>
    <cellStyle name="Normal 3 5 5 2_Cashflow_Company only" xfId="15041"/>
    <cellStyle name="Normal 3 5 5 3" xfId="5713"/>
    <cellStyle name="Normal 3 5 5 3 2" xfId="13949"/>
    <cellStyle name="Normal 3 5 5 3_Cashflow_Company only" xfId="15042"/>
    <cellStyle name="Normal 3 5 5 4" xfId="5200"/>
    <cellStyle name="Normal 3 5 5 4 2" xfId="13450"/>
    <cellStyle name="Normal 3 5 5 4_Cashflow_Company only" xfId="15043"/>
    <cellStyle name="Normal 3 5 5 5" xfId="13257"/>
    <cellStyle name="Normal 3 5 5_BS (E)" xfId="11077"/>
    <cellStyle name="Normal 3 5 6" xfId="2511"/>
    <cellStyle name="Normal 3 5 6 2" xfId="5764"/>
    <cellStyle name="Normal 3 5 6 2 2" xfId="14001"/>
    <cellStyle name="Normal 3 5 6 2_Cashflow_Company only" xfId="15045"/>
    <cellStyle name="Normal 3 5 6 3" xfId="5323"/>
    <cellStyle name="Normal 3 5 6 3 2" xfId="13573"/>
    <cellStyle name="Normal 3 5 6 3_Cashflow_Company only" xfId="15046"/>
    <cellStyle name="Normal 3 5 6 4" xfId="13309"/>
    <cellStyle name="Normal 3 5 6_Cashflow_Company only" xfId="15044"/>
    <cellStyle name="Normal 3 5 7" xfId="5361"/>
    <cellStyle name="Normal 3 5 7 2" xfId="13611"/>
    <cellStyle name="Normal 3 5 7_Cashflow_Company only" xfId="15047"/>
    <cellStyle name="Normal 3 5 8" xfId="5568"/>
    <cellStyle name="Normal 3 5 8 2" xfId="13807"/>
    <cellStyle name="Normal 3 5 8_Cashflow_Company only" xfId="15048"/>
    <cellStyle name="Normal 3 5 9" xfId="5193"/>
    <cellStyle name="Normal 3 5 9 2" xfId="13443"/>
    <cellStyle name="Normal 3 5 9_Cashflow_Company only" xfId="15049"/>
    <cellStyle name="Normal 3 5_BS (E)" xfId="11005"/>
    <cellStyle name="Normal 3 6" xfId="1716"/>
    <cellStyle name="Normal 3 6 2" xfId="2360"/>
    <cellStyle name="Normal 3 6 2 2" xfId="5437"/>
    <cellStyle name="Normal 3 6 2 2 2" xfId="13687"/>
    <cellStyle name="Normal 3 6 2 2_Cashflow_Company only" xfId="15050"/>
    <cellStyle name="Normal 3 6 2 3" xfId="5652"/>
    <cellStyle name="Normal 3 6 2 3 2" xfId="13888"/>
    <cellStyle name="Normal 3 6 2 3_Cashflow_Company only" xfId="15051"/>
    <cellStyle name="Normal 3 6 2 4" xfId="5202"/>
    <cellStyle name="Normal 3 6 2 4 2" xfId="13452"/>
    <cellStyle name="Normal 3 6 2 4_Cashflow_Company only" xfId="15052"/>
    <cellStyle name="Normal 3 6 2 5" xfId="13196"/>
    <cellStyle name="Normal 3 6 2_BS (E)" xfId="11078"/>
    <cellStyle name="Normal 3 6 3" xfId="2398"/>
    <cellStyle name="Normal 3 6 3 2" xfId="5474"/>
    <cellStyle name="Normal 3 6 3 2 2" xfId="13724"/>
    <cellStyle name="Normal 3 6 3 2_Cashflow_Company only" xfId="15053"/>
    <cellStyle name="Normal 3 6 3 3" xfId="5689"/>
    <cellStyle name="Normal 3 6 3 3 2" xfId="13925"/>
    <cellStyle name="Normal 3 6 3 3_Cashflow_Company only" xfId="15054"/>
    <cellStyle name="Normal 3 6 3 4" xfId="5203"/>
    <cellStyle name="Normal 3 6 3 4 2" xfId="13453"/>
    <cellStyle name="Normal 3 6 3 4_Cashflow_Company only" xfId="15055"/>
    <cellStyle name="Normal 3 6 3 5" xfId="13233"/>
    <cellStyle name="Normal 3 6 3_BS (E)" xfId="11079"/>
    <cellStyle name="Normal 3 6 4" xfId="2433"/>
    <cellStyle name="Normal 3 6 4 2" xfId="5506"/>
    <cellStyle name="Normal 3 6 4 2 2" xfId="13756"/>
    <cellStyle name="Normal 3 6 4 2_Cashflow_Company only" xfId="15056"/>
    <cellStyle name="Normal 3 6 4 3" xfId="5721"/>
    <cellStyle name="Normal 3 6 4 3 2" xfId="13957"/>
    <cellStyle name="Normal 3 6 4 3_Cashflow_Company only" xfId="15057"/>
    <cellStyle name="Normal 3 6 4 4" xfId="5204"/>
    <cellStyle name="Normal 3 6 4 4 2" xfId="13454"/>
    <cellStyle name="Normal 3 6 4 4_Cashflow_Company only" xfId="15058"/>
    <cellStyle name="Normal 3 6 4 5" xfId="13265"/>
    <cellStyle name="Normal 3 6 4_BS (E)" xfId="11080"/>
    <cellStyle name="Normal 3 6 5" xfId="2519"/>
    <cellStyle name="Normal 3 6 5 2" xfId="5772"/>
    <cellStyle name="Normal 3 6 5 2 2" xfId="14009"/>
    <cellStyle name="Normal 3 6 5 2_Cashflow_Company only" xfId="15060"/>
    <cellStyle name="Normal 3 6 5 3" xfId="5324"/>
    <cellStyle name="Normal 3 6 5 3 2" xfId="13574"/>
    <cellStyle name="Normal 3 6 5 3_Cashflow_Company only" xfId="15061"/>
    <cellStyle name="Normal 3 6 5 4" xfId="13317"/>
    <cellStyle name="Normal 3 6 5_Cashflow_Company only" xfId="15059"/>
    <cellStyle name="Normal 3 6 6" xfId="5363"/>
    <cellStyle name="Normal 3 6 6 2" xfId="13613"/>
    <cellStyle name="Normal 3 6 6_Cashflow_Company only" xfId="15062"/>
    <cellStyle name="Normal 3 6 7" xfId="5570"/>
    <cellStyle name="Normal 3 6 7 2" xfId="13809"/>
    <cellStyle name="Normal 3 6 7_Cashflow_Company only" xfId="15063"/>
    <cellStyle name="Normal 3 6 8" xfId="5201"/>
    <cellStyle name="Normal 3 6 8 2" xfId="13451"/>
    <cellStyle name="Normal 3 6 8_Cashflow_Company only" xfId="15064"/>
    <cellStyle name="Normal 3 6 9" xfId="13117"/>
    <cellStyle name="Normal 3 6_BS (E)" xfId="11007"/>
    <cellStyle name="Normal 3 7" xfId="2126"/>
    <cellStyle name="Normal 3 7 2" xfId="5380"/>
    <cellStyle name="Normal 3 7 2 2" xfId="13630"/>
    <cellStyle name="Normal 3 7 2_Cashflow_Company only" xfId="15065"/>
    <cellStyle name="Normal 3 7 3" xfId="5594"/>
    <cellStyle name="Normal 3 7 3 2" xfId="13831"/>
    <cellStyle name="Normal 3 7 3_Cashflow_Company only" xfId="15066"/>
    <cellStyle name="Normal 3 7 4" xfId="5205"/>
    <cellStyle name="Normal 3 7 4 2" xfId="13455"/>
    <cellStyle name="Normal 3 7 4_Cashflow_Company only" xfId="15067"/>
    <cellStyle name="Normal 3 7 5" xfId="13139"/>
    <cellStyle name="Normal 3 7_BS (E)" xfId="11081"/>
    <cellStyle name="Normal 3 8" xfId="2303"/>
    <cellStyle name="Normal 3 8 2" xfId="5412"/>
    <cellStyle name="Normal 3 8 2 2" xfId="13662"/>
    <cellStyle name="Normal 3 8 2_Cashflow_Company only" xfId="15068"/>
    <cellStyle name="Normal 3 8 3" xfId="5627"/>
    <cellStyle name="Normal 3 8 3 2" xfId="13863"/>
    <cellStyle name="Normal 3 8 3_Cashflow_Company only" xfId="15069"/>
    <cellStyle name="Normal 3 8 4" xfId="5206"/>
    <cellStyle name="Normal 3 8 4 2" xfId="13456"/>
    <cellStyle name="Normal 3 8 4_Cashflow_Company only" xfId="15070"/>
    <cellStyle name="Normal 3 8 5" xfId="13171"/>
    <cellStyle name="Normal 3 8_BS (E)" xfId="11082"/>
    <cellStyle name="Normal 3 9" xfId="2176"/>
    <cellStyle name="Normal 3 9 2" xfId="5395"/>
    <cellStyle name="Normal 3 9 2 2" xfId="13645"/>
    <cellStyle name="Normal 3 9 2_Cashflow_Company only" xfId="15071"/>
    <cellStyle name="Normal 3 9 3" xfId="5609"/>
    <cellStyle name="Normal 3 9 3 2" xfId="13846"/>
    <cellStyle name="Normal 3 9 3_Cashflow_Company only" xfId="15072"/>
    <cellStyle name="Normal 3 9 4" xfId="5207"/>
    <cellStyle name="Normal 3 9 4 2" xfId="13457"/>
    <cellStyle name="Normal 3 9 4_Cashflow_Company only" xfId="15073"/>
    <cellStyle name="Normal 3 9 5" xfId="13154"/>
    <cellStyle name="Normal 3 9_BS (E)" xfId="11083"/>
    <cellStyle name="Normal 3_ 3-2012(acc) (N)" xfId="5814"/>
    <cellStyle name="Normal 30" xfId="1717"/>
    <cellStyle name="Normal 31" xfId="1718"/>
    <cellStyle name="Normal 32" xfId="1719"/>
    <cellStyle name="Normal 33" xfId="1720"/>
    <cellStyle name="Normal 34" xfId="1721"/>
    <cellStyle name="Normal 35" xfId="1722"/>
    <cellStyle name="Normal 36" xfId="1723"/>
    <cellStyle name="Normal 37" xfId="1724"/>
    <cellStyle name="Normal 38" xfId="1725"/>
    <cellStyle name="Normal 38 2" xfId="2357"/>
    <cellStyle name="Normal 38 2 2" xfId="5434"/>
    <cellStyle name="Normal 38 2 2 2" xfId="13684"/>
    <cellStyle name="Normal 38 2 2_Cashflow_Company only" xfId="15074"/>
    <cellStyle name="Normal 38 2 3" xfId="5649"/>
    <cellStyle name="Normal 38 2 3 2" xfId="13885"/>
    <cellStyle name="Normal 38 2 3_Cashflow_Company only" xfId="15075"/>
    <cellStyle name="Normal 38 2 4" xfId="5209"/>
    <cellStyle name="Normal 38 2 4 2" xfId="13459"/>
    <cellStyle name="Normal 38 2 4_Cashflow_Company only" xfId="15076"/>
    <cellStyle name="Normal 38 2 5" xfId="13193"/>
    <cellStyle name="Normal 38 2_BS (E)" xfId="11084"/>
    <cellStyle name="Normal 38 3" xfId="2395"/>
    <cellStyle name="Normal 38 3 2" xfId="5471"/>
    <cellStyle name="Normal 38 3 2 2" xfId="13721"/>
    <cellStyle name="Normal 38 3 2_Cashflow_Company only" xfId="15077"/>
    <cellStyle name="Normal 38 3 3" xfId="5686"/>
    <cellStyle name="Normal 38 3 3 2" xfId="13922"/>
    <cellStyle name="Normal 38 3 3_Cashflow_Company only" xfId="15078"/>
    <cellStyle name="Normal 38 3 4" xfId="5210"/>
    <cellStyle name="Normal 38 3 4 2" xfId="13460"/>
    <cellStyle name="Normal 38 3 4_Cashflow_Company only" xfId="15079"/>
    <cellStyle name="Normal 38 3 5" xfId="13230"/>
    <cellStyle name="Normal 38 3_BS (E)" xfId="11085"/>
    <cellStyle name="Normal 38 4" xfId="2429"/>
    <cellStyle name="Normal 38 4 2" xfId="5503"/>
    <cellStyle name="Normal 38 4 2 2" xfId="13753"/>
    <cellStyle name="Normal 38 4 2_Cashflow_Company only" xfId="15080"/>
    <cellStyle name="Normal 38 4 3" xfId="5718"/>
    <cellStyle name="Normal 38 4 3 2" xfId="13954"/>
    <cellStyle name="Normal 38 4 3_Cashflow_Company only" xfId="15081"/>
    <cellStyle name="Normal 38 4 4" xfId="5211"/>
    <cellStyle name="Normal 38 4 4 2" xfId="13461"/>
    <cellStyle name="Normal 38 4 4_Cashflow_Company only" xfId="15082"/>
    <cellStyle name="Normal 38 4 5" xfId="13262"/>
    <cellStyle name="Normal 38 4_BS (E)" xfId="11086"/>
    <cellStyle name="Normal 38 5" xfId="2516"/>
    <cellStyle name="Normal 38 5 2" xfId="5769"/>
    <cellStyle name="Normal 38 5 2 2" xfId="14006"/>
    <cellStyle name="Normal 38 5 2_Cashflow_Company only" xfId="15084"/>
    <cellStyle name="Normal 38 5 3" xfId="5325"/>
    <cellStyle name="Normal 38 5 3 2" xfId="13575"/>
    <cellStyle name="Normal 38 5 3_Cashflow_Company only" xfId="15085"/>
    <cellStyle name="Normal 38 5 4" xfId="13314"/>
    <cellStyle name="Normal 38 5_Cashflow_Company only" xfId="15083"/>
    <cellStyle name="Normal 38 6" xfId="5364"/>
    <cellStyle name="Normal 38 6 2" xfId="13614"/>
    <cellStyle name="Normal 38 6_Cashflow_Company only" xfId="15086"/>
    <cellStyle name="Normal 38 7" xfId="5571"/>
    <cellStyle name="Normal 38 7 2" xfId="13810"/>
    <cellStyle name="Normal 38 7_Cashflow_Company only" xfId="15087"/>
    <cellStyle name="Normal 38 8" xfId="5208"/>
    <cellStyle name="Normal 38 8 2" xfId="13458"/>
    <cellStyle name="Normal 38 8_Cashflow_Company only" xfId="15088"/>
    <cellStyle name="Normal 38 9" xfId="13118"/>
    <cellStyle name="Normal 38_BS (E)" xfId="11008"/>
    <cellStyle name="Normal 39" xfId="2324"/>
    <cellStyle name="Normal 39 2" xfId="5417"/>
    <cellStyle name="Normal 39 2 2" xfId="13667"/>
    <cellStyle name="Normal 39 2_Cashflow_Company only" xfId="15089"/>
    <cellStyle name="Normal 39 3" xfId="5632"/>
    <cellStyle name="Normal 39 3 2" xfId="13868"/>
    <cellStyle name="Normal 39 3_Cashflow_Company only" xfId="15090"/>
    <cellStyle name="Normal 39 4" xfId="5212"/>
    <cellStyle name="Normal 39 4 2" xfId="13462"/>
    <cellStyle name="Normal 39 4_Cashflow_Company only" xfId="15091"/>
    <cellStyle name="Normal 39 5" xfId="13176"/>
    <cellStyle name="Normal 39_BS (E)" xfId="11087"/>
    <cellStyle name="Normal 4" xfId="11"/>
    <cellStyle name="Normal 4 10" xfId="2495"/>
    <cellStyle name="Normal 4 10 2" xfId="1931"/>
    <cellStyle name="Normal 4 10 2 2" xfId="13985"/>
    <cellStyle name="Normal 4 10 2_Cashflow_Company only" xfId="15093"/>
    <cellStyle name="Normal 4 10 3" xfId="5326"/>
    <cellStyle name="Normal 4 10 3 2" xfId="13576"/>
    <cellStyle name="Normal 4 10 3_Cashflow_Company only" xfId="15094"/>
    <cellStyle name="Normal 4 10 4" xfId="13293"/>
    <cellStyle name="Normal 4 10_Cashflow_Company only" xfId="15092"/>
    <cellStyle name="Normal 4 11" xfId="5534"/>
    <cellStyle name="Normal 4 11 2" xfId="13782"/>
    <cellStyle name="Normal 4 11_Cashflow_Company only" xfId="15095"/>
    <cellStyle name="Normal 4 12" xfId="5094"/>
    <cellStyle name="Normal 4 12 2" xfId="13344"/>
    <cellStyle name="Normal 4 12_Cashflow_Company only" xfId="15096"/>
    <cellStyle name="Normal 4 13" xfId="10482"/>
    <cellStyle name="Normal 4 13 2" xfId="14032"/>
    <cellStyle name="Normal 4 13_Cashflow_Company only" xfId="15097"/>
    <cellStyle name="Normal 4 14" xfId="12221"/>
    <cellStyle name="Normal 4 15" xfId="13090"/>
    <cellStyle name="Normal 4 16" xfId="15593"/>
    <cellStyle name="Normal 4 16 2" xfId="15609"/>
    <cellStyle name="Normal 4 16 2 2" xfId="16208"/>
    <cellStyle name="Normal 4 16 2 3" xfId="15818"/>
    <cellStyle name="Normal 4 16 3" xfId="16198"/>
    <cellStyle name="Normal 4 16 4" xfId="15808"/>
    <cellStyle name="Normal 4 17" xfId="15601"/>
    <cellStyle name="Normal 4 17 2" xfId="15628"/>
    <cellStyle name="Normal 4 17 2 2" xfId="16225"/>
    <cellStyle name="Normal 4 17 2 3" xfId="15835"/>
    <cellStyle name="Normal 4 17 3" xfId="15650"/>
    <cellStyle name="Normal 4 17 3 2" xfId="16246"/>
    <cellStyle name="Normal 4 17 3 3" xfId="15856"/>
    <cellStyle name="Normal 4 17 4" xfId="16201"/>
    <cellStyle name="Normal 4 17 5" xfId="15811"/>
    <cellStyle name="Normal 4 18" xfId="15608"/>
    <cellStyle name="Normal 4 18 2" xfId="16207"/>
    <cellStyle name="Normal 4 18 3" xfId="15817"/>
    <cellStyle name="Normal 4 2" xfId="15"/>
    <cellStyle name="Normal 4 2 2" xfId="10761"/>
    <cellStyle name="Normal 4 2 2 2" xfId="15619"/>
    <cellStyle name="Normal 4 2 2 2 2" xfId="16217"/>
    <cellStyle name="Normal 4 2 2 2 3" xfId="15827"/>
    <cellStyle name="Normal 4 2 2 3" xfId="15671"/>
    <cellStyle name="Normal 4 2 2 3 2" xfId="16267"/>
    <cellStyle name="Normal 4 2 2 3 3" xfId="15877"/>
    <cellStyle name="Normal 4 2 2 4" xfId="15680"/>
    <cellStyle name="Normal 4 2 3" xfId="11309"/>
    <cellStyle name="Normal 4 2 4" xfId="15599"/>
    <cellStyle name="Normal 4 2 5" xfId="15683"/>
    <cellStyle name="Normal 4 2 5 2" xfId="15690"/>
    <cellStyle name="Normal 4 2 5 2 2" xfId="15885"/>
    <cellStyle name="Normal 4 2 5 3" xfId="15883"/>
    <cellStyle name="Normal 4 2 6" xfId="2099"/>
    <cellStyle name="Normal 4 2_Cashflow_Company only" xfId="15098"/>
    <cellStyle name="Normal 4 3" xfId="28"/>
    <cellStyle name="Normal 4 3 2" xfId="13023"/>
    <cellStyle name="Normal 4 3 2 2" xfId="16148"/>
    <cellStyle name="Normal 4 3 2 3" xfId="15784"/>
    <cellStyle name="Normal 4 3 3" xfId="15618"/>
    <cellStyle name="Normal 4 3 3 2" xfId="16216"/>
    <cellStyle name="Normal 4 3 3 3" xfId="15826"/>
    <cellStyle name="Normal 4 3 4" xfId="15634"/>
    <cellStyle name="Normal 4 3 4 2" xfId="16231"/>
    <cellStyle name="Normal 4 3 4 3" xfId="15841"/>
    <cellStyle name="Normal 4 3 5" xfId="15657"/>
    <cellStyle name="Normal 4 3 5 2" xfId="16253"/>
    <cellStyle name="Normal 4 3 5 3" xfId="15863"/>
    <cellStyle name="Normal 4 3 6" xfId="15672"/>
    <cellStyle name="Normal 4 3 6 2" xfId="16268"/>
    <cellStyle name="Normal 4 3 6 3" xfId="15878"/>
    <cellStyle name="Normal 4 3 7" xfId="2100"/>
    <cellStyle name="Normal 4 3_Cashflow_Company only" xfId="15099"/>
    <cellStyle name="Normal 4 4" xfId="1726"/>
    <cellStyle name="Normal 4 5" xfId="1727"/>
    <cellStyle name="Normal 4 5 10" xfId="13119"/>
    <cellStyle name="Normal 4 5 2" xfId="1728"/>
    <cellStyle name="Normal 4 5 2 2" xfId="2379"/>
    <cellStyle name="Normal 4 5 2 2 2" xfId="5456"/>
    <cellStyle name="Normal 4 5 2 2 2 2" xfId="13706"/>
    <cellStyle name="Normal 4 5 2 2 2_Cashflow_Company only" xfId="15100"/>
    <cellStyle name="Normal 4 5 2 2 3" xfId="5671"/>
    <cellStyle name="Normal 4 5 2 2 3 2" xfId="13907"/>
    <cellStyle name="Normal 4 5 2 2 3_Cashflow_Company only" xfId="15101"/>
    <cellStyle name="Normal 4 5 2 2 4" xfId="5215"/>
    <cellStyle name="Normal 4 5 2 2 4 2" xfId="13465"/>
    <cellStyle name="Normal 4 5 2 2 4_Cashflow_Company only" xfId="15102"/>
    <cellStyle name="Normal 4 5 2 2 5" xfId="13215"/>
    <cellStyle name="Normal 4 5 2 2_BS (E)" xfId="11088"/>
    <cellStyle name="Normal 4 5 2 3" xfId="2417"/>
    <cellStyle name="Normal 4 5 2 3 2" xfId="5493"/>
    <cellStyle name="Normal 4 5 2 3 2 2" xfId="13743"/>
    <cellStyle name="Normal 4 5 2 3 2_Cashflow_Company only" xfId="15103"/>
    <cellStyle name="Normal 4 5 2 3 3" xfId="5708"/>
    <cellStyle name="Normal 4 5 2 3 3 2" xfId="13944"/>
    <cellStyle name="Normal 4 5 2 3 3_Cashflow_Company only" xfId="15104"/>
    <cellStyle name="Normal 4 5 2 3 4" xfId="5216"/>
    <cellStyle name="Normal 4 5 2 3 4 2" xfId="13466"/>
    <cellStyle name="Normal 4 5 2 3 4_Cashflow_Company only" xfId="15105"/>
    <cellStyle name="Normal 4 5 2 3 5" xfId="13252"/>
    <cellStyle name="Normal 4 5 2 3_BS (E)" xfId="11089"/>
    <cellStyle name="Normal 4 5 2 4" xfId="2452"/>
    <cellStyle name="Normal 4 5 2 4 2" xfId="5525"/>
    <cellStyle name="Normal 4 5 2 4 2 2" xfId="13775"/>
    <cellStyle name="Normal 4 5 2 4 2_Cashflow_Company only" xfId="15106"/>
    <cellStyle name="Normal 4 5 2 4 3" xfId="5740"/>
    <cellStyle name="Normal 4 5 2 4 3 2" xfId="13976"/>
    <cellStyle name="Normal 4 5 2 4 3_Cashflow_Company only" xfId="15107"/>
    <cellStyle name="Normal 4 5 2 4 4" xfId="5217"/>
    <cellStyle name="Normal 4 5 2 4 4 2" xfId="13467"/>
    <cellStyle name="Normal 4 5 2 4 4_Cashflow_Company only" xfId="15108"/>
    <cellStyle name="Normal 4 5 2 4 5" xfId="13284"/>
    <cellStyle name="Normal 4 5 2 4_BS (E)" xfId="11090"/>
    <cellStyle name="Normal 4 5 2 5" xfId="2538"/>
    <cellStyle name="Normal 4 5 2 5 2" xfId="5791"/>
    <cellStyle name="Normal 4 5 2 5 2 2" xfId="14028"/>
    <cellStyle name="Normal 4 5 2 5 2_Cashflow_Company only" xfId="15110"/>
    <cellStyle name="Normal 4 5 2 5 3" xfId="5327"/>
    <cellStyle name="Normal 4 5 2 5 3 2" xfId="13577"/>
    <cellStyle name="Normal 4 5 2 5 3_Cashflow_Company only" xfId="15111"/>
    <cellStyle name="Normal 4 5 2 5 4" xfId="13336"/>
    <cellStyle name="Normal 4 5 2 5_Cashflow_Company only" xfId="15109"/>
    <cellStyle name="Normal 4 5 2 6" xfId="5366"/>
    <cellStyle name="Normal 4 5 2 6 2" xfId="13616"/>
    <cellStyle name="Normal 4 5 2 6_Cashflow_Company only" xfId="15112"/>
    <cellStyle name="Normal 4 5 2 7" xfId="5574"/>
    <cellStyle name="Normal 4 5 2 7 2" xfId="13812"/>
    <cellStyle name="Normal 4 5 2 7_Cashflow_Company only" xfId="15113"/>
    <cellStyle name="Normal 4 5 2 8" xfId="5214"/>
    <cellStyle name="Normal 4 5 2 8 2" xfId="13464"/>
    <cellStyle name="Normal 4 5 2 8_Cashflow_Company only" xfId="15114"/>
    <cellStyle name="Normal 4 5 2 9" xfId="13120"/>
    <cellStyle name="Normal 4 5 2_BS (E)" xfId="11010"/>
    <cellStyle name="Normal 4 5 3" xfId="2354"/>
    <cellStyle name="Normal 4 5 3 2" xfId="5431"/>
    <cellStyle name="Normal 4 5 3 2 2" xfId="13681"/>
    <cellStyle name="Normal 4 5 3 2_Cashflow_Company only" xfId="15115"/>
    <cellStyle name="Normal 4 5 3 3" xfId="5646"/>
    <cellStyle name="Normal 4 5 3 3 2" xfId="13882"/>
    <cellStyle name="Normal 4 5 3 3_Cashflow_Company only" xfId="15116"/>
    <cellStyle name="Normal 4 5 3 4" xfId="5218"/>
    <cellStyle name="Normal 4 5 3 4 2" xfId="13468"/>
    <cellStyle name="Normal 4 5 3 4_Cashflow_Company only" xfId="15117"/>
    <cellStyle name="Normal 4 5 3 5" xfId="13190"/>
    <cellStyle name="Normal 4 5 3_BS (E)" xfId="11091"/>
    <cellStyle name="Normal 4 5 4" xfId="2392"/>
    <cellStyle name="Normal 4 5 4 2" xfId="5468"/>
    <cellStyle name="Normal 4 5 4 2 2" xfId="13718"/>
    <cellStyle name="Normal 4 5 4 2_Cashflow_Company only" xfId="15118"/>
    <cellStyle name="Normal 4 5 4 3" xfId="5683"/>
    <cellStyle name="Normal 4 5 4 3 2" xfId="13919"/>
    <cellStyle name="Normal 4 5 4 3_Cashflow_Company only" xfId="15119"/>
    <cellStyle name="Normal 4 5 4 4" xfId="5219"/>
    <cellStyle name="Normal 4 5 4 4 2" xfId="13469"/>
    <cellStyle name="Normal 4 5 4 4_Cashflow_Company only" xfId="15120"/>
    <cellStyle name="Normal 4 5 4 5" xfId="13227"/>
    <cellStyle name="Normal 4 5 4_BS (E)" xfId="11092"/>
    <cellStyle name="Normal 4 5 5" xfId="2426"/>
    <cellStyle name="Normal 4 5 5 2" xfId="5500"/>
    <cellStyle name="Normal 4 5 5 2 2" xfId="13750"/>
    <cellStyle name="Normal 4 5 5 2_Cashflow_Company only" xfId="15121"/>
    <cellStyle name="Normal 4 5 5 3" xfId="5715"/>
    <cellStyle name="Normal 4 5 5 3 2" xfId="13951"/>
    <cellStyle name="Normal 4 5 5 3_Cashflow_Company only" xfId="15122"/>
    <cellStyle name="Normal 4 5 5 4" xfId="5220"/>
    <cellStyle name="Normal 4 5 5 4 2" xfId="13470"/>
    <cellStyle name="Normal 4 5 5 4_Cashflow_Company only" xfId="15123"/>
    <cellStyle name="Normal 4 5 5 5" xfId="13259"/>
    <cellStyle name="Normal 4 5 5_BS (E)" xfId="11093"/>
    <cellStyle name="Normal 4 5 6" xfId="2513"/>
    <cellStyle name="Normal 4 5 6 2" xfId="5766"/>
    <cellStyle name="Normal 4 5 6 2 2" xfId="14003"/>
    <cellStyle name="Normal 4 5 6 2_Cashflow_Company only" xfId="15125"/>
    <cellStyle name="Normal 4 5 6 3" xfId="5328"/>
    <cellStyle name="Normal 4 5 6 3 2" xfId="13578"/>
    <cellStyle name="Normal 4 5 6 3_Cashflow_Company only" xfId="15126"/>
    <cellStyle name="Normal 4 5 6 4" xfId="13311"/>
    <cellStyle name="Normal 4 5 6_Cashflow_Company only" xfId="15124"/>
    <cellStyle name="Normal 4 5 7" xfId="5365"/>
    <cellStyle name="Normal 4 5 7 2" xfId="13615"/>
    <cellStyle name="Normal 4 5 7_Cashflow_Company only" xfId="15127"/>
    <cellStyle name="Normal 4 5 8" xfId="5573"/>
    <cellStyle name="Normal 4 5 8 2" xfId="13811"/>
    <cellStyle name="Normal 4 5 8_Cashflow_Company only" xfId="15128"/>
    <cellStyle name="Normal 4 5 9" xfId="5213"/>
    <cellStyle name="Normal 4 5 9 2" xfId="13463"/>
    <cellStyle name="Normal 4 5 9_Cashflow_Company only" xfId="15129"/>
    <cellStyle name="Normal 4 5_BS (E)" xfId="11009"/>
    <cellStyle name="Normal 4 6" xfId="1729"/>
    <cellStyle name="Normal 4 6 2" xfId="2362"/>
    <cellStyle name="Normal 4 6 2 2" xfId="5439"/>
    <cellStyle name="Normal 4 6 2 2 2" xfId="13689"/>
    <cellStyle name="Normal 4 6 2 2_Cashflow_Company only" xfId="15130"/>
    <cellStyle name="Normal 4 6 2 3" xfId="5654"/>
    <cellStyle name="Normal 4 6 2 3 2" xfId="13890"/>
    <cellStyle name="Normal 4 6 2 3_Cashflow_Company only" xfId="15131"/>
    <cellStyle name="Normal 4 6 2 4" xfId="5222"/>
    <cellStyle name="Normal 4 6 2 4 2" xfId="13472"/>
    <cellStyle name="Normal 4 6 2 4_Cashflow_Company only" xfId="15132"/>
    <cellStyle name="Normal 4 6 2 5" xfId="13198"/>
    <cellStyle name="Normal 4 6 2_BS (E)" xfId="11094"/>
    <cellStyle name="Normal 4 6 3" xfId="2400"/>
    <cellStyle name="Normal 4 6 3 2" xfId="5476"/>
    <cellStyle name="Normal 4 6 3 2 2" xfId="13726"/>
    <cellStyle name="Normal 4 6 3 2_Cashflow_Company only" xfId="15133"/>
    <cellStyle name="Normal 4 6 3 3" xfId="5691"/>
    <cellStyle name="Normal 4 6 3 3 2" xfId="13927"/>
    <cellStyle name="Normal 4 6 3 3_Cashflow_Company only" xfId="15134"/>
    <cellStyle name="Normal 4 6 3 4" xfId="5223"/>
    <cellStyle name="Normal 4 6 3 4 2" xfId="13473"/>
    <cellStyle name="Normal 4 6 3 4_Cashflow_Company only" xfId="15135"/>
    <cellStyle name="Normal 4 6 3 5" xfId="13235"/>
    <cellStyle name="Normal 4 6 3_BS (E)" xfId="11095"/>
    <cellStyle name="Normal 4 6 4" xfId="2435"/>
    <cellStyle name="Normal 4 6 4 2" xfId="5508"/>
    <cellStyle name="Normal 4 6 4 2 2" xfId="13758"/>
    <cellStyle name="Normal 4 6 4 2_Cashflow_Company only" xfId="15136"/>
    <cellStyle name="Normal 4 6 4 3" xfId="5723"/>
    <cellStyle name="Normal 4 6 4 3 2" xfId="13959"/>
    <cellStyle name="Normal 4 6 4 3_Cashflow_Company only" xfId="15137"/>
    <cellStyle name="Normal 4 6 4 4" xfId="5224"/>
    <cellStyle name="Normal 4 6 4 4 2" xfId="13474"/>
    <cellStyle name="Normal 4 6 4 4_Cashflow_Company only" xfId="15138"/>
    <cellStyle name="Normal 4 6 4 5" xfId="13267"/>
    <cellStyle name="Normal 4 6 4_BS (E)" xfId="11096"/>
    <cellStyle name="Normal 4 6 5" xfId="2521"/>
    <cellStyle name="Normal 4 6 5 2" xfId="5774"/>
    <cellStyle name="Normal 4 6 5 2 2" xfId="14011"/>
    <cellStyle name="Normal 4 6 5 2_Cashflow_Company only" xfId="15140"/>
    <cellStyle name="Normal 4 6 5 3" xfId="5329"/>
    <cellStyle name="Normal 4 6 5 3 2" xfId="13579"/>
    <cellStyle name="Normal 4 6 5 3_Cashflow_Company only" xfId="15141"/>
    <cellStyle name="Normal 4 6 5 4" xfId="13319"/>
    <cellStyle name="Normal 4 6 5_Cashflow_Company only" xfId="15139"/>
    <cellStyle name="Normal 4 6 6" xfId="5367"/>
    <cellStyle name="Normal 4 6 6 2" xfId="13617"/>
    <cellStyle name="Normal 4 6 6_Cashflow_Company only" xfId="15142"/>
    <cellStyle name="Normal 4 6 7" xfId="5575"/>
    <cellStyle name="Normal 4 6 7 2" xfId="13813"/>
    <cellStyle name="Normal 4 6 7_Cashflow_Company only" xfId="15143"/>
    <cellStyle name="Normal 4 6 8" xfId="5221"/>
    <cellStyle name="Normal 4 6 8 2" xfId="13471"/>
    <cellStyle name="Normal 4 6 8_Cashflow_Company only" xfId="15144"/>
    <cellStyle name="Normal 4 6 9" xfId="13121"/>
    <cellStyle name="Normal 4 6_BS (E)" xfId="11011"/>
    <cellStyle name="Normal 4 7" xfId="2128"/>
    <cellStyle name="Normal 4 7 2" xfId="5382"/>
    <cellStyle name="Normal 4 7 2 2" xfId="13632"/>
    <cellStyle name="Normal 4 7 2_Cashflow_Company only" xfId="15145"/>
    <cellStyle name="Normal 4 7 3" xfId="5596"/>
    <cellStyle name="Normal 4 7 3 2" xfId="13833"/>
    <cellStyle name="Normal 4 7 3_Cashflow_Company only" xfId="15146"/>
    <cellStyle name="Normal 4 7 4" xfId="5225"/>
    <cellStyle name="Normal 4 7 4 2" xfId="13475"/>
    <cellStyle name="Normal 4 7 4_Cashflow_Company only" xfId="15147"/>
    <cellStyle name="Normal 4 7 5" xfId="13141"/>
    <cellStyle name="Normal 4 7_BS (E)" xfId="11097"/>
    <cellStyle name="Normal 4 8" xfId="2244"/>
    <cellStyle name="Normal 4 8 2" xfId="5405"/>
    <cellStyle name="Normal 4 8 2 2" xfId="13655"/>
    <cellStyle name="Normal 4 8 2_Cashflow_Company only" xfId="15148"/>
    <cellStyle name="Normal 4 8 3" xfId="5620"/>
    <cellStyle name="Normal 4 8 3 2" xfId="13856"/>
    <cellStyle name="Normal 4 8 3_Cashflow_Company only" xfId="15149"/>
    <cellStyle name="Normal 4 8 4" xfId="5226"/>
    <cellStyle name="Normal 4 8 4 2" xfId="13476"/>
    <cellStyle name="Normal 4 8 4_Cashflow_Company only" xfId="15150"/>
    <cellStyle name="Normal 4 8 5" xfId="13164"/>
    <cellStyle name="Normal 4 8_BS (E)" xfId="11098"/>
    <cellStyle name="Normal 4 9" xfId="2178"/>
    <cellStyle name="Normal 4 9 2" xfId="5397"/>
    <cellStyle name="Normal 4 9 2 2" xfId="13647"/>
    <cellStyle name="Normal 4 9 2_Cashflow_Company only" xfId="15151"/>
    <cellStyle name="Normal 4 9 3" xfId="5611"/>
    <cellStyle name="Normal 4 9 3 2" xfId="13848"/>
    <cellStyle name="Normal 4 9 3_Cashflow_Company only" xfId="15152"/>
    <cellStyle name="Normal 4 9 4" xfId="5227"/>
    <cellStyle name="Normal 4 9 4 2" xfId="13477"/>
    <cellStyle name="Normal 4 9 4_Cashflow_Company only" xfId="15153"/>
    <cellStyle name="Normal 4 9 5" xfId="13156"/>
    <cellStyle name="Normal 4 9_BS (E)" xfId="11099"/>
    <cellStyle name="Normal 4_BS (E)" xfId="10987"/>
    <cellStyle name="Normal 40" xfId="2298"/>
    <cellStyle name="Normal 40 2" xfId="5410"/>
    <cellStyle name="Normal 40 2 2" xfId="13660"/>
    <cellStyle name="Normal 40 2_Cashflow_Company only" xfId="15154"/>
    <cellStyle name="Normal 40 3" xfId="5625"/>
    <cellStyle name="Normal 40 3 2" xfId="13861"/>
    <cellStyle name="Normal 40 3_Cashflow_Company only" xfId="15155"/>
    <cellStyle name="Normal 40 4" xfId="5228"/>
    <cellStyle name="Normal 40 4 2" xfId="13478"/>
    <cellStyle name="Normal 40 4_Cashflow_Company only" xfId="15156"/>
    <cellStyle name="Normal 40 5" xfId="13169"/>
    <cellStyle name="Normal 40_BS (E)" xfId="11100"/>
    <cellStyle name="Normal 41" xfId="2482"/>
    <cellStyle name="Normal 41 2" xfId="5529"/>
    <cellStyle name="Normal 41 2 2" xfId="13779"/>
    <cellStyle name="Normal 41 2_Cashflow_Company only" xfId="15157"/>
    <cellStyle name="Normal 41 3" xfId="5744"/>
    <cellStyle name="Normal 41 3 2" xfId="13980"/>
    <cellStyle name="Normal 41 3_Cashflow_Company only" xfId="15158"/>
    <cellStyle name="Normal 41 4" xfId="5229"/>
    <cellStyle name="Normal 41 4 2" xfId="13479"/>
    <cellStyle name="Normal 41 4_Cashflow_Company only" xfId="15159"/>
    <cellStyle name="Normal 41 5" xfId="13288"/>
    <cellStyle name="Normal 41_BS (E)" xfId="11101"/>
    <cellStyle name="Normal 42" xfId="2476"/>
    <cellStyle name="Normal 42 2" xfId="5528"/>
    <cellStyle name="Normal 42 2 2" xfId="13778"/>
    <cellStyle name="Normal 42 2_Cashflow_Company only" xfId="15160"/>
    <cellStyle name="Normal 42 3" xfId="5743"/>
    <cellStyle name="Normal 42 3 2" xfId="13979"/>
    <cellStyle name="Normal 42 3_Cashflow_Company only" xfId="15161"/>
    <cellStyle name="Normal 42 4" xfId="5230"/>
    <cellStyle name="Normal 42 4 2" xfId="13480"/>
    <cellStyle name="Normal 42 4_Cashflow_Company only" xfId="15162"/>
    <cellStyle name="Normal 42 5" xfId="13287"/>
    <cellStyle name="Normal 42_BS (E)" xfId="11102"/>
    <cellStyle name="Normal 43" xfId="2201"/>
    <cellStyle name="Normal 43 2" xfId="5400"/>
    <cellStyle name="Normal 43 2 2" xfId="13650"/>
    <cellStyle name="Normal 43 2_Cashflow_Company only" xfId="15163"/>
    <cellStyle name="Normal 43 3" xfId="5615"/>
    <cellStyle name="Normal 43 3 2" xfId="13851"/>
    <cellStyle name="Normal 43 3_Cashflow_Company only" xfId="15164"/>
    <cellStyle name="Normal 43 4" xfId="5231"/>
    <cellStyle name="Normal 43 4 2" xfId="13481"/>
    <cellStyle name="Normal 43 4_Cashflow_Company only" xfId="15165"/>
    <cellStyle name="Normal 43 5" xfId="13159"/>
    <cellStyle name="Normal 43_BS (E)" xfId="11103"/>
    <cellStyle name="Normal 44" xfId="2594"/>
    <cellStyle name="Normal 44 2" xfId="15557"/>
    <cellStyle name="Normal 45" xfId="2665"/>
    <cellStyle name="Normal 45 2" xfId="15559"/>
    <cellStyle name="Normal 46" xfId="2545"/>
    <cellStyle name="Normal 46 2" xfId="15556"/>
    <cellStyle name="Normal 47" xfId="2671"/>
    <cellStyle name="Normal 47 2" xfId="15560"/>
    <cellStyle name="Normal 48" xfId="2644"/>
    <cellStyle name="Normal 48 2" xfId="15558"/>
    <cellStyle name="Normal 49" xfId="10480"/>
    <cellStyle name="Normal 5" xfId="13"/>
    <cellStyle name="Normal 5 10" xfId="2259"/>
    <cellStyle name="Normal 5 11" xfId="1933"/>
    <cellStyle name="Normal 5 11 2" xfId="5749"/>
    <cellStyle name="Normal 5 11 2 2" xfId="13986"/>
    <cellStyle name="Normal 5 11 2_Cashflow_Company only" xfId="15167"/>
    <cellStyle name="Normal 5 11 3" xfId="5330"/>
    <cellStyle name="Normal 5 11 3 2" xfId="13580"/>
    <cellStyle name="Normal 5 11 3_Cashflow_Company only" xfId="15168"/>
    <cellStyle name="Normal 5 11 4" xfId="13294"/>
    <cellStyle name="Normal 5 11_Cashflow_Company only" xfId="15166"/>
    <cellStyle name="Normal 5 12" xfId="2101"/>
    <cellStyle name="Normal 5 12 2" xfId="5576"/>
    <cellStyle name="Normal 5 12 2 2" xfId="13814"/>
    <cellStyle name="Normal 5 12 2_Cashflow_Company only" xfId="15170"/>
    <cellStyle name="Normal 5 12 3" xfId="13342"/>
    <cellStyle name="Normal 5 12_Cashflow_Company only" xfId="15169"/>
    <cellStyle name="Normal 5 13" xfId="5232"/>
    <cellStyle name="Normal 5 13 2" xfId="13482"/>
    <cellStyle name="Normal 5 13_Cashflow_Company only" xfId="15171"/>
    <cellStyle name="Normal 5 14" xfId="10762"/>
    <cellStyle name="Normal 5 14 2" xfId="14037"/>
    <cellStyle name="Normal 5 14_Cashflow_Company only" xfId="15172"/>
    <cellStyle name="Normal 5 15" xfId="12949"/>
    <cellStyle name="Normal 5 16" xfId="13122"/>
    <cellStyle name="Normal 5 17" xfId="1985"/>
    <cellStyle name="Normal 5 2" xfId="19"/>
    <cellStyle name="Normal 5 2 10" xfId="13123"/>
    <cellStyle name="Normal 5 2 2" xfId="1730"/>
    <cellStyle name="Normal 5 2 2 2" xfId="2371"/>
    <cellStyle name="Normal 5 2 2 2 2" xfId="5448"/>
    <cellStyle name="Normal 5 2 2 2 2 2" xfId="13698"/>
    <cellStyle name="Normal 5 2 2 2 2_Cashflow_Company only" xfId="15173"/>
    <cellStyle name="Normal 5 2 2 2 3" xfId="5663"/>
    <cellStyle name="Normal 5 2 2 2 3 2" xfId="13899"/>
    <cellStyle name="Normal 5 2 2 2 3_Cashflow_Company only" xfId="15174"/>
    <cellStyle name="Normal 5 2 2 2 4" xfId="5235"/>
    <cellStyle name="Normal 5 2 2 2 4 2" xfId="13485"/>
    <cellStyle name="Normal 5 2 2 2 4_Cashflow_Company only" xfId="15175"/>
    <cellStyle name="Normal 5 2 2 2 5" xfId="13207"/>
    <cellStyle name="Normal 5 2 2 2_BS (E)" xfId="11104"/>
    <cellStyle name="Normal 5 2 2 3" xfId="2409"/>
    <cellStyle name="Normal 5 2 2 3 2" xfId="5485"/>
    <cellStyle name="Normal 5 2 2 3 2 2" xfId="13735"/>
    <cellStyle name="Normal 5 2 2 3 2_Cashflow_Company only" xfId="15176"/>
    <cellStyle name="Normal 5 2 2 3 3" xfId="5700"/>
    <cellStyle name="Normal 5 2 2 3 3 2" xfId="13936"/>
    <cellStyle name="Normal 5 2 2 3 3_Cashflow_Company only" xfId="15177"/>
    <cellStyle name="Normal 5 2 2 3 4" xfId="5236"/>
    <cellStyle name="Normal 5 2 2 3 4 2" xfId="13486"/>
    <cellStyle name="Normal 5 2 2 3 4_Cashflow_Company only" xfId="15178"/>
    <cellStyle name="Normal 5 2 2 3 5" xfId="13244"/>
    <cellStyle name="Normal 5 2 2 3_BS (E)" xfId="11105"/>
    <cellStyle name="Normal 5 2 2 4" xfId="2444"/>
    <cellStyle name="Normal 5 2 2 4 2" xfId="5517"/>
    <cellStyle name="Normal 5 2 2 4 2 2" xfId="13767"/>
    <cellStyle name="Normal 5 2 2 4 2_Cashflow_Company only" xfId="15179"/>
    <cellStyle name="Normal 5 2 2 4 3" xfId="5732"/>
    <cellStyle name="Normal 5 2 2 4 3 2" xfId="13968"/>
    <cellStyle name="Normal 5 2 2 4 3_Cashflow_Company only" xfId="15180"/>
    <cellStyle name="Normal 5 2 2 4 4" xfId="5237"/>
    <cellStyle name="Normal 5 2 2 4 4 2" xfId="13487"/>
    <cellStyle name="Normal 5 2 2 4 4_Cashflow_Company only" xfId="15181"/>
    <cellStyle name="Normal 5 2 2 4 5" xfId="13276"/>
    <cellStyle name="Normal 5 2 2 4_BS (E)" xfId="11106"/>
    <cellStyle name="Normal 5 2 2 5" xfId="2530"/>
    <cellStyle name="Normal 5 2 2 5 2" xfId="5783"/>
    <cellStyle name="Normal 5 2 2 5 2 2" xfId="14020"/>
    <cellStyle name="Normal 5 2 2 5 2_Cashflow_Company only" xfId="15183"/>
    <cellStyle name="Normal 5 2 2 5 3" xfId="5331"/>
    <cellStyle name="Normal 5 2 2 5 3 2" xfId="13581"/>
    <cellStyle name="Normal 5 2 2 5 3_Cashflow_Company only" xfId="15184"/>
    <cellStyle name="Normal 5 2 2 5 4" xfId="13328"/>
    <cellStyle name="Normal 5 2 2 5_Cashflow_Company only" xfId="15182"/>
    <cellStyle name="Normal 5 2 2 6" xfId="5369"/>
    <cellStyle name="Normal 5 2 2 6 2" xfId="13619"/>
    <cellStyle name="Normal 5 2 2 6_Cashflow_Company only" xfId="15185"/>
    <cellStyle name="Normal 5 2 2 7" xfId="5578"/>
    <cellStyle name="Normal 5 2 2 7 2" xfId="13816"/>
    <cellStyle name="Normal 5 2 2 7_Cashflow_Company only" xfId="15186"/>
    <cellStyle name="Normal 5 2 2 8" xfId="5234"/>
    <cellStyle name="Normal 5 2 2 8 2" xfId="13484"/>
    <cellStyle name="Normal 5 2 2 8_Cashflow_Company only" xfId="15187"/>
    <cellStyle name="Normal 5 2 2 9" xfId="13124"/>
    <cellStyle name="Normal 5 2 2_BS (E)" xfId="11014"/>
    <cellStyle name="Normal 5 2 3" xfId="2340"/>
    <cellStyle name="Normal 5 2 3 2" xfId="5421"/>
    <cellStyle name="Normal 5 2 3 2 2" xfId="13671"/>
    <cellStyle name="Normal 5 2 3 2_Cashflow_Company only" xfId="15188"/>
    <cellStyle name="Normal 5 2 3 3" xfId="5636"/>
    <cellStyle name="Normal 5 2 3 3 2" xfId="13872"/>
    <cellStyle name="Normal 5 2 3 3_Cashflow_Company only" xfId="15189"/>
    <cellStyle name="Normal 5 2 3 4" xfId="5238"/>
    <cellStyle name="Normal 5 2 3 4 2" xfId="13488"/>
    <cellStyle name="Normal 5 2 3 4_Cashflow_Company only" xfId="15190"/>
    <cellStyle name="Normal 5 2 3 5" xfId="13180"/>
    <cellStyle name="Normal 5 2 3_BS (E)" xfId="11107"/>
    <cellStyle name="Normal 5 2 4" xfId="2384"/>
    <cellStyle name="Normal 5 2 4 2" xfId="5460"/>
    <cellStyle name="Normal 5 2 4 2 2" xfId="13710"/>
    <cellStyle name="Normal 5 2 4 2_Cashflow_Company only" xfId="15191"/>
    <cellStyle name="Normal 5 2 4 3" xfId="5675"/>
    <cellStyle name="Normal 5 2 4 3 2" xfId="13911"/>
    <cellStyle name="Normal 5 2 4 3_Cashflow_Company only" xfId="15192"/>
    <cellStyle name="Normal 5 2 4 4" xfId="5239"/>
    <cellStyle name="Normal 5 2 4 4 2" xfId="13489"/>
    <cellStyle name="Normal 5 2 4 4_Cashflow_Company only" xfId="15193"/>
    <cellStyle name="Normal 5 2 4 5" xfId="13219"/>
    <cellStyle name="Normal 5 2 4_BS (E)" xfId="11108"/>
    <cellStyle name="Normal 5 2 5" xfId="2153"/>
    <cellStyle name="Normal 5 2 5 2" xfId="5387"/>
    <cellStyle name="Normal 5 2 5 2 2" xfId="13637"/>
    <cellStyle name="Normal 5 2 5 2_Cashflow_Company only" xfId="15194"/>
    <cellStyle name="Normal 5 2 5 3" xfId="5601"/>
    <cellStyle name="Normal 5 2 5 3 2" xfId="13838"/>
    <cellStyle name="Normal 5 2 5 3_Cashflow_Company only" xfId="15195"/>
    <cellStyle name="Normal 5 2 5 4" xfId="5240"/>
    <cellStyle name="Normal 5 2 5 4 2" xfId="13490"/>
    <cellStyle name="Normal 5 2 5 4_Cashflow_Company only" xfId="15196"/>
    <cellStyle name="Normal 5 2 5 5" xfId="13146"/>
    <cellStyle name="Normal 5 2 5_BS (E)" xfId="11109"/>
    <cellStyle name="Normal 5 2 6" xfId="2505"/>
    <cellStyle name="Normal 5 2 6 2" xfId="5758"/>
    <cellStyle name="Normal 5 2 6 2 2" xfId="13995"/>
    <cellStyle name="Normal 5 2 6 2_Cashflow_Company only" xfId="15198"/>
    <cellStyle name="Normal 5 2 6 3" xfId="5332"/>
    <cellStyle name="Normal 5 2 6 3 2" xfId="13582"/>
    <cellStyle name="Normal 5 2 6 3_Cashflow_Company only" xfId="15199"/>
    <cellStyle name="Normal 5 2 6 4" xfId="13303"/>
    <cellStyle name="Normal 5 2 6_Cashflow_Company only" xfId="15197"/>
    <cellStyle name="Normal 5 2 7" xfId="5368"/>
    <cellStyle name="Normal 5 2 7 2" xfId="13618"/>
    <cellStyle name="Normal 5 2 7_Cashflow_Company only" xfId="15200"/>
    <cellStyle name="Normal 5 2 8" xfId="5577"/>
    <cellStyle name="Normal 5 2 8 2" xfId="13815"/>
    <cellStyle name="Normal 5 2 8_Cashflow_Company only" xfId="15201"/>
    <cellStyle name="Normal 5 2 9" xfId="5233"/>
    <cellStyle name="Normal 5 2 9 2" xfId="13483"/>
    <cellStyle name="Normal 5 2 9_Cashflow_Company only" xfId="15202"/>
    <cellStyle name="Normal 5 2_BS (E)" xfId="11013"/>
    <cellStyle name="Normal 5 3" xfId="1731"/>
    <cellStyle name="Normal 5 3 2" xfId="12535"/>
    <cellStyle name="Normal 5 3 2 2" xfId="14058"/>
    <cellStyle name="Normal 5 3 2_Cashflow_Company only" xfId="15204"/>
    <cellStyle name="Normal 5 3_Cashflow_Company only" xfId="15203"/>
    <cellStyle name="Normal 5 4" xfId="1732"/>
    <cellStyle name="Normal 5 4 10" xfId="13125"/>
    <cellStyle name="Normal 5 4 2" xfId="1733"/>
    <cellStyle name="Normal 5 4 2 2" xfId="2365"/>
    <cellStyle name="Normal 5 4 2 2 2" xfId="5442"/>
    <cellStyle name="Normal 5 4 2 2 2 2" xfId="13692"/>
    <cellStyle name="Normal 5 4 2 2 2_Cashflow_Company only" xfId="15205"/>
    <cellStyle name="Normal 5 4 2 2 3" xfId="5657"/>
    <cellStyle name="Normal 5 4 2 2 3 2" xfId="13893"/>
    <cellStyle name="Normal 5 4 2 2 3_Cashflow_Company only" xfId="15206"/>
    <cellStyle name="Normal 5 4 2 2 4" xfId="5243"/>
    <cellStyle name="Normal 5 4 2 2 4 2" xfId="13493"/>
    <cellStyle name="Normal 5 4 2 2 4_Cashflow_Company only" xfId="15207"/>
    <cellStyle name="Normal 5 4 2 2 5" xfId="13201"/>
    <cellStyle name="Normal 5 4 2 2_BS (E)" xfId="11110"/>
    <cellStyle name="Normal 5 4 2 3" xfId="2403"/>
    <cellStyle name="Normal 5 4 2 3 2" xfId="5479"/>
    <cellStyle name="Normal 5 4 2 3 2 2" xfId="13729"/>
    <cellStyle name="Normal 5 4 2 3 2_Cashflow_Company only" xfId="15208"/>
    <cellStyle name="Normal 5 4 2 3 3" xfId="5694"/>
    <cellStyle name="Normal 5 4 2 3 3 2" xfId="13930"/>
    <cellStyle name="Normal 5 4 2 3 3_Cashflow_Company only" xfId="15209"/>
    <cellStyle name="Normal 5 4 2 3 4" xfId="5244"/>
    <cellStyle name="Normal 5 4 2 3 4 2" xfId="13494"/>
    <cellStyle name="Normal 5 4 2 3 4_Cashflow_Company only" xfId="15210"/>
    <cellStyle name="Normal 5 4 2 3 5" xfId="13238"/>
    <cellStyle name="Normal 5 4 2 3_BS (E)" xfId="11111"/>
    <cellStyle name="Normal 5 4 2 4" xfId="2438"/>
    <cellStyle name="Normal 5 4 2 4 2" xfId="5511"/>
    <cellStyle name="Normal 5 4 2 4 2 2" xfId="13761"/>
    <cellStyle name="Normal 5 4 2 4 2_Cashflow_Company only" xfId="15211"/>
    <cellStyle name="Normal 5 4 2 4 3" xfId="5726"/>
    <cellStyle name="Normal 5 4 2 4 3 2" xfId="13962"/>
    <cellStyle name="Normal 5 4 2 4 3_Cashflow_Company only" xfId="15212"/>
    <cellStyle name="Normal 5 4 2 4 4" xfId="5245"/>
    <cellStyle name="Normal 5 4 2 4 4 2" xfId="13495"/>
    <cellStyle name="Normal 5 4 2 4 4_Cashflow_Company only" xfId="15213"/>
    <cellStyle name="Normal 5 4 2 4 5" xfId="13270"/>
    <cellStyle name="Normal 5 4 2 4_BS (E)" xfId="11112"/>
    <cellStyle name="Normal 5 4 2 5" xfId="2524"/>
    <cellStyle name="Normal 5 4 2 5 2" xfId="5777"/>
    <cellStyle name="Normal 5 4 2 5 2 2" xfId="14014"/>
    <cellStyle name="Normal 5 4 2 5 2_Cashflow_Company only" xfId="15215"/>
    <cellStyle name="Normal 5 4 2 5 3" xfId="5333"/>
    <cellStyle name="Normal 5 4 2 5 3 2" xfId="13583"/>
    <cellStyle name="Normal 5 4 2 5 3_Cashflow_Company only" xfId="15216"/>
    <cellStyle name="Normal 5 4 2 5 4" xfId="13322"/>
    <cellStyle name="Normal 5 4 2 5_Cashflow_Company only" xfId="15214"/>
    <cellStyle name="Normal 5 4 2 6" xfId="5371"/>
    <cellStyle name="Normal 5 4 2 6 2" xfId="13621"/>
    <cellStyle name="Normal 5 4 2 6_Cashflow_Company only" xfId="15217"/>
    <cellStyle name="Normal 5 4 2 7" xfId="5580"/>
    <cellStyle name="Normal 5 4 2 7 2" xfId="13818"/>
    <cellStyle name="Normal 5 4 2 7_Cashflow_Company only" xfId="15218"/>
    <cellStyle name="Normal 5 4 2 8" xfId="5242"/>
    <cellStyle name="Normal 5 4 2 8 2" xfId="13492"/>
    <cellStyle name="Normal 5 4 2 8_Cashflow_Company only" xfId="15219"/>
    <cellStyle name="Normal 5 4 2 9" xfId="13126"/>
    <cellStyle name="Normal 5 4 2_BS (E)" xfId="11016"/>
    <cellStyle name="Normal 5 4 3" xfId="2257"/>
    <cellStyle name="Normal 5 4 3 2" xfId="5406"/>
    <cellStyle name="Normal 5 4 3 2 2" xfId="13656"/>
    <cellStyle name="Normal 5 4 3 2_Cashflow_Company only" xfId="15220"/>
    <cellStyle name="Normal 5 4 3 3" xfId="5621"/>
    <cellStyle name="Normal 5 4 3 3 2" xfId="13857"/>
    <cellStyle name="Normal 5 4 3 3_Cashflow_Company only" xfId="15221"/>
    <cellStyle name="Normal 5 4 3 4" xfId="5246"/>
    <cellStyle name="Normal 5 4 3 4 2" xfId="13496"/>
    <cellStyle name="Normal 5 4 3 4_Cashflow_Company only" xfId="15222"/>
    <cellStyle name="Normal 5 4 3 5" xfId="13165"/>
    <cellStyle name="Normal 5 4 3_BS (E)" xfId="11113"/>
    <cellStyle name="Normal 5 4 4" xfId="2161"/>
    <cellStyle name="Normal 5 4 4 2" xfId="5391"/>
    <cellStyle name="Normal 5 4 4 2 2" xfId="13641"/>
    <cellStyle name="Normal 5 4 4 2_Cashflow_Company only" xfId="15223"/>
    <cellStyle name="Normal 5 4 4 3" xfId="5605"/>
    <cellStyle name="Normal 5 4 4 3 2" xfId="13842"/>
    <cellStyle name="Normal 5 4 4 3_Cashflow_Company only" xfId="15224"/>
    <cellStyle name="Normal 5 4 4 4" xfId="5247"/>
    <cellStyle name="Normal 5 4 4 4 2" xfId="13497"/>
    <cellStyle name="Normal 5 4 4 4_Cashflow_Company only" xfId="15225"/>
    <cellStyle name="Normal 5 4 4 5" xfId="13150"/>
    <cellStyle name="Normal 5 4 4_BS (E)" xfId="11114"/>
    <cellStyle name="Normal 5 4 5" xfId="2227"/>
    <cellStyle name="Normal 5 4 5 2" xfId="5401"/>
    <cellStyle name="Normal 5 4 5 2 2" xfId="13651"/>
    <cellStyle name="Normal 5 4 5 2_Cashflow_Company only" xfId="15226"/>
    <cellStyle name="Normal 5 4 5 3" xfId="5616"/>
    <cellStyle name="Normal 5 4 5 3 2" xfId="13852"/>
    <cellStyle name="Normal 5 4 5 3_Cashflow_Company only" xfId="15227"/>
    <cellStyle name="Normal 5 4 5 4" xfId="5248"/>
    <cellStyle name="Normal 5 4 5 4 2" xfId="13498"/>
    <cellStyle name="Normal 5 4 5 4_Cashflow_Company only" xfId="15228"/>
    <cellStyle name="Normal 5 4 5 5" xfId="13160"/>
    <cellStyle name="Normal 5 4 5_BS (E)" xfId="11115"/>
    <cellStyle name="Normal 5 4 6" xfId="2499"/>
    <cellStyle name="Normal 5 4 6 2" xfId="5752"/>
    <cellStyle name="Normal 5 4 6 2 2" xfId="13989"/>
    <cellStyle name="Normal 5 4 6 2_Cashflow_Company only" xfId="15230"/>
    <cellStyle name="Normal 5 4 6 3" xfId="5334"/>
    <cellStyle name="Normal 5 4 6 3 2" xfId="13584"/>
    <cellStyle name="Normal 5 4 6 3_Cashflow_Company only" xfId="15231"/>
    <cellStyle name="Normal 5 4 6 4" xfId="13297"/>
    <cellStyle name="Normal 5 4 6_Cashflow_Company only" xfId="15229"/>
    <cellStyle name="Normal 5 4 7" xfId="5370"/>
    <cellStyle name="Normal 5 4 7 2" xfId="13620"/>
    <cellStyle name="Normal 5 4 7_Cashflow_Company only" xfId="15232"/>
    <cellStyle name="Normal 5 4 8" xfId="5579"/>
    <cellStyle name="Normal 5 4 8 2" xfId="13817"/>
    <cellStyle name="Normal 5 4 8_Cashflow_Company only" xfId="15233"/>
    <cellStyle name="Normal 5 4 9" xfId="5241"/>
    <cellStyle name="Normal 5 4 9 2" xfId="13491"/>
    <cellStyle name="Normal 5 4 9_Cashflow_Company only" xfId="15234"/>
    <cellStyle name="Normal 5 4_BS (E)" xfId="11015"/>
    <cellStyle name="Normal 5 5" xfId="1734"/>
    <cellStyle name="Normal 5 5 10" xfId="13127"/>
    <cellStyle name="Normal 5 5 2" xfId="1735"/>
    <cellStyle name="Normal 5 5 2 2" xfId="2380"/>
    <cellStyle name="Normal 5 5 2 2 2" xfId="5457"/>
    <cellStyle name="Normal 5 5 2 2 2 2" xfId="13707"/>
    <cellStyle name="Normal 5 5 2 2 2_Cashflow_Company only" xfId="15235"/>
    <cellStyle name="Normal 5 5 2 2 3" xfId="5672"/>
    <cellStyle name="Normal 5 5 2 2 3 2" xfId="13908"/>
    <cellStyle name="Normal 5 5 2 2 3_Cashflow_Company only" xfId="15236"/>
    <cellStyle name="Normal 5 5 2 2 4" xfId="5251"/>
    <cellStyle name="Normal 5 5 2 2 4 2" xfId="13501"/>
    <cellStyle name="Normal 5 5 2 2 4_Cashflow_Company only" xfId="15237"/>
    <cellStyle name="Normal 5 5 2 2 5" xfId="13216"/>
    <cellStyle name="Normal 5 5 2 2_BS (E)" xfId="11116"/>
    <cellStyle name="Normal 5 5 2 3" xfId="2418"/>
    <cellStyle name="Normal 5 5 2 3 2" xfId="5494"/>
    <cellStyle name="Normal 5 5 2 3 2 2" xfId="13744"/>
    <cellStyle name="Normal 5 5 2 3 2_Cashflow_Company only" xfId="15238"/>
    <cellStyle name="Normal 5 5 2 3 3" xfId="5709"/>
    <cellStyle name="Normal 5 5 2 3 3 2" xfId="13945"/>
    <cellStyle name="Normal 5 5 2 3 3_Cashflow_Company only" xfId="15239"/>
    <cellStyle name="Normal 5 5 2 3 4" xfId="5252"/>
    <cellStyle name="Normal 5 5 2 3 4 2" xfId="13502"/>
    <cellStyle name="Normal 5 5 2 3 4_Cashflow_Company only" xfId="15240"/>
    <cellStyle name="Normal 5 5 2 3 5" xfId="13253"/>
    <cellStyle name="Normal 5 5 2 3_BS (E)" xfId="11117"/>
    <cellStyle name="Normal 5 5 2 4" xfId="2453"/>
    <cellStyle name="Normal 5 5 2 4 2" xfId="5526"/>
    <cellStyle name="Normal 5 5 2 4 2 2" xfId="13776"/>
    <cellStyle name="Normal 5 5 2 4 2_Cashflow_Company only" xfId="15241"/>
    <cellStyle name="Normal 5 5 2 4 3" xfId="5741"/>
    <cellStyle name="Normal 5 5 2 4 3 2" xfId="13977"/>
    <cellStyle name="Normal 5 5 2 4 3_Cashflow_Company only" xfId="15242"/>
    <cellStyle name="Normal 5 5 2 4 4" xfId="5253"/>
    <cellStyle name="Normal 5 5 2 4 4 2" xfId="13503"/>
    <cellStyle name="Normal 5 5 2 4 4_Cashflow_Company only" xfId="15243"/>
    <cellStyle name="Normal 5 5 2 4 5" xfId="13285"/>
    <cellStyle name="Normal 5 5 2 4_BS (E)" xfId="11118"/>
    <cellStyle name="Normal 5 5 2 5" xfId="2539"/>
    <cellStyle name="Normal 5 5 2 5 2" xfId="5792"/>
    <cellStyle name="Normal 5 5 2 5 2 2" xfId="14029"/>
    <cellStyle name="Normal 5 5 2 5 2_Cashflow_Company only" xfId="15245"/>
    <cellStyle name="Normal 5 5 2 5 3" xfId="5335"/>
    <cellStyle name="Normal 5 5 2 5 3 2" xfId="13585"/>
    <cellStyle name="Normal 5 5 2 5 3_Cashflow_Company only" xfId="15246"/>
    <cellStyle name="Normal 5 5 2 5 4" xfId="13337"/>
    <cellStyle name="Normal 5 5 2 5_Cashflow_Company only" xfId="15244"/>
    <cellStyle name="Normal 5 5 2 6" xfId="5373"/>
    <cellStyle name="Normal 5 5 2 6 2" xfId="13623"/>
    <cellStyle name="Normal 5 5 2 6_Cashflow_Company only" xfId="15247"/>
    <cellStyle name="Normal 5 5 2 7" xfId="5582"/>
    <cellStyle name="Normal 5 5 2 7 2" xfId="13820"/>
    <cellStyle name="Normal 5 5 2 7_Cashflow_Company only" xfId="15248"/>
    <cellStyle name="Normal 5 5 2 8" xfId="5250"/>
    <cellStyle name="Normal 5 5 2 8 2" xfId="13500"/>
    <cellStyle name="Normal 5 5 2 8_Cashflow_Company only" xfId="15249"/>
    <cellStyle name="Normal 5 5 2 9" xfId="13128"/>
    <cellStyle name="Normal 5 5 2_BS (E)" xfId="11018"/>
    <cellStyle name="Normal 5 5 3" xfId="2355"/>
    <cellStyle name="Normal 5 5 3 2" xfId="5432"/>
    <cellStyle name="Normal 5 5 3 2 2" xfId="13682"/>
    <cellStyle name="Normal 5 5 3 2_Cashflow_Company only" xfId="15250"/>
    <cellStyle name="Normal 5 5 3 3" xfId="5647"/>
    <cellStyle name="Normal 5 5 3 3 2" xfId="13883"/>
    <cellStyle name="Normal 5 5 3 3_Cashflow_Company only" xfId="15251"/>
    <cellStyle name="Normal 5 5 3 4" xfId="5254"/>
    <cellStyle name="Normal 5 5 3 4 2" xfId="13504"/>
    <cellStyle name="Normal 5 5 3 4_Cashflow_Company only" xfId="15252"/>
    <cellStyle name="Normal 5 5 3 5" xfId="13191"/>
    <cellStyle name="Normal 5 5 3_BS (E)" xfId="11119"/>
    <cellStyle name="Normal 5 5 4" xfId="2393"/>
    <cellStyle name="Normal 5 5 4 2" xfId="5469"/>
    <cellStyle name="Normal 5 5 4 2 2" xfId="13719"/>
    <cellStyle name="Normal 5 5 4 2_Cashflow_Company only" xfId="15253"/>
    <cellStyle name="Normal 5 5 4 3" xfId="5684"/>
    <cellStyle name="Normal 5 5 4 3 2" xfId="13920"/>
    <cellStyle name="Normal 5 5 4 3_Cashflow_Company only" xfId="15254"/>
    <cellStyle name="Normal 5 5 4 4" xfId="5255"/>
    <cellStyle name="Normal 5 5 4 4 2" xfId="13505"/>
    <cellStyle name="Normal 5 5 4 4_Cashflow_Company only" xfId="15255"/>
    <cellStyle name="Normal 5 5 4 5" xfId="13228"/>
    <cellStyle name="Normal 5 5 4_BS (E)" xfId="11120"/>
    <cellStyle name="Normal 5 5 5" xfId="2427"/>
    <cellStyle name="Normal 5 5 5 2" xfId="5501"/>
    <cellStyle name="Normal 5 5 5 2 2" xfId="13751"/>
    <cellStyle name="Normal 5 5 5 2_Cashflow_Company only" xfId="15256"/>
    <cellStyle name="Normal 5 5 5 3" xfId="5716"/>
    <cellStyle name="Normal 5 5 5 3 2" xfId="13952"/>
    <cellStyle name="Normal 5 5 5 3_Cashflow_Company only" xfId="15257"/>
    <cellStyle name="Normal 5 5 5 4" xfId="5256"/>
    <cellStyle name="Normal 5 5 5 4 2" xfId="13506"/>
    <cellStyle name="Normal 5 5 5 4_Cashflow_Company only" xfId="15258"/>
    <cellStyle name="Normal 5 5 5 5" xfId="13260"/>
    <cellStyle name="Normal 5 5 5_BS (E)" xfId="11121"/>
    <cellStyle name="Normal 5 5 6" xfId="2514"/>
    <cellStyle name="Normal 5 5 6 2" xfId="5767"/>
    <cellStyle name="Normal 5 5 6 2 2" xfId="14004"/>
    <cellStyle name="Normal 5 5 6 2_Cashflow_Company only" xfId="15260"/>
    <cellStyle name="Normal 5 5 6 3" xfId="5336"/>
    <cellStyle name="Normal 5 5 6 3 2" xfId="13586"/>
    <cellStyle name="Normal 5 5 6 3_Cashflow_Company only" xfId="15261"/>
    <cellStyle name="Normal 5 5 6 4" xfId="13312"/>
    <cellStyle name="Normal 5 5 6_Cashflow_Company only" xfId="15259"/>
    <cellStyle name="Normal 5 5 7" xfId="5372"/>
    <cellStyle name="Normal 5 5 7 2" xfId="13622"/>
    <cellStyle name="Normal 5 5 7_Cashflow_Company only" xfId="15262"/>
    <cellStyle name="Normal 5 5 8" xfId="5581"/>
    <cellStyle name="Normal 5 5 8 2" xfId="13819"/>
    <cellStyle name="Normal 5 5 8_Cashflow_Company only" xfId="15263"/>
    <cellStyle name="Normal 5 5 9" xfId="5249"/>
    <cellStyle name="Normal 5 5 9 2" xfId="13499"/>
    <cellStyle name="Normal 5 5 9_Cashflow_Company only" xfId="15264"/>
    <cellStyle name="Normal 5 5_BS (E)" xfId="11017"/>
    <cellStyle name="Normal 5 6" xfId="1736"/>
    <cellStyle name="Normal 5 6 2" xfId="2363"/>
    <cellStyle name="Normal 5 6 2 2" xfId="5440"/>
    <cellStyle name="Normal 5 6 2 2 2" xfId="13690"/>
    <cellStyle name="Normal 5 6 2 2_Cashflow_Company only" xfId="15265"/>
    <cellStyle name="Normal 5 6 2 3" xfId="5655"/>
    <cellStyle name="Normal 5 6 2 3 2" xfId="13891"/>
    <cellStyle name="Normal 5 6 2 3_Cashflow_Company only" xfId="15266"/>
    <cellStyle name="Normal 5 6 2 4" xfId="5258"/>
    <cellStyle name="Normal 5 6 2 4 2" xfId="13508"/>
    <cellStyle name="Normal 5 6 2 4_Cashflow_Company only" xfId="15267"/>
    <cellStyle name="Normal 5 6 2 5" xfId="13199"/>
    <cellStyle name="Normal 5 6 2_BS (E)" xfId="11122"/>
    <cellStyle name="Normal 5 6 3" xfId="2401"/>
    <cellStyle name="Normal 5 6 3 2" xfId="5477"/>
    <cellStyle name="Normal 5 6 3 2 2" xfId="13727"/>
    <cellStyle name="Normal 5 6 3 2_Cashflow_Company only" xfId="15268"/>
    <cellStyle name="Normal 5 6 3 3" xfId="5692"/>
    <cellStyle name="Normal 5 6 3 3 2" xfId="13928"/>
    <cellStyle name="Normal 5 6 3 3_Cashflow_Company only" xfId="15269"/>
    <cellStyle name="Normal 5 6 3 4" xfId="5259"/>
    <cellStyle name="Normal 5 6 3 4 2" xfId="13509"/>
    <cellStyle name="Normal 5 6 3 4_Cashflow_Company only" xfId="15270"/>
    <cellStyle name="Normal 5 6 3 5" xfId="13236"/>
    <cellStyle name="Normal 5 6 3_BS (E)" xfId="11123"/>
    <cellStyle name="Normal 5 6 4" xfId="2436"/>
    <cellStyle name="Normal 5 6 4 2" xfId="5509"/>
    <cellStyle name="Normal 5 6 4 2 2" xfId="13759"/>
    <cellStyle name="Normal 5 6 4 2_Cashflow_Company only" xfId="15271"/>
    <cellStyle name="Normal 5 6 4 3" xfId="5724"/>
    <cellStyle name="Normal 5 6 4 3 2" xfId="13960"/>
    <cellStyle name="Normal 5 6 4 3_Cashflow_Company only" xfId="15272"/>
    <cellStyle name="Normal 5 6 4 4" xfId="5260"/>
    <cellStyle name="Normal 5 6 4 4 2" xfId="13510"/>
    <cellStyle name="Normal 5 6 4 4_Cashflow_Company only" xfId="15273"/>
    <cellStyle name="Normal 5 6 4 5" xfId="13268"/>
    <cellStyle name="Normal 5 6 4_BS (E)" xfId="11124"/>
    <cellStyle name="Normal 5 6 5" xfId="2522"/>
    <cellStyle name="Normal 5 6 5 2" xfId="5775"/>
    <cellStyle name="Normal 5 6 5 2 2" xfId="14012"/>
    <cellStyle name="Normal 5 6 5 2_Cashflow_Company only" xfId="15275"/>
    <cellStyle name="Normal 5 6 5 3" xfId="5337"/>
    <cellStyle name="Normal 5 6 5 3 2" xfId="13587"/>
    <cellStyle name="Normal 5 6 5 3_Cashflow_Company only" xfId="15276"/>
    <cellStyle name="Normal 5 6 5 4" xfId="13320"/>
    <cellStyle name="Normal 5 6 5_Cashflow_Company only" xfId="15274"/>
    <cellStyle name="Normal 5 6 6" xfId="5374"/>
    <cellStyle name="Normal 5 6 6 2" xfId="13624"/>
    <cellStyle name="Normal 5 6 6_Cashflow_Company only" xfId="15277"/>
    <cellStyle name="Normal 5 6 7" xfId="5583"/>
    <cellStyle name="Normal 5 6 7 2" xfId="13821"/>
    <cellStyle name="Normal 5 6 7_Cashflow_Company only" xfId="15278"/>
    <cellStyle name="Normal 5 6 8" xfId="5257"/>
    <cellStyle name="Normal 5 6 8 2" xfId="13507"/>
    <cellStyle name="Normal 5 6 8_Cashflow_Company only" xfId="15279"/>
    <cellStyle name="Normal 5 6 9" xfId="13129"/>
    <cellStyle name="Normal 5 6_BS (E)" xfId="11019"/>
    <cellStyle name="Normal 5 7" xfId="2129"/>
    <cellStyle name="Normal 5 7 2" xfId="5383"/>
    <cellStyle name="Normal 5 7 2 2" xfId="13633"/>
    <cellStyle name="Normal 5 7 2_Cashflow_Company only" xfId="15280"/>
    <cellStyle name="Normal 5 7 3" xfId="5597"/>
    <cellStyle name="Normal 5 7 3 2" xfId="13834"/>
    <cellStyle name="Normal 5 7 3_Cashflow_Company only" xfId="15281"/>
    <cellStyle name="Normal 5 7 4" xfId="5261"/>
    <cellStyle name="Normal 5 7 4 2" xfId="13511"/>
    <cellStyle name="Normal 5 7 4_Cashflow_Company only" xfId="15282"/>
    <cellStyle name="Normal 5 7 5" xfId="13142"/>
    <cellStyle name="Normal 5 7_BS (E)" xfId="11125"/>
    <cellStyle name="Normal 5 8" xfId="2243"/>
    <cellStyle name="Normal 5 8 2" xfId="5404"/>
    <cellStyle name="Normal 5 8 2 2" xfId="13654"/>
    <cellStyle name="Normal 5 8 2_Cashflow_Company only" xfId="15283"/>
    <cellStyle name="Normal 5 8 3" xfId="5619"/>
    <cellStyle name="Normal 5 8 3 2" xfId="13855"/>
    <cellStyle name="Normal 5 8 3_Cashflow_Company only" xfId="15284"/>
    <cellStyle name="Normal 5 8 4" xfId="5262"/>
    <cellStyle name="Normal 5 8 4 2" xfId="13512"/>
    <cellStyle name="Normal 5 8 4_Cashflow_Company only" xfId="15285"/>
    <cellStyle name="Normal 5 8 5" xfId="13163"/>
    <cellStyle name="Normal 5 8_BS (E)" xfId="11126"/>
    <cellStyle name="Normal 5 9" xfId="2179"/>
    <cellStyle name="Normal 5 9 2" xfId="5398"/>
    <cellStyle name="Normal 5 9 2 2" xfId="13648"/>
    <cellStyle name="Normal 5 9 2_Cashflow_Company only" xfId="15286"/>
    <cellStyle name="Normal 5 9 3" xfId="5612"/>
    <cellStyle name="Normal 5 9 3 2" xfId="13849"/>
    <cellStyle name="Normal 5 9 3_Cashflow_Company only" xfId="15287"/>
    <cellStyle name="Normal 5 9 4" xfId="5263"/>
    <cellStyle name="Normal 5 9 4 2" xfId="13513"/>
    <cellStyle name="Normal 5 9 4_Cashflow_Company only" xfId="15288"/>
    <cellStyle name="Normal 5 9 5" xfId="13157"/>
    <cellStyle name="Normal 5 9_BS (E)" xfId="11127"/>
    <cellStyle name="Normal 5_BS (E)" xfId="11012"/>
    <cellStyle name="Normal 50" xfId="10840"/>
    <cellStyle name="Normal 51" xfId="12036"/>
    <cellStyle name="Normal 52" xfId="11768"/>
    <cellStyle name="Normal 53" xfId="11878"/>
    <cellStyle name="Normal 54" xfId="11811"/>
    <cellStyle name="Normal 55" xfId="11852"/>
    <cellStyle name="Normal 56" xfId="11827"/>
    <cellStyle name="Normal 57" xfId="12167"/>
    <cellStyle name="Normal 58" xfId="12132"/>
    <cellStyle name="Normal 59" xfId="12084"/>
    <cellStyle name="Normal 6" xfId="20"/>
    <cellStyle name="Normal 6 10" xfId="2474"/>
    <cellStyle name="Normal 6 11" xfId="2501"/>
    <cellStyle name="Normal 6 11 2" xfId="5754"/>
    <cellStyle name="Normal 6 11 2 2" xfId="13991"/>
    <cellStyle name="Normal 6 11 2_Cashflow_Company only" xfId="15290"/>
    <cellStyle name="Normal 6 11 3" xfId="5338"/>
    <cellStyle name="Normal 6 11 3 2" xfId="13588"/>
    <cellStyle name="Normal 6 11 3_Cashflow_Company only" xfId="15291"/>
    <cellStyle name="Normal 6 11 4" xfId="13299"/>
    <cellStyle name="Normal 6 11_Cashflow_Company only" xfId="15289"/>
    <cellStyle name="Normal 6 12" xfId="5584"/>
    <cellStyle name="Normal 6 12 2" xfId="13822"/>
    <cellStyle name="Normal 6 12_Cashflow_Company only" xfId="15292"/>
    <cellStyle name="Normal 6 13" xfId="5264"/>
    <cellStyle name="Normal 6 13 2" xfId="13514"/>
    <cellStyle name="Normal 6 13_Cashflow_Company only" xfId="15293"/>
    <cellStyle name="Normal 6 14" xfId="10763"/>
    <cellStyle name="Normal 6 14 2" xfId="14038"/>
    <cellStyle name="Normal 6 14_Cashflow_Company only" xfId="15294"/>
    <cellStyle name="Normal 6 15" xfId="12339"/>
    <cellStyle name="Normal 6 16" xfId="13130"/>
    <cellStyle name="Normal 6 2" xfId="1737"/>
    <cellStyle name="Normal 6 2 10" xfId="12729"/>
    <cellStyle name="Normal 6 2 10 2" xfId="15574"/>
    <cellStyle name="Normal 6 2 10 2 2" xfId="16182"/>
    <cellStyle name="Normal 6 2 10 2 3" xfId="15792"/>
    <cellStyle name="Normal 6 2 10 3" xfId="16137"/>
    <cellStyle name="Normal 6 2 10 4" xfId="15780"/>
    <cellStyle name="Normal 6 2 11" xfId="13131"/>
    <cellStyle name="Normal 6 2 2" xfId="1738"/>
    <cellStyle name="Normal 6 2 2 2" xfId="2372"/>
    <cellStyle name="Normal 6 2 2 2 2" xfId="5449"/>
    <cellStyle name="Normal 6 2 2 2 2 2" xfId="13699"/>
    <cellStyle name="Normal 6 2 2 2 2_Cashflow_Company only" xfId="15295"/>
    <cellStyle name="Normal 6 2 2 2 3" xfId="5664"/>
    <cellStyle name="Normal 6 2 2 2 3 2" xfId="13900"/>
    <cellStyle name="Normal 6 2 2 2 3_Cashflow_Company only" xfId="15296"/>
    <cellStyle name="Normal 6 2 2 2 4" xfId="5267"/>
    <cellStyle name="Normal 6 2 2 2 4 2" xfId="13517"/>
    <cellStyle name="Normal 6 2 2 2 4_Cashflow_Company only" xfId="15297"/>
    <cellStyle name="Normal 6 2 2 2 5" xfId="13208"/>
    <cellStyle name="Normal 6 2 2 2_BS (E)" xfId="11128"/>
    <cellStyle name="Normal 6 2 2 3" xfId="2410"/>
    <cellStyle name="Normal 6 2 2 3 2" xfId="5486"/>
    <cellStyle name="Normal 6 2 2 3 2 2" xfId="13736"/>
    <cellStyle name="Normal 6 2 2 3 2_Cashflow_Company only" xfId="15298"/>
    <cellStyle name="Normal 6 2 2 3 3" xfId="5701"/>
    <cellStyle name="Normal 6 2 2 3 3 2" xfId="13937"/>
    <cellStyle name="Normal 6 2 2 3 3_Cashflow_Company only" xfId="15299"/>
    <cellStyle name="Normal 6 2 2 3 4" xfId="5268"/>
    <cellStyle name="Normal 6 2 2 3 4 2" xfId="13518"/>
    <cellStyle name="Normal 6 2 2 3 4_Cashflow_Company only" xfId="15300"/>
    <cellStyle name="Normal 6 2 2 3 5" xfId="13245"/>
    <cellStyle name="Normal 6 2 2 3_BS (E)" xfId="11129"/>
    <cellStyle name="Normal 6 2 2 4" xfId="2445"/>
    <cellStyle name="Normal 6 2 2 4 2" xfId="5518"/>
    <cellStyle name="Normal 6 2 2 4 2 2" xfId="13768"/>
    <cellStyle name="Normal 6 2 2 4 2_Cashflow_Company only" xfId="15301"/>
    <cellStyle name="Normal 6 2 2 4 3" xfId="5733"/>
    <cellStyle name="Normal 6 2 2 4 3 2" xfId="13969"/>
    <cellStyle name="Normal 6 2 2 4 3_Cashflow_Company only" xfId="15302"/>
    <cellStyle name="Normal 6 2 2 4 4" xfId="5269"/>
    <cellStyle name="Normal 6 2 2 4 4 2" xfId="13519"/>
    <cellStyle name="Normal 6 2 2 4 4_Cashflow_Company only" xfId="15303"/>
    <cellStyle name="Normal 6 2 2 4 5" xfId="13277"/>
    <cellStyle name="Normal 6 2 2 4_BS (E)" xfId="11130"/>
    <cellStyle name="Normal 6 2 2 5" xfId="2531"/>
    <cellStyle name="Normal 6 2 2 5 2" xfId="5784"/>
    <cellStyle name="Normal 6 2 2 5 2 2" xfId="14021"/>
    <cellStyle name="Normal 6 2 2 5 2_Cashflow_Company only" xfId="15305"/>
    <cellStyle name="Normal 6 2 2 5 3" xfId="5339"/>
    <cellStyle name="Normal 6 2 2 5 3 2" xfId="13589"/>
    <cellStyle name="Normal 6 2 2 5 3_Cashflow_Company only" xfId="15306"/>
    <cellStyle name="Normal 6 2 2 5 4" xfId="13329"/>
    <cellStyle name="Normal 6 2 2 5_Cashflow_Company only" xfId="15304"/>
    <cellStyle name="Normal 6 2 2 6" xfId="5376"/>
    <cellStyle name="Normal 6 2 2 6 2" xfId="13626"/>
    <cellStyle name="Normal 6 2 2 6_Cashflow_Company only" xfId="15307"/>
    <cellStyle name="Normal 6 2 2 7" xfId="5586"/>
    <cellStyle name="Normal 6 2 2 7 2" xfId="13824"/>
    <cellStyle name="Normal 6 2 2 7_Cashflow_Company only" xfId="15308"/>
    <cellStyle name="Normal 6 2 2 8" xfId="5266"/>
    <cellStyle name="Normal 6 2 2 8 2" xfId="13516"/>
    <cellStyle name="Normal 6 2 2 8_Cashflow_Company only" xfId="15309"/>
    <cellStyle name="Normal 6 2 2 9" xfId="13132"/>
    <cellStyle name="Normal 6 2 2_BS (E)" xfId="11022"/>
    <cellStyle name="Normal 6 2 3" xfId="2341"/>
    <cellStyle name="Normal 6 2 3 2" xfId="5422"/>
    <cellStyle name="Normal 6 2 3 2 2" xfId="13672"/>
    <cellStyle name="Normal 6 2 3 2_Cashflow_Company only" xfId="15310"/>
    <cellStyle name="Normal 6 2 3 3" xfId="5637"/>
    <cellStyle name="Normal 6 2 3 3 2" xfId="13873"/>
    <cellStyle name="Normal 6 2 3 3_Cashflow_Company only" xfId="15311"/>
    <cellStyle name="Normal 6 2 3 4" xfId="5270"/>
    <cellStyle name="Normal 6 2 3 4 2" xfId="13520"/>
    <cellStyle name="Normal 6 2 3 4_Cashflow_Company only" xfId="15312"/>
    <cellStyle name="Normal 6 2 3 5" xfId="13181"/>
    <cellStyle name="Normal 6 2 3_BS (E)" xfId="11131"/>
    <cellStyle name="Normal 6 2 4" xfId="2385"/>
    <cellStyle name="Normal 6 2 4 2" xfId="5461"/>
    <cellStyle name="Normal 6 2 4 2 2" xfId="13711"/>
    <cellStyle name="Normal 6 2 4 2_Cashflow_Company only" xfId="15313"/>
    <cellStyle name="Normal 6 2 4 3" xfId="5676"/>
    <cellStyle name="Normal 6 2 4 3 2" xfId="13912"/>
    <cellStyle name="Normal 6 2 4 3_Cashflow_Company only" xfId="15314"/>
    <cellStyle name="Normal 6 2 4 4" xfId="5271"/>
    <cellStyle name="Normal 6 2 4 4 2" xfId="13521"/>
    <cellStyle name="Normal 6 2 4 4_Cashflow_Company only" xfId="15315"/>
    <cellStyle name="Normal 6 2 4 5" xfId="13220"/>
    <cellStyle name="Normal 6 2 4_BS (E)" xfId="11132"/>
    <cellStyle name="Normal 6 2 5" xfId="2156"/>
    <cellStyle name="Normal 6 2 5 2" xfId="5388"/>
    <cellStyle name="Normal 6 2 5 2 2" xfId="13638"/>
    <cellStyle name="Normal 6 2 5 2_Cashflow_Company only" xfId="15316"/>
    <cellStyle name="Normal 6 2 5 3" xfId="5602"/>
    <cellStyle name="Normal 6 2 5 3 2" xfId="13839"/>
    <cellStyle name="Normal 6 2 5 3_Cashflow_Company only" xfId="15317"/>
    <cellStyle name="Normal 6 2 5 4" xfId="5272"/>
    <cellStyle name="Normal 6 2 5 4 2" xfId="13522"/>
    <cellStyle name="Normal 6 2 5 4_Cashflow_Company only" xfId="15318"/>
    <cellStyle name="Normal 6 2 5 5" xfId="13147"/>
    <cellStyle name="Normal 6 2 5_BS (E)" xfId="11133"/>
    <cellStyle name="Normal 6 2 6" xfId="2506"/>
    <cellStyle name="Normal 6 2 6 2" xfId="5759"/>
    <cellStyle name="Normal 6 2 6 2 2" xfId="13996"/>
    <cellStyle name="Normal 6 2 6 2_Cashflow_Company only" xfId="15320"/>
    <cellStyle name="Normal 6 2 6 3" xfId="5340"/>
    <cellStyle name="Normal 6 2 6 3 2" xfId="13590"/>
    <cellStyle name="Normal 6 2 6 3_Cashflow_Company only" xfId="15321"/>
    <cellStyle name="Normal 6 2 6 4" xfId="13304"/>
    <cellStyle name="Normal 6 2 6_Cashflow_Company only" xfId="15319"/>
    <cellStyle name="Normal 6 2 7" xfId="5375"/>
    <cellStyle name="Normal 6 2 7 2" xfId="13625"/>
    <cellStyle name="Normal 6 2 7_Cashflow_Company only" xfId="15322"/>
    <cellStyle name="Normal 6 2 8" xfId="5585"/>
    <cellStyle name="Normal 6 2 8 2" xfId="13823"/>
    <cellStyle name="Normal 6 2 8_Cashflow_Company only" xfId="15323"/>
    <cellStyle name="Normal 6 2 9" xfId="5265"/>
    <cellStyle name="Normal 6 2 9 2" xfId="13515"/>
    <cellStyle name="Normal 6 2 9_Cashflow_Company only" xfId="15324"/>
    <cellStyle name="Normal 6 2_BS (E)" xfId="11021"/>
    <cellStyle name="Normal 6 3" xfId="1739"/>
    <cellStyle name="Normal 6 4" xfId="1740"/>
    <cellStyle name="Normal 6 4 2" xfId="2367"/>
    <cellStyle name="Normal 6 4 2 2" xfId="5444"/>
    <cellStyle name="Normal 6 4 2 2 2" xfId="13694"/>
    <cellStyle name="Normal 6 4 2 2_Cashflow_Company only" xfId="15325"/>
    <cellStyle name="Normal 6 4 2 3" xfId="5659"/>
    <cellStyle name="Normal 6 4 2 3 2" xfId="13895"/>
    <cellStyle name="Normal 6 4 2 3_Cashflow_Company only" xfId="15326"/>
    <cellStyle name="Normal 6 4 2 4" xfId="5274"/>
    <cellStyle name="Normal 6 4 2 4 2" xfId="13524"/>
    <cellStyle name="Normal 6 4 2 4_Cashflow_Company only" xfId="15327"/>
    <cellStyle name="Normal 6 4 2 5" xfId="13203"/>
    <cellStyle name="Normal 6 4 2_BS (E)" xfId="11134"/>
    <cellStyle name="Normal 6 4 3" xfId="2405"/>
    <cellStyle name="Normal 6 4 3 2" xfId="5481"/>
    <cellStyle name="Normal 6 4 3 2 2" xfId="13731"/>
    <cellStyle name="Normal 6 4 3 2_Cashflow_Company only" xfId="15328"/>
    <cellStyle name="Normal 6 4 3 3" xfId="5696"/>
    <cellStyle name="Normal 6 4 3 3 2" xfId="13932"/>
    <cellStyle name="Normal 6 4 3 3_Cashflow_Company only" xfId="15329"/>
    <cellStyle name="Normal 6 4 3 4" xfId="5275"/>
    <cellStyle name="Normal 6 4 3 4 2" xfId="13525"/>
    <cellStyle name="Normal 6 4 3 4_Cashflow_Company only" xfId="15330"/>
    <cellStyle name="Normal 6 4 3 5" xfId="13240"/>
    <cellStyle name="Normal 6 4 3_BS (E)" xfId="11135"/>
    <cellStyle name="Normal 6 4 4" xfId="2440"/>
    <cellStyle name="Normal 6 4 4 2" xfId="5513"/>
    <cellStyle name="Normal 6 4 4 2 2" xfId="13763"/>
    <cellStyle name="Normal 6 4 4 2_Cashflow_Company only" xfId="15331"/>
    <cellStyle name="Normal 6 4 4 3" xfId="5728"/>
    <cellStyle name="Normal 6 4 4 3 2" xfId="13964"/>
    <cellStyle name="Normal 6 4 4 3_Cashflow_Company only" xfId="15332"/>
    <cellStyle name="Normal 6 4 4 4" xfId="5276"/>
    <cellStyle name="Normal 6 4 4 4 2" xfId="13526"/>
    <cellStyle name="Normal 6 4 4 4_Cashflow_Company only" xfId="15333"/>
    <cellStyle name="Normal 6 4 4 5" xfId="13272"/>
    <cellStyle name="Normal 6 4 4_BS (E)" xfId="11136"/>
    <cellStyle name="Normal 6 4 5" xfId="2526"/>
    <cellStyle name="Normal 6 4 5 2" xfId="5779"/>
    <cellStyle name="Normal 6 4 5 2 2" xfId="14016"/>
    <cellStyle name="Normal 6 4 5 2_Cashflow_Company only" xfId="15335"/>
    <cellStyle name="Normal 6 4 5 3" xfId="5341"/>
    <cellStyle name="Normal 6 4 5 3 2" xfId="13591"/>
    <cellStyle name="Normal 6 4 5 3_Cashflow_Company only" xfId="15336"/>
    <cellStyle name="Normal 6 4 5 4" xfId="13324"/>
    <cellStyle name="Normal 6 4 5_Cashflow_Company only" xfId="15334"/>
    <cellStyle name="Normal 6 4 6" xfId="5377"/>
    <cellStyle name="Normal 6 4 6 2" xfId="13627"/>
    <cellStyle name="Normal 6 4 6_Cashflow_Company only" xfId="15337"/>
    <cellStyle name="Normal 6 4 7" xfId="5587"/>
    <cellStyle name="Normal 6 4 7 2" xfId="13825"/>
    <cellStyle name="Normal 6 4 7_Cashflow_Company only" xfId="15338"/>
    <cellStyle name="Normal 6 4 8" xfId="5273"/>
    <cellStyle name="Normal 6 4 8 2" xfId="13523"/>
    <cellStyle name="Normal 6 4 8_Cashflow_Company only" xfId="15339"/>
    <cellStyle name="Normal 6 4 9" xfId="13133"/>
    <cellStyle name="Normal 6 4_BS (E)" xfId="11023"/>
    <cellStyle name="Normal 6 5" xfId="2275"/>
    <cellStyle name="Normal 6 5 2" xfId="5408"/>
    <cellStyle name="Normal 6 5 2 2" xfId="13658"/>
    <cellStyle name="Normal 6 5 2_Cashflow_Company only" xfId="15340"/>
    <cellStyle name="Normal 6 5 3" xfId="5623"/>
    <cellStyle name="Normal 6 5 3 2" xfId="13859"/>
    <cellStyle name="Normal 6 5 3_Cashflow_Company only" xfId="15341"/>
    <cellStyle name="Normal 6 5 4" xfId="5277"/>
    <cellStyle name="Normal 6 5 4 2" xfId="13527"/>
    <cellStyle name="Normal 6 5 4_Cashflow_Company only" xfId="15342"/>
    <cellStyle name="Normal 6 5 5" xfId="13167"/>
    <cellStyle name="Normal 6 5_BS (E)" xfId="11137"/>
    <cellStyle name="Normal 6 6" xfId="2159"/>
    <cellStyle name="Normal 6 6 2" xfId="5389"/>
    <cellStyle name="Normal 6 6 2 2" xfId="13639"/>
    <cellStyle name="Normal 6 6 2_Cashflow_Company only" xfId="15343"/>
    <cellStyle name="Normal 6 6 3" xfId="5603"/>
    <cellStyle name="Normal 6 6 3 2" xfId="13840"/>
    <cellStyle name="Normal 6 6 3_Cashflow_Company only" xfId="15344"/>
    <cellStyle name="Normal 6 6 4" xfId="5278"/>
    <cellStyle name="Normal 6 6 4 2" xfId="13528"/>
    <cellStyle name="Normal 6 6 4_Cashflow_Company only" xfId="15345"/>
    <cellStyle name="Normal 6 6 5" xfId="13148"/>
    <cellStyle name="Normal 6 6_BS (E)" xfId="11138"/>
    <cellStyle name="Normal 6 7" xfId="2307"/>
    <cellStyle name="Normal 6 7 2" xfId="5414"/>
    <cellStyle name="Normal 6 7 2 2" xfId="13664"/>
    <cellStyle name="Normal 6 7 2_Cashflow_Company only" xfId="15346"/>
    <cellStyle name="Normal 6 7 3" xfId="5629"/>
    <cellStyle name="Normal 6 7 3 2" xfId="13865"/>
    <cellStyle name="Normal 6 7 3_Cashflow_Company only" xfId="15347"/>
    <cellStyle name="Normal 6 7 4" xfId="5279"/>
    <cellStyle name="Normal 6 7 4 2" xfId="13529"/>
    <cellStyle name="Normal 6 7 4_Cashflow_Company only" xfId="15348"/>
    <cellStyle name="Normal 6 7 5" xfId="13173"/>
    <cellStyle name="Normal 6 7_BS (E)" xfId="11139"/>
    <cellStyle name="Normal 6 8" xfId="2133"/>
    <cellStyle name="Normal 6 9" xfId="2191"/>
    <cellStyle name="Normal 6_BS (E)" xfId="11020"/>
    <cellStyle name="Normal 60" xfId="12055"/>
    <cellStyle name="Normal 61" xfId="11757"/>
    <cellStyle name="Normal 62" xfId="12445"/>
    <cellStyle name="Normal 63" xfId="11453"/>
    <cellStyle name="Normal 64" xfId="12879"/>
    <cellStyle name="Normal 65" xfId="10742"/>
    <cellStyle name="Normal 66" xfId="12009"/>
    <cellStyle name="Normal 67" xfId="12820"/>
    <cellStyle name="Normal 68" xfId="11144"/>
    <cellStyle name="Normal 69" xfId="12188"/>
    <cellStyle name="Normal 7" xfId="1741"/>
    <cellStyle name="Normal 7 2" xfId="2207"/>
    <cellStyle name="Normal 7 2 2" xfId="11553"/>
    <cellStyle name="Normal 7 2 3" xfId="15635"/>
    <cellStyle name="Normal 7 2 3 2" xfId="16232"/>
    <cellStyle name="Normal 7 2 3 3" xfId="15842"/>
    <cellStyle name="Normal 7 2_Cashflow_Company only" xfId="15350"/>
    <cellStyle name="Normal 7 3" xfId="9120"/>
    <cellStyle name="Normal 7 3 2" xfId="11182"/>
    <cellStyle name="Normal 7 3_Cashflow_Company only" xfId="15351"/>
    <cellStyle name="Normal 7 4" xfId="9121"/>
    <cellStyle name="Normal 7 5" xfId="9122"/>
    <cellStyle name="Normal 7 6" xfId="11762"/>
    <cellStyle name="Normal 7 6 2" xfId="15568"/>
    <cellStyle name="Normal 7 6 2 2" xfId="16177"/>
    <cellStyle name="Normal 7 6 2 3" xfId="15787"/>
    <cellStyle name="Normal 7 6 3" xfId="16123"/>
    <cellStyle name="Normal 7 6 4" xfId="15770"/>
    <cellStyle name="Normal 7 7" xfId="13037"/>
    <cellStyle name="Normal 7 8" xfId="15614"/>
    <cellStyle name="Normal 7 8 2" xfId="16213"/>
    <cellStyle name="Normal 7 8 3" xfId="15823"/>
    <cellStyle name="Normal 7_Cashflow_Company only" xfId="15349"/>
    <cellStyle name="Normal 70" xfId="11660"/>
    <cellStyle name="Normal 71" xfId="12499"/>
    <cellStyle name="Normal 72" xfId="11411"/>
    <cellStyle name="Normal 73" xfId="12804"/>
    <cellStyle name="Normal 74" xfId="12124"/>
    <cellStyle name="Normal 75" xfId="11710"/>
    <cellStyle name="Normal 76" xfId="12930"/>
    <cellStyle name="Normal 77" xfId="12933"/>
    <cellStyle name="Normal 78" xfId="12936"/>
    <cellStyle name="Normal 79" xfId="12940"/>
    <cellStyle name="Normal 8" xfId="1742"/>
    <cellStyle name="Normal 8 2" xfId="2316"/>
    <cellStyle name="Normal 8 2 2" xfId="10681"/>
    <cellStyle name="Normal 8 2 2 2" xfId="15566"/>
    <cellStyle name="Normal 8 2 2 2 2" xfId="16175"/>
    <cellStyle name="Normal 8 2 2 2 3" xfId="15785"/>
    <cellStyle name="Normal 8 2 2 3" xfId="16104"/>
    <cellStyle name="Normal 8 2 2 4" xfId="15759"/>
    <cellStyle name="Normal 8 2_Cashflow_Company only" xfId="15353"/>
    <cellStyle name="Normal 8 3" xfId="10764"/>
    <cellStyle name="Normal 8 4" xfId="12453"/>
    <cellStyle name="Normal 8 5" xfId="15620"/>
    <cellStyle name="Normal 8 5 2" xfId="16218"/>
    <cellStyle name="Normal 8 5 3" xfId="15828"/>
    <cellStyle name="Normal 8_Cashflow_Company only" xfId="15352"/>
    <cellStyle name="Normal 80" xfId="12943"/>
    <cellStyle name="Normal 81" xfId="12948"/>
    <cellStyle name="Normal 82" xfId="12952"/>
    <cellStyle name="Normal 83" xfId="12954"/>
    <cellStyle name="Normal 84" xfId="12958"/>
    <cellStyle name="Normal 85" xfId="12963"/>
    <cellStyle name="Normal 86" xfId="12966"/>
    <cellStyle name="Normal 87" xfId="12972"/>
    <cellStyle name="Normal 88" xfId="12450"/>
    <cellStyle name="Normal 89" xfId="13060"/>
    <cellStyle name="Normal 9" xfId="1743"/>
    <cellStyle name="Normal 9 2" xfId="10765"/>
    <cellStyle name="Normal 9 2 2" xfId="12840"/>
    <cellStyle name="Normal 9 2 2 2" xfId="15575"/>
    <cellStyle name="Normal 9 2 2 2 2" xfId="16183"/>
    <cellStyle name="Normal 9 2 2 2 3" xfId="15793"/>
    <cellStyle name="Normal 9 2 2 3" xfId="16139"/>
    <cellStyle name="Normal 9 2 2 4" xfId="15781"/>
    <cellStyle name="Normal 9 2_Cashflow_Company only" xfId="15355"/>
    <cellStyle name="Normal 9 3" xfId="13042"/>
    <cellStyle name="Normal 9_Cashflow_Company only" xfId="15354"/>
    <cellStyle name="Normal 90" xfId="15580"/>
    <cellStyle name="Normal 90 2" xfId="16187"/>
    <cellStyle name="Normal 90 3" xfId="15797"/>
    <cellStyle name="Normal 91" xfId="15584"/>
    <cellStyle name="Normal 91 2" xfId="16190"/>
    <cellStyle name="Normal 91 3" xfId="15800"/>
    <cellStyle name="Normal 92" xfId="15586"/>
    <cellStyle name="Normal 92 2" xfId="16192"/>
    <cellStyle name="Normal 92 3" xfId="15802"/>
    <cellStyle name="Normal 93" xfId="15589"/>
    <cellStyle name="Normal 93 2" xfId="15605"/>
    <cellStyle name="Normal 93 2 2" xfId="15631"/>
    <cellStyle name="Normal 93 2 2 2" xfId="16228"/>
    <cellStyle name="Normal 93 2 2 3" xfId="15838"/>
    <cellStyle name="Normal 93 2 3" xfId="15653"/>
    <cellStyle name="Normal 93 2 3 2" xfId="16249"/>
    <cellStyle name="Normal 93 2 3 3" xfId="15859"/>
    <cellStyle name="Normal 93 2 4" xfId="16205"/>
    <cellStyle name="Normal 93 2 5" xfId="15815"/>
    <cellStyle name="Normal 93 3" xfId="16195"/>
    <cellStyle name="Normal 93 4" xfId="15805"/>
    <cellStyle name="Normal 94" xfId="15610"/>
    <cellStyle name="Normal 94 2" xfId="16209"/>
    <cellStyle name="Normal 94 3" xfId="15819"/>
    <cellStyle name="Normal 95" xfId="15624"/>
    <cellStyle name="Normal 95 2" xfId="16221"/>
    <cellStyle name="Normal 95 3" xfId="15831"/>
    <cellStyle name="Normal 96" xfId="15625"/>
    <cellStyle name="Normal 96 2" xfId="15656"/>
    <cellStyle name="Normal 96 2 2" xfId="16252"/>
    <cellStyle name="Normal 96 2 3" xfId="15862"/>
    <cellStyle name="Normal 96 3" xfId="16222"/>
    <cellStyle name="Normal 96 4" xfId="15832"/>
    <cellStyle name="Normal 97" xfId="15646"/>
    <cellStyle name="Normal 97 2" xfId="16242"/>
    <cellStyle name="Normal 97 3" xfId="15852"/>
    <cellStyle name="Normal 98" xfId="15647"/>
    <cellStyle name="Normal 98 2" xfId="16243"/>
    <cellStyle name="Normal 98 3" xfId="15853"/>
    <cellStyle name="Normal 99" xfId="15673"/>
    <cellStyle name="Normal 99 2" xfId="16270"/>
    <cellStyle name="Normal 99 3" xfId="15879"/>
    <cellStyle name="Normál_Munka1" xfId="10251"/>
    <cellStyle name="Normale_1320 NX" xfId="1744"/>
    <cellStyle name="Normalny_Arkusz1" xfId="1745"/>
    <cellStyle name="Note 2" xfId="1746"/>
    <cellStyle name="Note 2 2" xfId="1970"/>
    <cellStyle name="Note 2 2 2" xfId="12190"/>
    <cellStyle name="Note 2 2 2 2" xfId="15971"/>
    <cellStyle name="Note 2 2 3" xfId="16048"/>
    <cellStyle name="Note 2 2 4" xfId="2206"/>
    <cellStyle name="Note 2 2_Cashflow_Company only" xfId="15357"/>
    <cellStyle name="Note 2 3" xfId="10766"/>
    <cellStyle name="Note 2 3 2" xfId="11674"/>
    <cellStyle name="Note 2 3 2 2" xfId="15983"/>
    <cellStyle name="Note 2 3 3" xfId="16000"/>
    <cellStyle name="Note 2 3_Cashflow_Company only" xfId="15358"/>
    <cellStyle name="Note 2 4" xfId="16044"/>
    <cellStyle name="Note 2 5" xfId="16085"/>
    <cellStyle name="Note 2_Cashflow_Company only" xfId="15356"/>
    <cellStyle name="Note 3" xfId="1747"/>
    <cellStyle name="Note 3 2" xfId="1971"/>
    <cellStyle name="Note 3 2 2" xfId="16053"/>
    <cellStyle name="Note 3 2 3" xfId="11500"/>
    <cellStyle name="Note 3 3" xfId="15992"/>
    <cellStyle name="Note 3_Cashflow_Company only" xfId="15359"/>
    <cellStyle name="Note 4" xfId="1748"/>
    <cellStyle name="Note 4 2" xfId="1972"/>
    <cellStyle name="Note 4 2 2" xfId="15979"/>
    <cellStyle name="Note 4 2 3" xfId="12809"/>
    <cellStyle name="Note 4 3" xfId="16163"/>
    <cellStyle name="Note 4_Cashflow_Company only" xfId="15360"/>
    <cellStyle name="Note 5" xfId="1749"/>
    <cellStyle name="Note 5 2" xfId="1973"/>
    <cellStyle name="Note 5 2 2" xfId="16269"/>
    <cellStyle name="Note 5 2 3" xfId="11715"/>
    <cellStyle name="Note 5 3" xfId="16045"/>
    <cellStyle name="Note 5_Cashflow_Company only" xfId="15361"/>
    <cellStyle name="Note 6" xfId="11234"/>
    <cellStyle name="Note 6 2" xfId="15906"/>
    <cellStyle name="Note 7" xfId="11892"/>
    <cellStyle name="Note 7 2" xfId="15976"/>
    <cellStyle name="Note 8" xfId="11664"/>
    <cellStyle name="Note 8 2" xfId="16145"/>
    <cellStyle name="Output 2" xfId="1750"/>
    <cellStyle name="Output 2 2" xfId="1974"/>
    <cellStyle name="Output 2 2 2" xfId="15914"/>
    <cellStyle name="Output 2 2 3" xfId="2329"/>
    <cellStyle name="Output 2 3" xfId="10767"/>
    <cellStyle name="Output 2 3 2" xfId="16124"/>
    <cellStyle name="Output 2 4" xfId="11792"/>
    <cellStyle name="Output 2 4 2" xfId="15986"/>
    <cellStyle name="Output 2 5" xfId="15901"/>
    <cellStyle name="Output 2_Cashflow_Company only" xfId="15362"/>
    <cellStyle name="Output 3" xfId="1751"/>
    <cellStyle name="Output 3 2" xfId="1975"/>
    <cellStyle name="Output 3 2 2" xfId="15995"/>
    <cellStyle name="Output 3 2 3" xfId="12301"/>
    <cellStyle name="Output 3 3" xfId="15940"/>
    <cellStyle name="Output 3_Cashflow_Company only" xfId="15363"/>
    <cellStyle name="Output 4" xfId="1752"/>
    <cellStyle name="Output 4 2" xfId="1976"/>
    <cellStyle name="Output 4 2 2" xfId="16152"/>
    <cellStyle name="Output 5" xfId="1753"/>
    <cellStyle name="Output 5 2" xfId="1977"/>
    <cellStyle name="Output 5 2 2" xfId="15981"/>
    <cellStyle name="Output 6" xfId="1754"/>
    <cellStyle name="Output 6 2" xfId="1978"/>
    <cellStyle name="Output 6 2 2" xfId="16050"/>
    <cellStyle name="Output 6 2 3" xfId="12732"/>
    <cellStyle name="Output 6 3" xfId="16134"/>
    <cellStyle name="Output 6_Cashflow_Company only" xfId="15364"/>
    <cellStyle name="Output 7" xfId="12494"/>
    <cellStyle name="Output 7 2" xfId="15935"/>
    <cellStyle name="Output 8" xfId="12702"/>
    <cellStyle name="Output 8 2" xfId="16113"/>
    <cellStyle name="Output 9" xfId="13086"/>
    <cellStyle name="Output 9 2" xfId="16161"/>
    <cellStyle name="Percent (0)" xfId="1755"/>
    <cellStyle name="Percent (0) 2" xfId="2102"/>
    <cellStyle name="Percent (0)_Cashflow_Company only" xfId="15365"/>
    <cellStyle name="Percent [0]" xfId="1756"/>
    <cellStyle name="Percent [0] 2" xfId="1757"/>
    <cellStyle name="Percent [0] 3" xfId="1758"/>
    <cellStyle name="Percent [0]_Cashflow_Company only" xfId="15366"/>
    <cellStyle name="Percent [00]" xfId="1759"/>
    <cellStyle name="Percent [00] 2" xfId="1760"/>
    <cellStyle name="Percent [00] 3" xfId="1761"/>
    <cellStyle name="Percent [00]_Cashflow_Company only" xfId="15367"/>
    <cellStyle name="Percent [2]" xfId="8"/>
    <cellStyle name="Percent [2] 10" xfId="6841"/>
    <cellStyle name="Percent [2] 11" xfId="6842"/>
    <cellStyle name="Percent [2] 12" xfId="6843"/>
    <cellStyle name="Percent [2] 13" xfId="6844"/>
    <cellStyle name="Percent [2] 14" xfId="6845"/>
    <cellStyle name="Percent [2] 15" xfId="6846"/>
    <cellStyle name="Percent [2] 16" xfId="6847"/>
    <cellStyle name="Percent [2] 17" xfId="6848"/>
    <cellStyle name="Percent [2] 18" xfId="6849"/>
    <cellStyle name="Percent [2] 19" xfId="6850"/>
    <cellStyle name="Percent [2] 2" xfId="1762"/>
    <cellStyle name="Percent [2] 20" xfId="6851"/>
    <cellStyle name="Percent [2] 21" xfId="6852"/>
    <cellStyle name="Percent [2] 22" xfId="6853"/>
    <cellStyle name="Percent [2] 23" xfId="6854"/>
    <cellStyle name="Percent [2] 24" xfId="6855"/>
    <cellStyle name="Percent [2] 25" xfId="6856"/>
    <cellStyle name="Percent [2] 26" xfId="6857"/>
    <cellStyle name="Percent [2] 27" xfId="6858"/>
    <cellStyle name="Percent [2] 28" xfId="6859"/>
    <cellStyle name="Percent [2] 29" xfId="6860"/>
    <cellStyle name="Percent [2] 3" xfId="1763"/>
    <cellStyle name="Percent [2] 30" xfId="6861"/>
    <cellStyle name="Percent [2] 31" xfId="6862"/>
    <cellStyle name="Percent [2] 32" xfId="6863"/>
    <cellStyle name="Percent [2] 33" xfId="6864"/>
    <cellStyle name="Percent [2] 4" xfId="2131"/>
    <cellStyle name="Percent [2] 5" xfId="2103"/>
    <cellStyle name="Percent [2] 6" xfId="6865"/>
    <cellStyle name="Percent [2] 7" xfId="6866"/>
    <cellStyle name="Percent [2] 8" xfId="6867"/>
    <cellStyle name="Percent [2] 9" xfId="6868"/>
    <cellStyle name="Percent [2]_Cashflow_Company only" xfId="15368"/>
    <cellStyle name="Percent 10" xfId="1764"/>
    <cellStyle name="Percent 10 2" xfId="12531"/>
    <cellStyle name="Percent 10_Cashflow_Company only" xfId="15369"/>
    <cellStyle name="Percent 11" xfId="1765"/>
    <cellStyle name="Percent 11 2" xfId="12661"/>
    <cellStyle name="Percent 11_Cashflow_Company only" xfId="15370"/>
    <cellStyle name="Percent 12" xfId="1766"/>
    <cellStyle name="Percent 12 2" xfId="11808"/>
    <cellStyle name="Percent 12_Cashflow_Company only" xfId="15371"/>
    <cellStyle name="Percent 13" xfId="1767"/>
    <cellStyle name="Percent 13 2" xfId="12403"/>
    <cellStyle name="Percent 13_Cashflow_Company only" xfId="15372"/>
    <cellStyle name="Percent 14" xfId="1768"/>
    <cellStyle name="Percent 14 2" xfId="11548"/>
    <cellStyle name="Percent 14_Cashflow_Company only" xfId="15373"/>
    <cellStyle name="Percent 15" xfId="1769"/>
    <cellStyle name="Percent 15 2" xfId="12587"/>
    <cellStyle name="Percent 15_Cashflow_Company only" xfId="15374"/>
    <cellStyle name="Percent 16" xfId="1770"/>
    <cellStyle name="Percent 16 2" xfId="13025"/>
    <cellStyle name="Percent 16_Cashflow_Company only" xfId="15375"/>
    <cellStyle name="Percent 17" xfId="1771"/>
    <cellStyle name="Percent 17 2" xfId="13049"/>
    <cellStyle name="Percent 17_Cashflow_Company only" xfId="15376"/>
    <cellStyle name="Percent 18" xfId="1772"/>
    <cellStyle name="Percent 19" xfId="1773"/>
    <cellStyle name="Percent 2" xfId="23"/>
    <cellStyle name="Percent 2 10" xfId="2258"/>
    <cellStyle name="Percent 2 10 2" xfId="10889"/>
    <cellStyle name="Percent 2 10_Cashflow_Company only" xfId="15377"/>
    <cellStyle name="Percent 2 11" xfId="2496"/>
    <cellStyle name="Percent 2 11 2" xfId="5750"/>
    <cellStyle name="Percent 2 11 2 2" xfId="13987"/>
    <cellStyle name="Percent 2 11 2_Cashflow_Company only" xfId="15379"/>
    <cellStyle name="Percent 2 11 3" xfId="5342"/>
    <cellStyle name="Percent 2 11 3 2" xfId="13592"/>
    <cellStyle name="Percent 2 11 3_Cashflow_Company only" xfId="15380"/>
    <cellStyle name="Percent 2 11 4" xfId="10930"/>
    <cellStyle name="Percent 2 11 4 2" xfId="14048"/>
    <cellStyle name="Percent 2 11 4_Cashflow_Company only" xfId="15381"/>
    <cellStyle name="Percent 2 11 5" xfId="13295"/>
    <cellStyle name="Percent 2 11_Cashflow_Company only" xfId="15378"/>
    <cellStyle name="Percent 2 12" xfId="1990"/>
    <cellStyle name="Percent 2 12 2" xfId="5533"/>
    <cellStyle name="Percent 2 12 2 2" xfId="13781"/>
    <cellStyle name="Percent 2 12 2_Cashflow_Company only" xfId="15383"/>
    <cellStyle name="Percent 2 12 3" xfId="10934"/>
    <cellStyle name="Percent 2 12 3 2" xfId="14049"/>
    <cellStyle name="Percent 2 12 3_Cashflow_Company only" xfId="15384"/>
    <cellStyle name="Percent 2 12 4" xfId="13339"/>
    <cellStyle name="Percent 2 12_Cashflow_Company only" xfId="15382"/>
    <cellStyle name="Percent 2 13" xfId="5280"/>
    <cellStyle name="Percent 2 13 2" xfId="10988"/>
    <cellStyle name="Percent 2 13 2 2" xfId="14053"/>
    <cellStyle name="Percent 2 13 2_Cashflow_Company only" xfId="15386"/>
    <cellStyle name="Percent 2 13 3" xfId="13530"/>
    <cellStyle name="Percent 2 13_Cashflow_Company only" xfId="15385"/>
    <cellStyle name="Percent 2 14" xfId="6869"/>
    <cellStyle name="Percent 2 15" xfId="6870"/>
    <cellStyle name="Percent 2 16" xfId="6871"/>
    <cellStyle name="Percent 2 17" xfId="6872"/>
    <cellStyle name="Percent 2 18" xfId="6873"/>
    <cellStyle name="Percent 2 19" xfId="6874"/>
    <cellStyle name="Percent 2 2" xfId="1774"/>
    <cellStyle name="Percent 2 2 2" xfId="12227"/>
    <cellStyle name="Percent 2 2_Cashflow_Company only" xfId="15387"/>
    <cellStyle name="Percent 2 20" xfId="6875"/>
    <cellStyle name="Percent 2 21" xfId="6876"/>
    <cellStyle name="Percent 2 22" xfId="6877"/>
    <cellStyle name="Percent 2 23" xfId="9123"/>
    <cellStyle name="Percent 2 24" xfId="11724"/>
    <cellStyle name="Percent 2 25" xfId="13089"/>
    <cellStyle name="Percent 2 26" xfId="15551"/>
    <cellStyle name="Percent 2 27" xfId="15555"/>
    <cellStyle name="Percent 2 28" xfId="15553"/>
    <cellStyle name="Percent 2 29" xfId="1986"/>
    <cellStyle name="Percent 2 3" xfId="1775"/>
    <cellStyle name="Percent 2 3 2" xfId="7343"/>
    <cellStyle name="Percent 2 3_Cashflow_Company only" xfId="15388"/>
    <cellStyle name="Percent 2 4" xfId="1776"/>
    <cellStyle name="Percent 2 4 2" xfId="10769"/>
    <cellStyle name="Percent 2 4_Cashflow_Company only" xfId="15389"/>
    <cellStyle name="Percent 2 5" xfId="1777"/>
    <cellStyle name="Percent 2 5 10" xfId="13134"/>
    <cellStyle name="Percent 2 5 2" xfId="1778"/>
    <cellStyle name="Percent 2 5 2 2" xfId="2381"/>
    <cellStyle name="Percent 2 5 2 2 2" xfId="5458"/>
    <cellStyle name="Percent 2 5 2 2 2 2" xfId="13708"/>
    <cellStyle name="Percent 2 5 2 2 2_Cashflow_Company only" xfId="15393"/>
    <cellStyle name="Percent 2 5 2 2 3" xfId="5673"/>
    <cellStyle name="Percent 2 5 2 2 3 2" xfId="13909"/>
    <cellStyle name="Percent 2 5 2 2 3_Cashflow_Company only" xfId="15394"/>
    <cellStyle name="Percent 2 5 2 2 4" xfId="5283"/>
    <cellStyle name="Percent 2 5 2 2 4 2" xfId="13533"/>
    <cellStyle name="Percent 2 5 2 2 4_Cashflow_Company only" xfId="15395"/>
    <cellStyle name="Percent 2 5 2 2 5" xfId="13217"/>
    <cellStyle name="Percent 2 5 2 2_Cashflow_Company only" xfId="15392"/>
    <cellStyle name="Percent 2 5 2 3" xfId="2419"/>
    <cellStyle name="Percent 2 5 2 3 2" xfId="5495"/>
    <cellStyle name="Percent 2 5 2 3 2 2" xfId="13745"/>
    <cellStyle name="Percent 2 5 2 3 2_Cashflow_Company only" xfId="15397"/>
    <cellStyle name="Percent 2 5 2 3 3" xfId="5710"/>
    <cellStyle name="Percent 2 5 2 3 3 2" xfId="13946"/>
    <cellStyle name="Percent 2 5 2 3 3_Cashflow_Company only" xfId="15398"/>
    <cellStyle name="Percent 2 5 2 3 4" xfId="5284"/>
    <cellStyle name="Percent 2 5 2 3 4 2" xfId="13534"/>
    <cellStyle name="Percent 2 5 2 3 4_Cashflow_Company only" xfId="15399"/>
    <cellStyle name="Percent 2 5 2 3 5" xfId="13254"/>
    <cellStyle name="Percent 2 5 2 3_Cashflow_Company only" xfId="15396"/>
    <cellStyle name="Percent 2 5 2 4" xfId="2454"/>
    <cellStyle name="Percent 2 5 2 4 2" xfId="5527"/>
    <cellStyle name="Percent 2 5 2 4 2 2" xfId="13777"/>
    <cellStyle name="Percent 2 5 2 4 2_Cashflow_Company only" xfId="15401"/>
    <cellStyle name="Percent 2 5 2 4 3" xfId="5742"/>
    <cellStyle name="Percent 2 5 2 4 3 2" xfId="13978"/>
    <cellStyle name="Percent 2 5 2 4 3_Cashflow_Company only" xfId="15402"/>
    <cellStyle name="Percent 2 5 2 4 4" xfId="5285"/>
    <cellStyle name="Percent 2 5 2 4 4 2" xfId="13535"/>
    <cellStyle name="Percent 2 5 2 4 4_Cashflow_Company only" xfId="15403"/>
    <cellStyle name="Percent 2 5 2 4 5" xfId="13286"/>
    <cellStyle name="Percent 2 5 2 4_Cashflow_Company only" xfId="15400"/>
    <cellStyle name="Percent 2 5 2 5" xfId="2540"/>
    <cellStyle name="Percent 2 5 2 5 2" xfId="5793"/>
    <cellStyle name="Percent 2 5 2 5 2 2" xfId="14030"/>
    <cellStyle name="Percent 2 5 2 5 2_Cashflow_Company only" xfId="15405"/>
    <cellStyle name="Percent 2 5 2 5 3" xfId="5343"/>
    <cellStyle name="Percent 2 5 2 5 3 2" xfId="13593"/>
    <cellStyle name="Percent 2 5 2 5 3_Cashflow_Company only" xfId="15406"/>
    <cellStyle name="Percent 2 5 2 5 4" xfId="13338"/>
    <cellStyle name="Percent 2 5 2 5_Cashflow_Company only" xfId="15404"/>
    <cellStyle name="Percent 2 5 2 6" xfId="5589"/>
    <cellStyle name="Percent 2 5 2 6 2" xfId="13827"/>
    <cellStyle name="Percent 2 5 2 6_Cashflow_Company only" xfId="15407"/>
    <cellStyle name="Percent 2 5 2 7" xfId="5282"/>
    <cellStyle name="Percent 2 5 2 7 2" xfId="13532"/>
    <cellStyle name="Percent 2 5 2 7_Cashflow_Company only" xfId="15408"/>
    <cellStyle name="Percent 2 5 2 8" xfId="13135"/>
    <cellStyle name="Percent 2 5 2_Cashflow_Company only" xfId="15391"/>
    <cellStyle name="Percent 2 5 3" xfId="2356"/>
    <cellStyle name="Percent 2 5 3 2" xfId="5433"/>
    <cellStyle name="Percent 2 5 3 2 2" xfId="13683"/>
    <cellStyle name="Percent 2 5 3 2_Cashflow_Company only" xfId="15410"/>
    <cellStyle name="Percent 2 5 3 3" xfId="5648"/>
    <cellStyle name="Percent 2 5 3 3 2" xfId="13884"/>
    <cellStyle name="Percent 2 5 3 3_Cashflow_Company only" xfId="15411"/>
    <cellStyle name="Percent 2 5 3 4" xfId="5286"/>
    <cellStyle name="Percent 2 5 3 4 2" xfId="13536"/>
    <cellStyle name="Percent 2 5 3 4_Cashflow_Company only" xfId="15412"/>
    <cellStyle name="Percent 2 5 3 5" xfId="13192"/>
    <cellStyle name="Percent 2 5 3_Cashflow_Company only" xfId="15409"/>
    <cellStyle name="Percent 2 5 4" xfId="2394"/>
    <cellStyle name="Percent 2 5 4 2" xfId="5470"/>
    <cellStyle name="Percent 2 5 4 2 2" xfId="13720"/>
    <cellStyle name="Percent 2 5 4 2_Cashflow_Company only" xfId="15414"/>
    <cellStyle name="Percent 2 5 4 3" xfId="5685"/>
    <cellStyle name="Percent 2 5 4 3 2" xfId="13921"/>
    <cellStyle name="Percent 2 5 4 3_Cashflow_Company only" xfId="15415"/>
    <cellStyle name="Percent 2 5 4 4" xfId="5287"/>
    <cellStyle name="Percent 2 5 4 4 2" xfId="13537"/>
    <cellStyle name="Percent 2 5 4 4_Cashflow_Company only" xfId="15416"/>
    <cellStyle name="Percent 2 5 4 5" xfId="13229"/>
    <cellStyle name="Percent 2 5 4_Cashflow_Company only" xfId="15413"/>
    <cellStyle name="Percent 2 5 5" xfId="2428"/>
    <cellStyle name="Percent 2 5 5 2" xfId="5502"/>
    <cellStyle name="Percent 2 5 5 2 2" xfId="13752"/>
    <cellStyle name="Percent 2 5 5 2_Cashflow_Company only" xfId="15418"/>
    <cellStyle name="Percent 2 5 5 3" xfId="5717"/>
    <cellStyle name="Percent 2 5 5 3 2" xfId="13953"/>
    <cellStyle name="Percent 2 5 5 3_Cashflow_Company only" xfId="15419"/>
    <cellStyle name="Percent 2 5 5 4" xfId="5288"/>
    <cellStyle name="Percent 2 5 5 4 2" xfId="13538"/>
    <cellStyle name="Percent 2 5 5 4_Cashflow_Company only" xfId="15420"/>
    <cellStyle name="Percent 2 5 5 5" xfId="13261"/>
    <cellStyle name="Percent 2 5 5_Cashflow_Company only" xfId="15417"/>
    <cellStyle name="Percent 2 5 6" xfId="2515"/>
    <cellStyle name="Percent 2 5 6 2" xfId="5768"/>
    <cellStyle name="Percent 2 5 6 2 2" xfId="14005"/>
    <cellStyle name="Percent 2 5 6 2_Cashflow_Company only" xfId="15422"/>
    <cellStyle name="Percent 2 5 6 3" xfId="5344"/>
    <cellStyle name="Percent 2 5 6 3 2" xfId="13594"/>
    <cellStyle name="Percent 2 5 6 3_Cashflow_Company only" xfId="15423"/>
    <cellStyle name="Percent 2 5 6 4" xfId="13313"/>
    <cellStyle name="Percent 2 5 6_Cashflow_Company only" xfId="15421"/>
    <cellStyle name="Percent 2 5 7" xfId="5588"/>
    <cellStyle name="Percent 2 5 7 2" xfId="13826"/>
    <cellStyle name="Percent 2 5 7_Cashflow_Company only" xfId="15424"/>
    <cellStyle name="Percent 2 5 8" xfId="5281"/>
    <cellStyle name="Percent 2 5 8 2" xfId="13531"/>
    <cellStyle name="Percent 2 5 8_Cashflow_Company only" xfId="15425"/>
    <cellStyle name="Percent 2 5 9" xfId="10770"/>
    <cellStyle name="Percent 2 5 9 2" xfId="14039"/>
    <cellStyle name="Percent 2 5 9_Cashflow_Company only" xfId="15426"/>
    <cellStyle name="Percent 2 5_Cashflow_Company only" xfId="15390"/>
    <cellStyle name="Percent 2 6" xfId="1779"/>
    <cellStyle name="Percent 2 6 2" xfId="2364"/>
    <cellStyle name="Percent 2 6 2 2" xfId="5441"/>
    <cellStyle name="Percent 2 6 2 2 2" xfId="13691"/>
    <cellStyle name="Percent 2 6 2 2_Cashflow_Company only" xfId="15429"/>
    <cellStyle name="Percent 2 6 2 3" xfId="5656"/>
    <cellStyle name="Percent 2 6 2 3 2" xfId="13892"/>
    <cellStyle name="Percent 2 6 2 3_Cashflow_Company only" xfId="15430"/>
    <cellStyle name="Percent 2 6 2 4" xfId="5290"/>
    <cellStyle name="Percent 2 6 2 4 2" xfId="13540"/>
    <cellStyle name="Percent 2 6 2 4_Cashflow_Company only" xfId="15431"/>
    <cellStyle name="Percent 2 6 2 5" xfId="13200"/>
    <cellStyle name="Percent 2 6 2_Cashflow_Company only" xfId="15428"/>
    <cellStyle name="Percent 2 6 3" xfId="2402"/>
    <cellStyle name="Percent 2 6 3 2" xfId="5478"/>
    <cellStyle name="Percent 2 6 3 2 2" xfId="13728"/>
    <cellStyle name="Percent 2 6 3 2_Cashflow_Company only" xfId="15433"/>
    <cellStyle name="Percent 2 6 3 3" xfId="5693"/>
    <cellStyle name="Percent 2 6 3 3 2" xfId="13929"/>
    <cellStyle name="Percent 2 6 3 3_Cashflow_Company only" xfId="15434"/>
    <cellStyle name="Percent 2 6 3 4" xfId="5291"/>
    <cellStyle name="Percent 2 6 3 4 2" xfId="13541"/>
    <cellStyle name="Percent 2 6 3 4_Cashflow_Company only" xfId="15435"/>
    <cellStyle name="Percent 2 6 3 5" xfId="13237"/>
    <cellStyle name="Percent 2 6 3_Cashflow_Company only" xfId="15432"/>
    <cellStyle name="Percent 2 6 4" xfId="2437"/>
    <cellStyle name="Percent 2 6 4 2" xfId="5510"/>
    <cellStyle name="Percent 2 6 4 2 2" xfId="13760"/>
    <cellStyle name="Percent 2 6 4 2_Cashflow_Company only" xfId="15437"/>
    <cellStyle name="Percent 2 6 4 3" xfId="5725"/>
    <cellStyle name="Percent 2 6 4 3 2" xfId="13961"/>
    <cellStyle name="Percent 2 6 4 3_Cashflow_Company only" xfId="15438"/>
    <cellStyle name="Percent 2 6 4 4" xfId="5292"/>
    <cellStyle name="Percent 2 6 4 4 2" xfId="13542"/>
    <cellStyle name="Percent 2 6 4 4_Cashflow_Company only" xfId="15439"/>
    <cellStyle name="Percent 2 6 4 5" xfId="13269"/>
    <cellStyle name="Percent 2 6 4_Cashflow_Company only" xfId="15436"/>
    <cellStyle name="Percent 2 6 5" xfId="2523"/>
    <cellStyle name="Percent 2 6 5 2" xfId="5776"/>
    <cellStyle name="Percent 2 6 5 2 2" xfId="14013"/>
    <cellStyle name="Percent 2 6 5 2_Cashflow_Company only" xfId="15441"/>
    <cellStyle name="Percent 2 6 5 3" xfId="5345"/>
    <cellStyle name="Percent 2 6 5 3 2" xfId="13595"/>
    <cellStyle name="Percent 2 6 5 3_Cashflow_Company only" xfId="15442"/>
    <cellStyle name="Percent 2 6 5 4" xfId="13321"/>
    <cellStyle name="Percent 2 6 5_Cashflow_Company only" xfId="15440"/>
    <cellStyle name="Percent 2 6 6" xfId="5590"/>
    <cellStyle name="Percent 2 6 6 2" xfId="13828"/>
    <cellStyle name="Percent 2 6 6_Cashflow_Company only" xfId="15443"/>
    <cellStyle name="Percent 2 6 7" xfId="5289"/>
    <cellStyle name="Percent 2 6 7 2" xfId="13539"/>
    <cellStyle name="Percent 2 6 7_Cashflow_Company only" xfId="15444"/>
    <cellStyle name="Percent 2 6 8" xfId="10771"/>
    <cellStyle name="Percent 2 6 8 2" xfId="14040"/>
    <cellStyle name="Percent 2 6 8_Cashflow_Company only" xfId="15445"/>
    <cellStyle name="Percent 2 6 9" xfId="13136"/>
    <cellStyle name="Percent 2 6_Cashflow_Company only" xfId="15427"/>
    <cellStyle name="Percent 2 7" xfId="2130"/>
    <cellStyle name="Percent 2 7 2" xfId="5384"/>
    <cellStyle name="Percent 2 7 2 2" xfId="13634"/>
    <cellStyle name="Percent 2 7 2_Cashflow_Company only" xfId="15447"/>
    <cellStyle name="Percent 2 7 3" xfId="5598"/>
    <cellStyle name="Percent 2 7 3 2" xfId="13835"/>
    <cellStyle name="Percent 2 7 3_Cashflow_Company only" xfId="15448"/>
    <cellStyle name="Percent 2 7 4" xfId="5293"/>
    <cellStyle name="Percent 2 7 4 2" xfId="13543"/>
    <cellStyle name="Percent 2 7 4_Cashflow_Company only" xfId="15449"/>
    <cellStyle name="Percent 2 7 5" xfId="10843"/>
    <cellStyle name="Percent 2 7 5 2" xfId="14042"/>
    <cellStyle name="Percent 2 7 5_Cashflow_Company only" xfId="15450"/>
    <cellStyle name="Percent 2 7 6" xfId="13143"/>
    <cellStyle name="Percent 2 7_Cashflow_Company only" xfId="15446"/>
    <cellStyle name="Percent 2 8" xfId="2302"/>
    <cellStyle name="Percent 2 8 2" xfId="5411"/>
    <cellStyle name="Percent 2 8 2 2" xfId="13661"/>
    <cellStyle name="Percent 2 8 2_Cashflow_Company only" xfId="15452"/>
    <cellStyle name="Percent 2 8 3" xfId="5626"/>
    <cellStyle name="Percent 2 8 3 2" xfId="13862"/>
    <cellStyle name="Percent 2 8 3_Cashflow_Company only" xfId="15453"/>
    <cellStyle name="Percent 2 8 4" xfId="5294"/>
    <cellStyle name="Percent 2 8 4 2" xfId="13544"/>
    <cellStyle name="Percent 2 8 4_Cashflow_Company only" xfId="15454"/>
    <cellStyle name="Percent 2 8 5" xfId="10908"/>
    <cellStyle name="Percent 2 8 5 2" xfId="14045"/>
    <cellStyle name="Percent 2 8 5_Cashflow_Company only" xfId="15455"/>
    <cellStyle name="Percent 2 8 6" xfId="13170"/>
    <cellStyle name="Percent 2 8_Cashflow_Company only" xfId="15451"/>
    <cellStyle name="Percent 2 9" xfId="2180"/>
    <cellStyle name="Percent 2 9 2" xfId="5399"/>
    <cellStyle name="Percent 2 9 2 2" xfId="13649"/>
    <cellStyle name="Percent 2 9 2_Cashflow_Company only" xfId="15457"/>
    <cellStyle name="Percent 2 9 3" xfId="5613"/>
    <cellStyle name="Percent 2 9 3 2" xfId="13850"/>
    <cellStyle name="Percent 2 9 3_Cashflow_Company only" xfId="15458"/>
    <cellStyle name="Percent 2 9 4" xfId="5295"/>
    <cellStyle name="Percent 2 9 4 2" xfId="13545"/>
    <cellStyle name="Percent 2 9 4_Cashflow_Company only" xfId="15459"/>
    <cellStyle name="Percent 2 9 5" xfId="10862"/>
    <cellStyle name="Percent 2 9 5 2" xfId="14044"/>
    <cellStyle name="Percent 2 9 5_Cashflow_Company only" xfId="15460"/>
    <cellStyle name="Percent 2 9 6" xfId="13158"/>
    <cellStyle name="Percent 2 9_Cashflow_Company only" xfId="15456"/>
    <cellStyle name="Percent 2_Aging AR Internet at June2010" xfId="9124"/>
    <cellStyle name="Percent 20" xfId="2348"/>
    <cellStyle name="Percent 21" xfId="2190"/>
    <cellStyle name="Percent 22" xfId="2477"/>
    <cellStyle name="Percent 23" xfId="2458"/>
    <cellStyle name="Percent 24" xfId="2488"/>
    <cellStyle name="Percent 25" xfId="10483"/>
    <cellStyle name="Percent 26" xfId="10821"/>
    <cellStyle name="Percent 27" xfId="12034"/>
    <cellStyle name="Percent 28" xfId="11769"/>
    <cellStyle name="Percent 29" xfId="11877"/>
    <cellStyle name="Percent 3" xfId="1780"/>
    <cellStyle name="Percent 3 2" xfId="2132"/>
    <cellStyle name="Percent 3 2 2" xfId="10836"/>
    <cellStyle name="Percent 3 2_Cashflow_Company only" xfId="15461"/>
    <cellStyle name="Percent 3 3" xfId="2245"/>
    <cellStyle name="Percent 3 4" xfId="9125"/>
    <cellStyle name="Percent 3 5" xfId="9126"/>
    <cellStyle name="Percent 3 6" xfId="11787"/>
    <cellStyle name="Percent 3_3-TTTBB Budget 2010 to Dept (2)" xfId="11537"/>
    <cellStyle name="Percent 30" xfId="11812"/>
    <cellStyle name="Percent 31" xfId="11851"/>
    <cellStyle name="Percent 32" xfId="12131"/>
    <cellStyle name="Percent 33" xfId="11707"/>
    <cellStyle name="Percent 34" xfId="11917"/>
    <cellStyle name="Percent 35" xfId="12791"/>
    <cellStyle name="Percent 36" xfId="11176"/>
    <cellStyle name="Percent 37" xfId="12165"/>
    <cellStyle name="Percent 38" xfId="11678"/>
    <cellStyle name="Percent 39" xfId="11920"/>
    <cellStyle name="Percent 4" xfId="1781"/>
    <cellStyle name="Percent 4 2" xfId="2294"/>
    <cellStyle name="Percent 4 2 2" xfId="12555"/>
    <cellStyle name="Percent 4 2_Cashflow_Company only" xfId="15463"/>
    <cellStyle name="Percent 4 3" xfId="10772"/>
    <cellStyle name="Percent 4 4" xfId="12591"/>
    <cellStyle name="Percent 4_Cashflow_Company only" xfId="15462"/>
    <cellStyle name="Percent 40" xfId="12447"/>
    <cellStyle name="Percent 41" xfId="11452"/>
    <cellStyle name="Percent 42" xfId="12647"/>
    <cellStyle name="Percent 43" xfId="11293"/>
    <cellStyle name="Percent 44" xfId="12674"/>
    <cellStyle name="Percent 45" xfId="11266"/>
    <cellStyle name="Percent 46" xfId="12811"/>
    <cellStyle name="Percent 47" xfId="11154"/>
    <cellStyle name="Percent 48" xfId="12184"/>
    <cellStyle name="Percent 49" xfId="11662"/>
    <cellStyle name="Percent 5" xfId="1782"/>
    <cellStyle name="Percent 5 2" xfId="2247"/>
    <cellStyle name="Percent 5 2 2" xfId="12951"/>
    <cellStyle name="Percent 5 2_Cashflow_Company only" xfId="15465"/>
    <cellStyle name="Percent 5 3" xfId="10773"/>
    <cellStyle name="Percent 5_Cashflow_Company only" xfId="15464"/>
    <cellStyle name="Percent 50" xfId="12498"/>
    <cellStyle name="Percent 51" xfId="11412"/>
    <cellStyle name="Percent 52" xfId="12701"/>
    <cellStyle name="Percent 53" xfId="12923"/>
    <cellStyle name="Percent 54" xfId="10795"/>
    <cellStyle name="Percent 55" xfId="12027"/>
    <cellStyle name="Percent 56" xfId="12317"/>
    <cellStyle name="Percent 57" xfId="11559"/>
    <cellStyle name="Percent 58" xfId="12710"/>
    <cellStyle name="Percent 59" xfId="11241"/>
    <cellStyle name="Percent 6" xfId="1783"/>
    <cellStyle name="Percent 6 2" xfId="11238"/>
    <cellStyle name="Percent 6_Cashflow_Company only" xfId="15466"/>
    <cellStyle name="Percent 60" xfId="12140"/>
    <cellStyle name="Percent 61" xfId="11700"/>
    <cellStyle name="Percent 62" xfId="12489"/>
    <cellStyle name="Percent 63" xfId="11418"/>
    <cellStyle name="Percent 64" xfId="12454"/>
    <cellStyle name="Percent 65" xfId="15597"/>
    <cellStyle name="Percent 65 2" xfId="16200"/>
    <cellStyle name="Percent 65 3" xfId="15810"/>
    <cellStyle name="Percent 66" xfId="15636"/>
    <cellStyle name="Percent 66 2" xfId="16233"/>
    <cellStyle name="Percent 66 3" xfId="15843"/>
    <cellStyle name="Percent 67" xfId="15642"/>
    <cellStyle name="Percent 67 2" xfId="16238"/>
    <cellStyle name="Percent 67 3" xfId="15848"/>
    <cellStyle name="Percent 68" xfId="15658"/>
    <cellStyle name="Percent 68 2" xfId="16254"/>
    <cellStyle name="Percent 68 3" xfId="15864"/>
    <cellStyle name="Percent 69" xfId="15661"/>
    <cellStyle name="Percent 69 2" xfId="16257"/>
    <cellStyle name="Percent 69 3" xfId="15867"/>
    <cellStyle name="Percent 7" xfId="1784"/>
    <cellStyle name="Percent 7 2" xfId="11791"/>
    <cellStyle name="Percent 7_Cashflow_Company only" xfId="15467"/>
    <cellStyle name="Percent 70" xfId="15666"/>
    <cellStyle name="Percent 70 2" xfId="16262"/>
    <cellStyle name="Percent 70 3" xfId="15872"/>
    <cellStyle name="Percent 71" xfId="15677"/>
    <cellStyle name="Percent 72" xfId="15681"/>
    <cellStyle name="Percent 72 2" xfId="16273"/>
    <cellStyle name="Percent 72 3" xfId="15881"/>
    <cellStyle name="Percent 73" xfId="15686"/>
    <cellStyle name="Percent 73 2" xfId="16277"/>
    <cellStyle name="Percent 8" xfId="1785"/>
    <cellStyle name="Percent 8 2" xfId="12268"/>
    <cellStyle name="Percent 8_Cashflow_Company only" xfId="15468"/>
    <cellStyle name="Percent 9" xfId="1786"/>
    <cellStyle name="Percent 9 2" xfId="11387"/>
    <cellStyle name="Percent 9_Cashflow_Company only" xfId="15469"/>
    <cellStyle name="Pilkku_BINV" xfId="1787"/>
    <cellStyle name="Porcentaje" xfId="11192"/>
    <cellStyle name="Pourcentage_TEMPTRAN" xfId="1788"/>
    <cellStyle name="Prefilled" xfId="1789"/>
    <cellStyle name="Prefilled 2" xfId="10775"/>
    <cellStyle name="Prefilled 2 2" xfId="16110"/>
    <cellStyle name="Prefilled 2 3" xfId="15764"/>
    <cellStyle name="Prefilled 3" xfId="15895"/>
    <cellStyle name="Prefilled 4" xfId="15706"/>
    <cellStyle name="Prefilled_Cashflow_Company only" xfId="15470"/>
    <cellStyle name="PrePop Currency (0)" xfId="1790"/>
    <cellStyle name="PrePop Currency (0) 2" xfId="1791"/>
    <cellStyle name="PrePop Currency (0) 3" xfId="1792"/>
    <cellStyle name="PrePop Currency (0)_Cashflow_Company only" xfId="15471"/>
    <cellStyle name="PrePop Currency (2)" xfId="1793"/>
    <cellStyle name="PrePop Currency (2) 2" xfId="1794"/>
    <cellStyle name="PrePop Currency (2) 3" xfId="1795"/>
    <cellStyle name="PrePop Currency (2)_Cashflow_Company only" xfId="15472"/>
    <cellStyle name="PrePop Units (0)" xfId="1796"/>
    <cellStyle name="PrePop Units (0) 2" xfId="1797"/>
    <cellStyle name="PrePop Units (0) 3" xfId="1798"/>
    <cellStyle name="PrePop Units (0)_Cashflow_Company only" xfId="15473"/>
    <cellStyle name="PrePop Units (1)" xfId="1799"/>
    <cellStyle name="PrePop Units (1) 2" xfId="1800"/>
    <cellStyle name="PrePop Units (1) 3" xfId="1801"/>
    <cellStyle name="PrePop Units (1)_Cashflow_Company only" xfId="15474"/>
    <cellStyle name="PrePop Units (2)" xfId="1802"/>
    <cellStyle name="PrePop Units (2) 2" xfId="1803"/>
    <cellStyle name="PrePop Units (2) 3" xfId="1804"/>
    <cellStyle name="PrePop Units (2)_Cashflow_Company only" xfId="15475"/>
    <cellStyle name="PRICE_$" xfId="2300"/>
    <cellStyle name="PropGenCurrencyFormat" xfId="1805"/>
    <cellStyle name="PropGenCurrencyFormat 2" xfId="2104"/>
    <cellStyle name="PropGenCurrencyFormat_Cashflow_Company only" xfId="15476"/>
    <cellStyle name="proposal1" xfId="1806"/>
    <cellStyle name="proposal1 2" xfId="10777"/>
    <cellStyle name="proposal1_Cashflow_Company only" xfId="15477"/>
    <cellStyle name="Py?r. luku_BINV" xfId="1807"/>
    <cellStyle name="Py?r. valuutta_BINV" xfId="1808"/>
    <cellStyle name="Qt้ calcul้es" xfId="1809"/>
    <cellStyle name="Qt้ calcul้es 2" xfId="2105"/>
    <cellStyle name="Qt้ calcul้es 2 2" xfId="15920"/>
    <cellStyle name="Qt้ calcul้es 2 3" xfId="15719"/>
    <cellStyle name="Qt้ calcul้es 3" xfId="15896"/>
    <cellStyle name="Qt้ calcul้es 4" xfId="15707"/>
    <cellStyle name="Qt้ calcul้es_Cashflow_Company only" xfId="15478"/>
    <cellStyle name="QT้ entr้es" xfId="1810"/>
    <cellStyle name="QT้ entr้es 10" xfId="6878"/>
    <cellStyle name="QT้ entr้es 11" xfId="6879"/>
    <cellStyle name="QT้ entr้es 12" xfId="6880"/>
    <cellStyle name="QT้ entr้es 13" xfId="6881"/>
    <cellStyle name="QT้ entr้es 14" xfId="6882"/>
    <cellStyle name="QT้ entr้es 15" xfId="6883"/>
    <cellStyle name="QT้ entr้es 16" xfId="6884"/>
    <cellStyle name="QT้ entr้es 17" xfId="6885"/>
    <cellStyle name="QT้ entr้es 18" xfId="6886"/>
    <cellStyle name="QT้ entr้es 19" xfId="6887"/>
    <cellStyle name="QT้ entr้es 2" xfId="2327"/>
    <cellStyle name="QT้ entr้es 2 2" xfId="10918"/>
    <cellStyle name="QT้ entr้es 2 3" xfId="12349"/>
    <cellStyle name="QT้ entr้es 2_Cashflow_Company only" xfId="15479"/>
    <cellStyle name="QT้ entr้es 20" xfId="6888"/>
    <cellStyle name="QT้ entr้es 21" xfId="6889"/>
    <cellStyle name="QT้ entr้es 22" xfId="6890"/>
    <cellStyle name="QT้ entr้es 23" xfId="6891"/>
    <cellStyle name="QT้ entr้es 24" xfId="10780"/>
    <cellStyle name="QT้ entr้es 3" xfId="2106"/>
    <cellStyle name="QT้ entr้es 3 2" xfId="10971"/>
    <cellStyle name="QT้ entr้es 3_Cashflow_Company only" xfId="15480"/>
    <cellStyle name="QT้ entr้es 4" xfId="6892"/>
    <cellStyle name="QT้ entr้es 5" xfId="6893"/>
    <cellStyle name="QT้ entr้es 6" xfId="6894"/>
    <cellStyle name="QT้ entr้es 7" xfId="6895"/>
    <cellStyle name="QT้ entr้es 8" xfId="6896"/>
    <cellStyle name="QT้ entr้es 9" xfId="6897"/>
    <cellStyle name="QT้ entr้es_(12) Detail cash flow" xfId="10473"/>
    <cellStyle name="Qt? calcul?es" xfId="1811"/>
    <cellStyle name="Qt? calcul?es 2" xfId="2107"/>
    <cellStyle name="Qt? calcul?es 2 2" xfId="15921"/>
    <cellStyle name="Qt? calcul?es 2 3" xfId="15720"/>
    <cellStyle name="Qt? calcul?es 3" xfId="15897"/>
    <cellStyle name="Qt? calcul?es 4" xfId="15708"/>
    <cellStyle name="Qt? calcul?es_Cashflow_Company only" xfId="15481"/>
    <cellStyle name="QT? entr?es" xfId="1812"/>
    <cellStyle name="QT? entr?es 10" xfId="6898"/>
    <cellStyle name="QT? entr?es 11" xfId="6899"/>
    <cellStyle name="QT? entr?es 12" xfId="6900"/>
    <cellStyle name="QT? entr?es 13" xfId="6901"/>
    <cellStyle name="QT? entr?es 14" xfId="6902"/>
    <cellStyle name="QT? entr?es 15" xfId="6903"/>
    <cellStyle name="QT? entr?es 16" xfId="6904"/>
    <cellStyle name="QT? entr?es 17" xfId="6905"/>
    <cellStyle name="QT? entr?es 18" xfId="6906"/>
    <cellStyle name="QT? entr?es 19" xfId="6907"/>
    <cellStyle name="QT? entr?es 2" xfId="2309"/>
    <cellStyle name="QT? entr?es 2 2" xfId="10910"/>
    <cellStyle name="QT? entr?es 2 3" xfId="12816"/>
    <cellStyle name="QT? entr?es 2_Cashflow_Company only" xfId="15482"/>
    <cellStyle name="QT? entr?es 20" xfId="6908"/>
    <cellStyle name="QT? entr?es 21" xfId="6909"/>
    <cellStyle name="QT? entr?es 22" xfId="6910"/>
    <cellStyle name="QT? entr?es 23" xfId="6911"/>
    <cellStyle name="QT? entr?es 24" xfId="10782"/>
    <cellStyle name="QT? entr?es 3" xfId="2108"/>
    <cellStyle name="QT? entr?es 3 2" xfId="10972"/>
    <cellStyle name="QT? entr?es 3_Cashflow_Company only" xfId="15483"/>
    <cellStyle name="QT? entr?es 4" xfId="6912"/>
    <cellStyle name="QT? entr?es 5" xfId="6913"/>
    <cellStyle name="QT? entr?es 6" xfId="6914"/>
    <cellStyle name="QT? entr?es 7" xfId="6915"/>
    <cellStyle name="QT? entr?es 8" xfId="6916"/>
    <cellStyle name="QT? entr?es 9" xfId="6917"/>
    <cellStyle name="QT? entr?es_(12) Detail cash flow" xfId="10474"/>
    <cellStyle name="Qté calculées" xfId="1813"/>
    <cellStyle name="Qté calculées 10" xfId="6918"/>
    <cellStyle name="Qté calculées 10 2" xfId="16009"/>
    <cellStyle name="Qté calculées 10 3" xfId="15737"/>
    <cellStyle name="Qté calculées 11" xfId="6919"/>
    <cellStyle name="Qté calculées 11 2" xfId="16010"/>
    <cellStyle name="Qté calculées 11 3" xfId="15738"/>
    <cellStyle name="Qté calculées 12" xfId="6920"/>
    <cellStyle name="Qté calculées 12 2" xfId="16011"/>
    <cellStyle name="Qté calculées 12 3" xfId="15739"/>
    <cellStyle name="Qté calculées 13" xfId="6921"/>
    <cellStyle name="Qté calculées 13 2" xfId="16012"/>
    <cellStyle name="Qté calculées 13 3" xfId="15740"/>
    <cellStyle name="Qté calculées 14" xfId="6922"/>
    <cellStyle name="Qté calculées 14 2" xfId="16013"/>
    <cellStyle name="Qté calculées 14 3" xfId="15741"/>
    <cellStyle name="Qté calculées 15" xfId="6923"/>
    <cellStyle name="Qté calculées 15 2" xfId="16014"/>
    <cellStyle name="Qté calculées 15 3" xfId="15742"/>
    <cellStyle name="Qté calculées 16" xfId="6924"/>
    <cellStyle name="Qté calculées 16 2" xfId="16015"/>
    <cellStyle name="Qté calculées 16 3" xfId="15743"/>
    <cellStyle name="Qté calculées 17" xfId="6925"/>
    <cellStyle name="Qté calculées 17 2" xfId="16016"/>
    <cellStyle name="Qté calculées 17 3" xfId="15744"/>
    <cellStyle name="Qté calculées 18" xfId="6926"/>
    <cellStyle name="Qté calculées 18 2" xfId="16017"/>
    <cellStyle name="Qté calculées 18 3" xfId="15745"/>
    <cellStyle name="Qté calculées 19" xfId="6927"/>
    <cellStyle name="Qté calculées 19 2" xfId="16018"/>
    <cellStyle name="Qté calculées 19 3" xfId="15746"/>
    <cellStyle name="Qté calculées 2" xfId="2336"/>
    <cellStyle name="Qté calculées 2 2" xfId="10921"/>
    <cellStyle name="Qté calculées 2 2 2" xfId="16114"/>
    <cellStyle name="Qté calculées 2 2 3" xfId="15766"/>
    <cellStyle name="Qté calculées 2 3" xfId="12431"/>
    <cellStyle name="Qté calculées 2 3 2" xfId="16133"/>
    <cellStyle name="Qté calculées 2 3 3" xfId="15777"/>
    <cellStyle name="Qté calculées 2 4" xfId="15934"/>
    <cellStyle name="Qté calculées 2 5" xfId="15727"/>
    <cellStyle name="Qté calculées 2_Cashflow_Company only" xfId="15484"/>
    <cellStyle name="Qté calculées 20" xfId="6928"/>
    <cellStyle name="Qté calculées 20 2" xfId="16019"/>
    <cellStyle name="Qté calculées 20 3" xfId="15747"/>
    <cellStyle name="Qté calculées 21" xfId="6929"/>
    <cellStyle name="Qté calculées 21 2" xfId="16020"/>
    <cellStyle name="Qté calculées 21 3" xfId="15748"/>
    <cellStyle name="Qté calculées 22" xfId="6930"/>
    <cellStyle name="Qté calculées 22 2" xfId="16021"/>
    <cellStyle name="Qté calculées 22 3" xfId="15749"/>
    <cellStyle name="Qté calculées 23" xfId="6931"/>
    <cellStyle name="Qté calculées 23 2" xfId="16022"/>
    <cellStyle name="Qté calculées 23 3" xfId="15750"/>
    <cellStyle name="Qté calculées 24" xfId="10783"/>
    <cellStyle name="Qté calculées 24 2" xfId="16111"/>
    <cellStyle name="Qté calculées 24 3" xfId="15765"/>
    <cellStyle name="Qté calculées 25" xfId="15898"/>
    <cellStyle name="Qté calculées 26" xfId="15709"/>
    <cellStyle name="Qté calculées 3" xfId="2109"/>
    <cellStyle name="Qté calculées 3 2" xfId="10973"/>
    <cellStyle name="Qté calculées 3 2 2" xfId="16116"/>
    <cellStyle name="Qté calculées 3 2 3" xfId="15768"/>
    <cellStyle name="Qté calculées 3 3" xfId="15922"/>
    <cellStyle name="Qté calculées 3 4" xfId="15721"/>
    <cellStyle name="Qté calculées 3_Cashflow_Company only" xfId="15485"/>
    <cellStyle name="Qté calculées 4" xfId="6932"/>
    <cellStyle name="Qté calculées 4 2" xfId="16023"/>
    <cellStyle name="Qté calculées 4 3" xfId="15751"/>
    <cellStyle name="Qté calculées 5" xfId="6933"/>
    <cellStyle name="Qté calculées 5 2" xfId="16024"/>
    <cellStyle name="Qté calculées 5 3" xfId="15752"/>
    <cellStyle name="Qté calculées 6" xfId="6934"/>
    <cellStyle name="Qté calculées 6 2" xfId="16025"/>
    <cellStyle name="Qté calculées 6 3" xfId="15753"/>
    <cellStyle name="Qté calculées 7" xfId="6935"/>
    <cellStyle name="Qté calculées 7 2" xfId="16026"/>
    <cellStyle name="Qté calculées 7 3" xfId="15754"/>
    <cellStyle name="Qté calculées 8" xfId="6936"/>
    <cellStyle name="Qté calculées 8 2" xfId="16027"/>
    <cellStyle name="Qté calculées 8 3" xfId="15755"/>
    <cellStyle name="Qté calculées 9" xfId="6937"/>
    <cellStyle name="Qté calculées 9 2" xfId="16028"/>
    <cellStyle name="Qté calculées 9 3" xfId="15756"/>
    <cellStyle name="Qté calculées_(12) Detail cash flow" xfId="10475"/>
    <cellStyle name="QTé entrées" xfId="1814"/>
    <cellStyle name="QTé entrées 10" xfId="6938"/>
    <cellStyle name="QTé entrées 11" xfId="6939"/>
    <cellStyle name="QTé entrées 12" xfId="6940"/>
    <cellStyle name="QTé entrées 13" xfId="6941"/>
    <cellStyle name="QTé entrées 14" xfId="6942"/>
    <cellStyle name="QTé entrées 15" xfId="6943"/>
    <cellStyle name="QTé entrées 16" xfId="6944"/>
    <cellStyle name="QTé entrées 17" xfId="6945"/>
    <cellStyle name="QTé entrées 18" xfId="6946"/>
    <cellStyle name="QTé entrées 19" xfId="6947"/>
    <cellStyle name="QTé entrées 2" xfId="2203"/>
    <cellStyle name="QTé entrées 2 2" xfId="10865"/>
    <cellStyle name="QTé entrées 2 3" xfId="12182"/>
    <cellStyle name="QTé entrées 2_Cashflow_Company only" xfId="15486"/>
    <cellStyle name="QTé entrées 20" xfId="6948"/>
    <cellStyle name="QTé entrées 21" xfId="6949"/>
    <cellStyle name="QTé entrées 22" xfId="6950"/>
    <cellStyle name="QTé entrées 23" xfId="6951"/>
    <cellStyle name="QTé entrées 24" xfId="10784"/>
    <cellStyle name="QTé entrées 3" xfId="2110"/>
    <cellStyle name="QTé entrées 3 2" xfId="10974"/>
    <cellStyle name="QTé entrées 3_Cashflow_Company only" xfId="15487"/>
    <cellStyle name="QTé entrées 4" xfId="6952"/>
    <cellStyle name="QTé entrées 5" xfId="6953"/>
    <cellStyle name="QTé entrées 6" xfId="6954"/>
    <cellStyle name="QTé entrées 7" xfId="6955"/>
    <cellStyle name="QTé entrées 8" xfId="6956"/>
    <cellStyle name="QTé entrées 9" xfId="6957"/>
    <cellStyle name="QTé entrées_(12) Detail cash flow" xfId="10476"/>
    <cellStyle name="Quantity" xfId="9"/>
    <cellStyle name="Quantity 10" xfId="6958"/>
    <cellStyle name="Quantity 10 2" xfId="16078"/>
    <cellStyle name="Quantity 11" xfId="6959"/>
    <cellStyle name="Quantity 11 2" xfId="15951"/>
    <cellStyle name="Quantity 12" xfId="6960"/>
    <cellStyle name="Quantity 12 2" xfId="16077"/>
    <cellStyle name="Quantity 13" xfId="6961"/>
    <cellStyle name="Quantity 13 2" xfId="16076"/>
    <cellStyle name="Quantity 14" xfId="6962"/>
    <cellStyle name="Quantity 14 2" xfId="16075"/>
    <cellStyle name="Quantity 15" xfId="6963"/>
    <cellStyle name="Quantity 15 2" xfId="15952"/>
    <cellStyle name="Quantity 16" xfId="6964"/>
    <cellStyle name="Quantity 16 2" xfId="16074"/>
    <cellStyle name="Quantity 17" xfId="6965"/>
    <cellStyle name="Quantity 17 2" xfId="15954"/>
    <cellStyle name="Quantity 18" xfId="6966"/>
    <cellStyle name="Quantity 18 2" xfId="15953"/>
    <cellStyle name="Quantity 19" xfId="6967"/>
    <cellStyle name="Quantity 19 2" xfId="16073"/>
    <cellStyle name="Quantity 2" xfId="1815"/>
    <cellStyle name="Quantity 2 2" xfId="15990"/>
    <cellStyle name="Quantity 20" xfId="6968"/>
    <cellStyle name="Quantity 20 2" xfId="16072"/>
    <cellStyle name="Quantity 21" xfId="6969"/>
    <cellStyle name="Quantity 21 2" xfId="15956"/>
    <cellStyle name="Quantity 22" xfId="6970"/>
    <cellStyle name="Quantity 22 2" xfId="15955"/>
    <cellStyle name="Quantity 23" xfId="6971"/>
    <cellStyle name="Quantity 23 2" xfId="16071"/>
    <cellStyle name="Quantity 24" xfId="6972"/>
    <cellStyle name="Quantity 24 2" xfId="16070"/>
    <cellStyle name="Quantity 25" xfId="6973"/>
    <cellStyle name="Quantity 25 2" xfId="15957"/>
    <cellStyle name="Quantity 26" xfId="6974"/>
    <cellStyle name="Quantity 26 2" xfId="16069"/>
    <cellStyle name="Quantity 27" xfId="6975"/>
    <cellStyle name="Quantity 27 2" xfId="15958"/>
    <cellStyle name="Quantity 28" xfId="6976"/>
    <cellStyle name="Quantity 28 2" xfId="16068"/>
    <cellStyle name="Quantity 29" xfId="6977"/>
    <cellStyle name="Quantity 29 2" xfId="15959"/>
    <cellStyle name="Quantity 3" xfId="1816"/>
    <cellStyle name="Quantity 3 2" xfId="16170"/>
    <cellStyle name="Quantity 30" xfId="6978"/>
    <cellStyle name="Quantity 30 2" xfId="16067"/>
    <cellStyle name="Quantity 31" xfId="6979"/>
    <cellStyle name="Quantity 31 2" xfId="15985"/>
    <cellStyle name="Quantity 32" xfId="6980"/>
    <cellStyle name="Quantity 32 2" xfId="15960"/>
    <cellStyle name="Quantity 33" xfId="6981"/>
    <cellStyle name="Quantity 33 2" xfId="16066"/>
    <cellStyle name="Quantity 34" xfId="15924"/>
    <cellStyle name="Quantity 4" xfId="2332"/>
    <cellStyle name="Quantity 4 2" xfId="16117"/>
    <cellStyle name="Quantity 5" xfId="2111"/>
    <cellStyle name="Quantity 5 2" xfId="16158"/>
    <cellStyle name="Quantity 6" xfId="6982"/>
    <cellStyle name="Quantity 6 2" xfId="15961"/>
    <cellStyle name="Quantity 7" xfId="6983"/>
    <cellStyle name="Quantity 7 2" xfId="16065"/>
    <cellStyle name="Quantity 8" xfId="6984"/>
    <cellStyle name="Quantity 8 2" xfId="15962"/>
    <cellStyle name="Quantity 9" xfId="6985"/>
    <cellStyle name="Quantity 9 2" xfId="16064"/>
    <cellStyle name="Quantity_ JI-cost2013" xfId="5815"/>
    <cellStyle name="Rack_kit" xfId="1817"/>
    <cellStyle name="Rittichai" xfId="1818"/>
    <cellStyle name="Rittichai 2" xfId="1819"/>
    <cellStyle name="Rittichai 3" xfId="1820"/>
    <cellStyle name="Rittichai 4" xfId="2112"/>
    <cellStyle name="Rittichai_ JI-cost2013" xfId="5816"/>
    <cellStyle name="RM" xfId="11648"/>
    <cellStyle name="SDH PROPOSAL" xfId="1821"/>
    <cellStyle name="SDH PROPOSAL 2" xfId="10789"/>
    <cellStyle name="SDH PROPOSAL_Cashflow_Company only" xfId="15488"/>
    <cellStyle name="Sheet Title" xfId="9127"/>
    <cellStyle name="Standard_1678MCC_Illigan" xfId="1822"/>
    <cellStyle name="StandardInput" xfId="12291"/>
    <cellStyle name="StandardInput 2" xfId="16130"/>
    <cellStyle name="StandardInput 3" xfId="15775"/>
    <cellStyle name="Style 1" xfId="1823"/>
    <cellStyle name="Style 1 2" xfId="2205"/>
    <cellStyle name="Style 1 2 2" xfId="10866"/>
    <cellStyle name="Style 1 2 3" xfId="12375"/>
    <cellStyle name="Style 1 2_Cashflow_Company only" xfId="15490"/>
    <cellStyle name="Style 1 3" xfId="2113"/>
    <cellStyle name="Style 1 4" xfId="9128"/>
    <cellStyle name="Style 1 5" xfId="9129"/>
    <cellStyle name="Style 1_Cashflow_Company only" xfId="15489"/>
    <cellStyle name="Style 2" xfId="12706"/>
    <cellStyle name="subcalc" xfId="1824"/>
    <cellStyle name="subcalc 10" xfId="6986"/>
    <cellStyle name="subcalc 11" xfId="6987"/>
    <cellStyle name="subcalc 12" xfId="6988"/>
    <cellStyle name="subcalc 13" xfId="6989"/>
    <cellStyle name="subcalc 14" xfId="6990"/>
    <cellStyle name="subcalc 15" xfId="6991"/>
    <cellStyle name="subcalc 16" xfId="6992"/>
    <cellStyle name="subcalc 17" xfId="6993"/>
    <cellStyle name="subcalc 18" xfId="6994"/>
    <cellStyle name="subcalc 19" xfId="6995"/>
    <cellStyle name="subcalc 2" xfId="2311"/>
    <cellStyle name="subcalc 2 2" xfId="10911"/>
    <cellStyle name="subcalc 2_Cashflow_Company only" xfId="15491"/>
    <cellStyle name="subcalc 20" xfId="6996"/>
    <cellStyle name="subcalc 21" xfId="6997"/>
    <cellStyle name="subcalc 22" xfId="6998"/>
    <cellStyle name="subcalc 23" xfId="6999"/>
    <cellStyle name="subcalc 3" xfId="2114"/>
    <cellStyle name="subcalc 4" xfId="7000"/>
    <cellStyle name="subcalc 5" xfId="7001"/>
    <cellStyle name="subcalc 6" xfId="7002"/>
    <cellStyle name="subcalc 7" xfId="7003"/>
    <cellStyle name="subcalc 8" xfId="7004"/>
    <cellStyle name="subcalc 9" xfId="7005"/>
    <cellStyle name="subcalc_(12) Detail cash flow" xfId="10477"/>
    <cellStyle name="subhead" xfId="1825"/>
    <cellStyle name="subhead 2" xfId="1826"/>
    <cellStyle name="subhead 3" xfId="1827"/>
    <cellStyle name="subhead 4" xfId="10790"/>
    <cellStyle name="subhead_Cashflow_Company only" xfId="15492"/>
    <cellStyle name="SUPPR" xfId="1828"/>
    <cellStyle name="SUPPR 10" xfId="7006"/>
    <cellStyle name="SUPPR 10 2" xfId="15963"/>
    <cellStyle name="SUPPR 11" xfId="7007"/>
    <cellStyle name="SUPPR 11 2" xfId="16063"/>
    <cellStyle name="SUPPR 12" xfId="7008"/>
    <cellStyle name="SUPPR 12 2" xfId="15964"/>
    <cellStyle name="SUPPR 13" xfId="7009"/>
    <cellStyle name="SUPPR 13 2" xfId="16062"/>
    <cellStyle name="SUPPR 14" xfId="7010"/>
    <cellStyle name="SUPPR 14 2" xfId="16061"/>
    <cellStyle name="SUPPR 15" xfId="7011"/>
    <cellStyle name="SUPPR 15 2" xfId="15967"/>
    <cellStyle name="SUPPR 16" xfId="7012"/>
    <cellStyle name="SUPPR 16 2" xfId="15965"/>
    <cellStyle name="SUPPR 17" xfId="7013"/>
    <cellStyle name="SUPPR 17 2" xfId="16060"/>
    <cellStyle name="SUPPR 18" xfId="7014"/>
    <cellStyle name="SUPPR 18 2" xfId="15966"/>
    <cellStyle name="SUPPR 19" xfId="7015"/>
    <cellStyle name="SUPPR 19 2" xfId="16059"/>
    <cellStyle name="SUPPR 2" xfId="2291"/>
    <cellStyle name="SUPPR 2 2" xfId="10904"/>
    <cellStyle name="SUPPR 2 2 2" xfId="16087"/>
    <cellStyle name="SUPPR 2 3" xfId="16154"/>
    <cellStyle name="SUPPR 2_Cashflow_Company only" xfId="15493"/>
    <cellStyle name="SUPPR 20" xfId="7016"/>
    <cellStyle name="SUPPR 20 2" xfId="16058"/>
    <cellStyle name="SUPPR 21" xfId="7017"/>
    <cellStyle name="SUPPR 21 2" xfId="15968"/>
    <cellStyle name="SUPPR 22" xfId="7018"/>
    <cellStyle name="SUPPR 22 2" xfId="16057"/>
    <cellStyle name="SUPPR 23" xfId="7019"/>
    <cellStyle name="SUPPR 23 2" xfId="15984"/>
    <cellStyle name="SUPPR 24" xfId="15932"/>
    <cellStyle name="SUPPR 3" xfId="2115"/>
    <cellStyle name="SUPPR 3 2" xfId="16169"/>
    <cellStyle name="SUPPR 4" xfId="4964"/>
    <cellStyle name="SUPPR 4 2" xfId="10980"/>
    <cellStyle name="SUPPR 4 2 2" xfId="15980"/>
    <cellStyle name="SUPPR 4 3" xfId="16149"/>
    <cellStyle name="SUPPR 4_Cashflow_Company only" xfId="15494"/>
    <cellStyle name="SUPPR 5" xfId="7020"/>
    <cellStyle name="SUPPR 5 2" xfId="15969"/>
    <cellStyle name="SUPPR 6" xfId="7021"/>
    <cellStyle name="SUPPR 6 2" xfId="16056"/>
    <cellStyle name="SUPPR 7" xfId="7022"/>
    <cellStyle name="SUPPR 7 2" xfId="15970"/>
    <cellStyle name="SUPPR 8" xfId="7023"/>
    <cellStyle name="SUPPR 8 2" xfId="16055"/>
    <cellStyle name="SUPPR 9" xfId="7024"/>
    <cellStyle name="SUPPR 9 2" xfId="16054"/>
    <cellStyle name="SUPPR_(12) Detail cash flow" xfId="10478"/>
    <cellStyle name="Table" xfId="1829"/>
    <cellStyle name="Table 2" xfId="2238"/>
    <cellStyle name="Table 2 2" xfId="15930"/>
    <cellStyle name="Table 2 3" xfId="15725"/>
    <cellStyle name="Table 3" xfId="2116"/>
    <cellStyle name="Table 3 2" xfId="15923"/>
    <cellStyle name="Table 3 3" xfId="15722"/>
    <cellStyle name="Table 4" xfId="15899"/>
    <cellStyle name="Table 5" xfId="15710"/>
    <cellStyle name="Table_Cashflow_Company only" xfId="15495"/>
    <cellStyle name="TANAWAT" xfId="1830"/>
    <cellStyle name="TANAWAT 10" xfId="7025"/>
    <cellStyle name="TANAWAT 11" xfId="7026"/>
    <cellStyle name="TANAWAT 12" xfId="7027"/>
    <cellStyle name="TANAWAT 13" xfId="7028"/>
    <cellStyle name="TANAWAT 14" xfId="7029"/>
    <cellStyle name="TANAWAT 15" xfId="7030"/>
    <cellStyle name="TANAWAT 16" xfId="7031"/>
    <cellStyle name="TANAWAT 17" xfId="7032"/>
    <cellStyle name="TANAWAT 18" xfId="7033"/>
    <cellStyle name="TANAWAT 19" xfId="7034"/>
    <cellStyle name="TANAWAT 2" xfId="2315"/>
    <cellStyle name="TANAWAT 2 2" xfId="10912"/>
    <cellStyle name="TANAWAT 2 3" xfId="11561"/>
    <cellStyle name="TANAWAT 2_Cashflow_Company only" xfId="15496"/>
    <cellStyle name="TANAWAT 20" xfId="7035"/>
    <cellStyle name="TANAWAT 21" xfId="7036"/>
    <cellStyle name="TANAWAT 22" xfId="7037"/>
    <cellStyle name="TANAWAT 23" xfId="7038"/>
    <cellStyle name="TANAWAT 24" xfId="10792"/>
    <cellStyle name="TANAWAT 3" xfId="2117"/>
    <cellStyle name="TANAWAT 3 2" xfId="10976"/>
    <cellStyle name="TANAWAT 3_Cashflow_Company only" xfId="15497"/>
    <cellStyle name="TANAWAT 4" xfId="7039"/>
    <cellStyle name="TANAWAT 5" xfId="7040"/>
    <cellStyle name="TANAWAT 6" xfId="7041"/>
    <cellStyle name="TANAWAT 7" xfId="7042"/>
    <cellStyle name="TANAWAT 8" xfId="7043"/>
    <cellStyle name="TANAWAT 9" xfId="7044"/>
    <cellStyle name="TANAWAT_(12) Detail cash flow" xfId="10479"/>
    <cellStyle name="Text Indent A" xfId="1831"/>
    <cellStyle name="Text Indent A 2" xfId="1832"/>
    <cellStyle name="Text Indent A 3" xfId="1833"/>
    <cellStyle name="Text Indent A_Cashflow_Company only" xfId="15498"/>
    <cellStyle name="Text Indent B" xfId="1834"/>
    <cellStyle name="Text Indent B 2" xfId="1835"/>
    <cellStyle name="Text Indent B 3" xfId="1836"/>
    <cellStyle name="Text Indent B_Cashflow_Company only" xfId="15499"/>
    <cellStyle name="Text Indent C" xfId="1837"/>
    <cellStyle name="Text Indent C 2" xfId="1838"/>
    <cellStyle name="Text Indent C 3" xfId="1839"/>
    <cellStyle name="Text Indent C_Cashflow_Company only" xfId="15500"/>
    <cellStyle name="TextDisplayOnly" xfId="12515"/>
    <cellStyle name="TextDisplayOnly 2" xfId="16135"/>
    <cellStyle name="TextDisplayOnly 3" xfId="15778"/>
    <cellStyle name="Tickmark" xfId="1840"/>
    <cellStyle name="Tickmark 2" xfId="10796"/>
    <cellStyle name="Tickmark_Cashflow_Company only" xfId="15501"/>
    <cellStyle name="Times New Roman" xfId="1841"/>
    <cellStyle name="Times New Roman 2" xfId="1842"/>
    <cellStyle name="Times New Roman 3" xfId="1843"/>
    <cellStyle name="Times New Roman_Cashflow_Company only" xfId="15502"/>
    <cellStyle name="Title 10" xfId="1844"/>
    <cellStyle name="title 11" xfId="2547"/>
    <cellStyle name="title 12" xfId="2666"/>
    <cellStyle name="title 13" xfId="2565"/>
    <cellStyle name="title 14" xfId="2667"/>
    <cellStyle name="title 15" xfId="2541"/>
    <cellStyle name="title 16" xfId="12821"/>
    <cellStyle name="title 17" xfId="6047"/>
    <cellStyle name="Title 2" xfId="1845"/>
    <cellStyle name="Title 2 2" xfId="2333"/>
    <cellStyle name="Title 2 3" xfId="10797"/>
    <cellStyle name="title 2 4" xfId="11226"/>
    <cellStyle name="title 2_Cashflow_Company only" xfId="15503"/>
    <cellStyle name="Title 3" xfId="1846"/>
    <cellStyle name="Title 3 2" xfId="11780"/>
    <cellStyle name="Title 3_Cashflow_Company only" xfId="15504"/>
    <cellStyle name="title 4" xfId="1847"/>
    <cellStyle name="Title 4 2" xfId="12844"/>
    <cellStyle name="title 4_Cashflow_Company only" xfId="15505"/>
    <cellStyle name="title 5" xfId="1848"/>
    <cellStyle name="Title 5 2" xfId="11758"/>
    <cellStyle name="title 5_Cashflow_Company only" xfId="15506"/>
    <cellStyle name="title 6" xfId="1849"/>
    <cellStyle name="Title 6 2" xfId="12210"/>
    <cellStyle name="title 6_Cashflow_Company only" xfId="15507"/>
    <cellStyle name="Title 7" xfId="1850"/>
    <cellStyle name="Title 8" xfId="1851"/>
    <cellStyle name="Title 9" xfId="1852"/>
    <cellStyle name="titre1" xfId="1853"/>
    <cellStyle name="titre1 2" xfId="10798"/>
    <cellStyle name="titre1_Cashflow_Company only" xfId="15508"/>
    <cellStyle name="Total 2" xfId="1854"/>
    <cellStyle name="Total 2 2" xfId="1979"/>
    <cellStyle name="Total 2 2 2" xfId="10736"/>
    <cellStyle name="Total 2 2 2 2" xfId="16092"/>
    <cellStyle name="Total 2 2 3" xfId="2334"/>
    <cellStyle name="Total 2 2_Cashflow_Company only" xfId="15510"/>
    <cellStyle name="Total 2 3" xfId="2308"/>
    <cellStyle name="Total 2 4" xfId="10799"/>
    <cellStyle name="Total 2 4 2" xfId="15939"/>
    <cellStyle name="Total 2 5" xfId="15998"/>
    <cellStyle name="Total 2 6" xfId="16052"/>
    <cellStyle name="Total 2_Cashflow_Company only" xfId="15509"/>
    <cellStyle name="Total 3" xfId="1855"/>
    <cellStyle name="Total 3 2" xfId="2314"/>
    <cellStyle name="Total 3 3" xfId="11417"/>
    <cellStyle name="Total 3 3 2" xfId="16138"/>
    <cellStyle name="Total 3_Cashflow_Company only" xfId="15511"/>
    <cellStyle name="Total 4" xfId="1856"/>
    <cellStyle name="Total 4 2" xfId="11366"/>
    <cellStyle name="Total 4 2 2" xfId="16155"/>
    <cellStyle name="Total 4_Cashflow_Company only" xfId="15512"/>
    <cellStyle name="Total 5" xfId="1857"/>
    <cellStyle name="Total 5 2" xfId="12900"/>
    <cellStyle name="Total 5 2 2" xfId="15937"/>
    <cellStyle name="Total 5_Cashflow_Company only" xfId="15513"/>
    <cellStyle name="Total 6" xfId="1858"/>
    <cellStyle name="Total 6 2" xfId="1980"/>
    <cellStyle name="Total 6 2 2" xfId="16090"/>
    <cellStyle name="Total 6 2 3" xfId="11986"/>
    <cellStyle name="Total 6 3" xfId="16046"/>
    <cellStyle name="Total 6_Cashflow_Company only" xfId="15514"/>
    <cellStyle name="Total 7" xfId="11609"/>
    <cellStyle name="Total 7 2" xfId="15977"/>
    <cellStyle name="Total 8" xfId="13087"/>
    <cellStyle name="Total 8 2" xfId="16146"/>
    <cellStyle name="Tusental_A-listan (fixad)" xfId="1859"/>
    <cellStyle name="_x0003_urrency [0]_laroux" xfId="10787"/>
    <cellStyle name="User_Defined_A" xfId="10252"/>
    <cellStyle name="Valuta (0)_1 new STM 16 ring" xfId="1860"/>
    <cellStyle name="Valuta_1 new STM 16 ring" xfId="1861"/>
    <cellStyle name="Valuutta_BINV" xfId="1862"/>
    <cellStyle name="Virgule fixe" xfId="1863"/>
    <cellStyle name="Virgule fixe 10" xfId="7045"/>
    <cellStyle name="Virgule fixe 11" xfId="7046"/>
    <cellStyle name="Virgule fixe 12" xfId="7047"/>
    <cellStyle name="Virgule fixe 13" xfId="7048"/>
    <cellStyle name="Virgule fixe 14" xfId="7049"/>
    <cellStyle name="Virgule fixe 15" xfId="7050"/>
    <cellStyle name="Virgule fixe 16" xfId="7051"/>
    <cellStyle name="Virgule fixe 17" xfId="7052"/>
    <cellStyle name="Virgule fixe 18" xfId="7053"/>
    <cellStyle name="Virgule fixe 19" xfId="7054"/>
    <cellStyle name="Virgule fixe 2" xfId="2125"/>
    <cellStyle name="Virgule fixe 2 2" xfId="10842"/>
    <cellStyle name="Virgule fixe 2_Cashflow_Company only" xfId="15516"/>
    <cellStyle name="Virgule fixe 20" xfId="7055"/>
    <cellStyle name="Virgule fixe 21" xfId="7056"/>
    <cellStyle name="Virgule fixe 22" xfId="7057"/>
    <cellStyle name="Virgule fixe 23" xfId="7058"/>
    <cellStyle name="Virgule fixe 3" xfId="2118"/>
    <cellStyle name="Virgule fixe 4" xfId="7059"/>
    <cellStyle name="Virgule fixe 5" xfId="7060"/>
    <cellStyle name="Virgule fixe 6" xfId="7061"/>
    <cellStyle name="Virgule fixe 7" xfId="7062"/>
    <cellStyle name="Virgule fixe 8" xfId="7063"/>
    <cellStyle name="Virgule fixe 9" xfId="7064"/>
    <cellStyle name="Virgule fixe_Cashflow_Company only" xfId="15515"/>
    <cellStyle name="Währung [0]_Referenzkonfigurationen; Vergult 14.7" xfId="1864"/>
    <cellStyle name="Währung_Referenzkonfigurationen; Vergult 14.7" xfId="1865"/>
    <cellStyle name="Warning Text 2" xfId="1866"/>
    <cellStyle name="Warning Text 2 2" xfId="2204"/>
    <cellStyle name="Warning Text 2 3" xfId="10803"/>
    <cellStyle name="Warning Text 2 4" xfId="11570"/>
    <cellStyle name="Warning Text 2_Cashflow_Company only" xfId="15517"/>
    <cellStyle name="Warning Text 3" xfId="1867"/>
    <cellStyle name="Warning Text 3 2" xfId="12344"/>
    <cellStyle name="Warning Text 3_Cashflow_Company only" xfId="15518"/>
    <cellStyle name="Warning Text 4" xfId="1868"/>
    <cellStyle name="Warning Text 5" xfId="1869"/>
    <cellStyle name="Warning Text 6" xfId="1870"/>
    <cellStyle name="Warning Text 6 2" xfId="13018"/>
    <cellStyle name="Warning Text 6_Cashflow_Company only" xfId="15519"/>
    <cellStyle name="Warning Text 7" xfId="12878"/>
    <cellStyle name="WHead - Style2" xfId="1871"/>
    <cellStyle name="WHead - Style2 2" xfId="1872"/>
    <cellStyle name="WHead - Style2 3" xfId="1873"/>
    <cellStyle name="WHead - Style2 4" xfId="10804"/>
    <cellStyle name="WHead - Style2_Cashflow_Company only" xfId="15520"/>
    <cellStyle name="การคำนวณ" xfId="1886"/>
    <cellStyle name="การคำนวณ 2" xfId="1982"/>
    <cellStyle name="การคำนวณ 2 2" xfId="15890"/>
    <cellStyle name="การคำนวณ 2 3" xfId="10814"/>
    <cellStyle name="การคำนวณ 3" xfId="12340"/>
    <cellStyle name="การคำนวณ 3 2" xfId="16093"/>
    <cellStyle name="การคำนวณ 4" xfId="15902"/>
    <cellStyle name="การคำนวณ_Cashflow_Company only" xfId="15527"/>
    <cellStyle name="ข้อความเตือน" xfId="1887"/>
    <cellStyle name="ข้อความเตือน 2" xfId="10815"/>
    <cellStyle name="ข้อความเตือน 3" xfId="12848"/>
    <cellStyle name="ข้อความเตือน_Cashflow_Company only" xfId="15528"/>
    <cellStyle name="ข้อความอธิบาย" xfId="1888"/>
    <cellStyle name="ข้อความอธิบาย 2" xfId="10816"/>
    <cellStyle name="ข้อความอธิบาย 3" xfId="12534"/>
    <cellStyle name="ข้อความอธิบาย_Cashflow_Company only" xfId="15529"/>
    <cellStyle name="เครื่องหมายจุลภาค [0]_1" xfId="1874"/>
    <cellStyle name="เครื่องหมายจุลภาค 2" xfId="1875"/>
    <cellStyle name="เครื่องหมายจุลภาค 2 2" xfId="9130"/>
    <cellStyle name="เครื่องหมายจุลภาค 2 3" xfId="9131"/>
    <cellStyle name="เครื่องหมายจุลภาค 2_Cashflow_Company only" xfId="15521"/>
    <cellStyle name="เครื่องหมายจุลภาค 3" xfId="9132"/>
    <cellStyle name="เครื่องหมายจุลภาค 3 2" xfId="9133"/>
    <cellStyle name="เครื่องหมายจุลภาค 3_Cashflow_Company only" xfId="15522"/>
    <cellStyle name="เครื่องหมายจุลภาค 4" xfId="9134"/>
    <cellStyle name="เครื่องหมายจุลภาค_03-2000" xfId="7344"/>
    <cellStyle name="เครื่องหมายสกุลเงิน [0]_1" xfId="1876"/>
    <cellStyle name="เครื่องหมายสกุลเงิน_1" xfId="1877"/>
    <cellStyle name="ชื่อเรื่อง" xfId="1889"/>
    <cellStyle name="ชื่อเรื่อง 2" xfId="10817"/>
    <cellStyle name="ชื่อเรื่อง 3" xfId="10768"/>
    <cellStyle name="ชื่อเรื่อง_Cashflow_Company only" xfId="15530"/>
    <cellStyle name="เชื่อมโยงหลายมิติ" xfId="1878"/>
    <cellStyle name="เชื่อมโยงหลายมิติ 2" xfId="1879"/>
    <cellStyle name="เชื่อมโยงหลายมิติ 3" xfId="1880"/>
    <cellStyle name="เชื่อมโยงหลายมิติ 4" xfId="4962"/>
    <cellStyle name="เชื่อมโยงหลายมิติ 5" xfId="10808"/>
    <cellStyle name="เชื่อมโยงหลายมิติ_ JI-cost2013" xfId="5817"/>
    <cellStyle name="เซลล์ตรวจสอบ" xfId="1881"/>
    <cellStyle name="เซลล์ตรวจสอบ 2" xfId="10809"/>
    <cellStyle name="เซลล์ตรวจสอบ 3" xfId="12615"/>
    <cellStyle name="เซลล์ตรวจสอบ_Cashflow_Company only" xfId="15523"/>
    <cellStyle name="เซลล์ที่มีการเชื่อมโยง" xfId="1882"/>
    <cellStyle name="เซลล์ที่มีการเชื่อมโยง 2" xfId="10810"/>
    <cellStyle name="เซลล์ที่มีการเชื่อมโยง 3" xfId="11592"/>
    <cellStyle name="เซลล์ที่มีการเชื่อมโยง_Cashflow_Company only" xfId="15524"/>
    <cellStyle name="ณfน๔_NTCณ๘ป๙ (2)" xfId="1890"/>
    <cellStyle name="ดี" xfId="1891"/>
    <cellStyle name="ดี 2" xfId="10818"/>
    <cellStyle name="ดี 3" xfId="11443"/>
    <cellStyle name="ดี_Cashflow_Company only" xfId="15531"/>
    <cellStyle name="ตามการเชื่อมโยงหลายมิติ" xfId="1892"/>
    <cellStyle name="ตามการเชื่อมโยงหลายมิติ 2" xfId="1893"/>
    <cellStyle name="ตามการเชื่อมโยงหลายมิติ 2 2" xfId="10820"/>
    <cellStyle name="ตามการเชื่อมโยงหลายมิติ 2_Cashflow_Company only" xfId="15532"/>
    <cellStyle name="ตามการเชื่อมโยงหลายมิติ 3" xfId="1894"/>
    <cellStyle name="ตามการเชื่อมโยงหลายมิติ 4" xfId="1895"/>
    <cellStyle name="ตามการเชื่อมโยงหลายมิติ 5" xfId="2121"/>
    <cellStyle name="ตามการเชื่อมโยงหลายมิติ 6" xfId="10819"/>
    <cellStyle name="ตามการเชื่อมโยงหลายมิติ 7" xfId="15554"/>
    <cellStyle name="ตามการเชื่อมโยงหลายมิติ 8" xfId="15562"/>
    <cellStyle name="ตามการเชื่อมโยงหลายมิติ 9" xfId="15561"/>
    <cellStyle name="ตามการเชื่อมโยงหลายมิติ_ JI-cost2013" xfId="5818"/>
    <cellStyle name="น้บะภฒ_95" xfId="1896"/>
    <cellStyle name="ปกติ 2" xfId="1897"/>
    <cellStyle name="ปกติ 2 2" xfId="12469"/>
    <cellStyle name="ปกติ 2_Cashflow_Company only" xfId="15533"/>
    <cellStyle name="ปกติ 4" xfId="15687"/>
    <cellStyle name="ปกติ 53" xfId="10254"/>
    <cellStyle name="ปกติ 54" xfId="10255"/>
    <cellStyle name="ปกติ_01B" xfId="9135"/>
    <cellStyle name="ป้อนค่า" xfId="1898"/>
    <cellStyle name="ป้อนค่า 2" xfId="1994"/>
    <cellStyle name="ป้อนค่า 2 2" xfId="15991"/>
    <cellStyle name="ป้อนค่า 2 3" xfId="10822"/>
    <cellStyle name="ป้อนค่า 3" xfId="11961"/>
    <cellStyle name="ป้อนค่า 3 2" xfId="15973"/>
    <cellStyle name="ป้อนค่า 4" xfId="15933"/>
    <cellStyle name="ป้อนค่า_Cashflow_Company only" xfId="15534"/>
    <cellStyle name="ปานกลาง" xfId="1899"/>
    <cellStyle name="ปานกลาง 2" xfId="10823"/>
    <cellStyle name="ปานกลาง 3" xfId="11604"/>
    <cellStyle name="ปานกลาง_Cashflow_Company only" xfId="15535"/>
    <cellStyle name="เปอร์เซ็นต์_Lead 280203" xfId="1883"/>
    <cellStyle name="ผลรวม" xfId="1900"/>
    <cellStyle name="ผลรวม 2" xfId="1996"/>
    <cellStyle name="ผลรวม 2 2" xfId="16160"/>
    <cellStyle name="ผลรวม 2 3" xfId="10824"/>
    <cellStyle name="ผลรวม 3" xfId="12739"/>
    <cellStyle name="ผลรวม 3 2" xfId="15975"/>
    <cellStyle name="ผลรวม 4" xfId="16047"/>
    <cellStyle name="ผลรวม_Cashflow_Company only" xfId="15536"/>
    <cellStyle name="แย่" xfId="1884"/>
    <cellStyle name="แย่ 2" xfId="10812"/>
    <cellStyle name="แย่ 3" xfId="12092"/>
    <cellStyle name="แย่_Cashflow_Company only" xfId="15525"/>
    <cellStyle name="ฤธถ [0]_95" xfId="1901"/>
    <cellStyle name="ฤธถ_95" xfId="1902"/>
    <cellStyle name="ล_x000b_ศญ_ฝลฐๆฟตม๖วฅ" xfId="7345"/>
    <cellStyle name="ล๋ศญ [0]_95" xfId="1903"/>
    <cellStyle name="ล๋ศญ_95" xfId="1904"/>
    <cellStyle name="ลักษณะ 1" xfId="1905"/>
    <cellStyle name="ลักษณะ 1 2" xfId="10825"/>
    <cellStyle name="ลักษณะ 1_Cashflow_Company only" xfId="15537"/>
    <cellStyle name="วฅมุ_4ฟ๙ฝวภ๛" xfId="1906"/>
    <cellStyle name="ส่วนที่ถูกเน้น1" xfId="1907"/>
    <cellStyle name="ส่วนที่ถูกเน้น1 2" xfId="10826"/>
    <cellStyle name="ส่วนที่ถูกเน้น1_Cashflow_Company only" xfId="15538"/>
    <cellStyle name="ส่วนที่ถูกเน้น2" xfId="1908"/>
    <cellStyle name="ส่วนที่ถูกเน้น2 2" xfId="10827"/>
    <cellStyle name="ส่วนที่ถูกเน้น2_Cashflow_Company only" xfId="15539"/>
    <cellStyle name="ส่วนที่ถูกเน้น3" xfId="1909"/>
    <cellStyle name="ส่วนที่ถูกเน้น3 2" xfId="10828"/>
    <cellStyle name="ส่วนที่ถูกเน้น3_Cashflow_Company only" xfId="15540"/>
    <cellStyle name="ส่วนที่ถูกเน้น4" xfId="1910"/>
    <cellStyle name="ส่วนที่ถูกเน้น4 2" xfId="10829"/>
    <cellStyle name="ส่วนที่ถูกเน้น4_Cashflow_Company only" xfId="15541"/>
    <cellStyle name="ส่วนที่ถูกเน้น5" xfId="1911"/>
    <cellStyle name="ส่วนที่ถูกเน้น5 2" xfId="10830"/>
    <cellStyle name="ส่วนที่ถูกเน้น5_Cashflow_Company only" xfId="15542"/>
    <cellStyle name="ส่วนที่ถูกเน้น6" xfId="1912"/>
    <cellStyle name="ส่วนที่ถูกเน้น6 2" xfId="10831"/>
    <cellStyle name="ส่วนที่ถูกเน้น6_Cashflow_Company only" xfId="15543"/>
    <cellStyle name="แสดงผล" xfId="1885"/>
    <cellStyle name="แสดงผล 2" xfId="1981"/>
    <cellStyle name="แสดงผล 2 2" xfId="16119"/>
    <cellStyle name="แสดงผล 2 3" xfId="10813"/>
    <cellStyle name="แสดงผล 3" xfId="11294"/>
    <cellStyle name="แสดงผล 3 2" xfId="15904"/>
    <cellStyle name="แสดงผล 4" xfId="15982"/>
    <cellStyle name="แสดงผล_Cashflow_Company only" xfId="15526"/>
    <cellStyle name="หมายเหตุ" xfId="1913"/>
    <cellStyle name="หมายเหตุ 2" xfId="1998"/>
    <cellStyle name="หมายเหตุ 2 2" xfId="15927"/>
    <cellStyle name="หมายเหตุ 3" xfId="11789"/>
    <cellStyle name="หมายเหตุ 3 2" xfId="15972"/>
    <cellStyle name="หมายเหตุ 4" xfId="15913"/>
    <cellStyle name="หมายเหตุ_Cashflow_Company only" xfId="15544"/>
    <cellStyle name="หัวเรื่อง 1" xfId="1914"/>
    <cellStyle name="หัวเรื่อง 1 2" xfId="10832"/>
    <cellStyle name="หัวเรื่อง 1 3" xfId="12705"/>
    <cellStyle name="หัวเรื่อง 1_Cashflow_Company only" xfId="15545"/>
    <cellStyle name="หัวเรื่อง 2" xfId="1915"/>
    <cellStyle name="หัวเรื่อง 2 2" xfId="10833"/>
    <cellStyle name="หัวเรื่อง 2 3" xfId="12916"/>
    <cellStyle name="หัวเรื่อง 2_Cashflow_Company only" xfId="15546"/>
    <cellStyle name="หัวเรื่อง 3" xfId="1916"/>
    <cellStyle name="หัวเรื่อง 3 2" xfId="10834"/>
    <cellStyle name="หัวเรื่อง 3 3" xfId="12683"/>
    <cellStyle name="หัวเรื่อง 3_Cashflow_Company only" xfId="15547"/>
    <cellStyle name="หัวเรื่อง 4" xfId="1917"/>
    <cellStyle name="หัวเรื่อง 4 2" xfId="10835"/>
    <cellStyle name="หัวเรื่อง 4 3" xfId="12687"/>
    <cellStyle name="หัวเรื่อง 4_Cashflow_Company only" xfId="15548"/>
    <cellStyle name="_x001d_๐'&amp;O—&amp;H_x000b__x0008__x0007_p_x0008__x0007__x0001__x0001_" xfId="12051"/>
    <cellStyle name="_x001d_๐'&amp;O—&amp;H_x000b__x0008__x0007_p_x0008__x0007__x0001__x0001_ 2" xfId="12066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243"/>
    <cellStyle name="_x001d_๐'&amp;O—&amp;H_x000b__x0008__x0007_p_x0008__x0007__x0001__x0001__Cashflow_Company only" xfId="15550"/>
    <cellStyle name="v_x0002_ _x000c_}_x001e__x0010__x000d_v_x001e_฿_x0007_`_x0012_?_x001f__x0007__x0001__x0001_" xfId="12142"/>
    <cellStyle name="v_x0002_ _x000c_}_x001e__x0010__x000d_v_x001e_฿_x0007_`_x0012_?_x001f__x0007__x0001__x0001_ 2" xfId="11621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908"/>
    <cellStyle name="v_x0002_ _x000c_}_x001e__x0010__x000d_v_x001e_฿_x0007_`_x0012_?_x001f__x0007__x0001__x0001__14 from user - RO1" xfId="12996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2018"/>
    <cellStyle name="一般_1696MFINAL" xfId="1918"/>
    <cellStyle name="千位[0]_laroux" xfId="1919"/>
    <cellStyle name="千位_laroux" xfId="1920"/>
    <cellStyle name="千位分隔[0]_2.5G报价模板" xfId="1921"/>
    <cellStyle name="千位分隔_2.5G报价模板" xfId="1922"/>
    <cellStyle name="千分位[0]_BOM_Rel.4" xfId="1923"/>
    <cellStyle name="千分位_CPC5040_ED01_DL" xfId="1924"/>
    <cellStyle name="后继超级链接_~0055202" xfId="1925"/>
    <cellStyle name="常规_~0053317" xfId="1926"/>
    <cellStyle name="普通_laroux" xfId="1927"/>
    <cellStyle name="未定義" xfId="2162"/>
    <cellStyle name="未定義 2" xfId="10855"/>
    <cellStyle name="未定義_Cashflow_Company only" xfId="15549"/>
    <cellStyle name="桁区切り [0.00]_Pricelist internal" xfId="2202"/>
    <cellStyle name="桁区切り_GRASH1" xfId="1928"/>
    <cellStyle name="標準_AIS P-7 N-East Quotation" xfId="10256"/>
    <cellStyle name="標準数式" xfId="1929"/>
    <cellStyle name="超级链接_~0055202" xfId="193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3"/>
  <sheetViews>
    <sheetView showGridLines="0" tabSelected="1" view="pageBreakPreview" zoomScale="88" zoomScaleNormal="75" zoomScaleSheetLayoutView="88" workbookViewId="0"/>
  </sheetViews>
  <sheetFormatPr defaultColWidth="12" defaultRowHeight="24" customHeight="1"/>
  <cols>
    <col min="1" max="1" width="20.6328125" style="1" customWidth="1"/>
    <col min="2" max="2" width="30" style="1" customWidth="1"/>
    <col min="3" max="3" width="2.08984375" style="1" customWidth="1"/>
    <col min="4" max="4" width="9.36328125" style="1" customWidth="1"/>
    <col min="5" max="5" width="1.453125" style="1" customWidth="1"/>
    <col min="6" max="6" width="17.81640625" style="2" customWidth="1"/>
    <col min="7" max="7" width="1.453125" style="2" customWidth="1"/>
    <col min="8" max="8" width="17.81640625" style="2" customWidth="1"/>
    <col min="9" max="9" width="1.453125" style="2" customWidth="1"/>
    <col min="10" max="10" width="17.81640625" style="2" customWidth="1"/>
    <col min="11" max="11" width="1.453125" style="2" customWidth="1"/>
    <col min="12" max="12" width="17.81640625" style="2" customWidth="1"/>
    <col min="13" max="13" width="1.453125" style="23" customWidth="1"/>
    <col min="14" max="14" width="12" style="11"/>
    <col min="15" max="16384" width="12" style="23"/>
  </cols>
  <sheetData>
    <row r="1" spans="1:14" s="1" customFormat="1" ht="24" customHeight="1">
      <c r="A1" s="12" t="s">
        <v>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  <c r="N1" s="59"/>
    </row>
    <row r="2" spans="1:14" s="1" customFormat="1" ht="24" customHeight="1">
      <c r="A2" s="12" t="s">
        <v>95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N2" s="59"/>
    </row>
    <row r="3" spans="1:14" s="1" customFormat="1" ht="24" customHeight="1">
      <c r="A3" s="12" t="s">
        <v>251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N3" s="59"/>
    </row>
    <row r="4" spans="1:14" s="1" customFormat="1" ht="24" customHeight="1">
      <c r="L4" s="62" t="s">
        <v>199</v>
      </c>
      <c r="N4" s="59"/>
    </row>
    <row r="5" spans="1:14" s="1" customFormat="1" ht="24" customHeight="1">
      <c r="F5" s="126" t="s">
        <v>10</v>
      </c>
      <c r="G5" s="126"/>
      <c r="H5" s="126"/>
      <c r="I5" s="14"/>
      <c r="J5" s="126" t="s">
        <v>9</v>
      </c>
      <c r="K5" s="126"/>
      <c r="L5" s="126"/>
      <c r="N5" s="59"/>
    </row>
    <row r="6" spans="1:14" s="1" customFormat="1" ht="24" customHeight="1">
      <c r="D6" s="13" t="s">
        <v>106</v>
      </c>
      <c r="F6" s="75" t="s">
        <v>252</v>
      </c>
      <c r="H6" s="75" t="s">
        <v>253</v>
      </c>
      <c r="J6" s="75" t="s">
        <v>252</v>
      </c>
      <c r="L6" s="75" t="s">
        <v>253</v>
      </c>
      <c r="N6" s="59"/>
    </row>
    <row r="7" spans="1:14" s="1" customFormat="1" ht="24" customHeight="1">
      <c r="D7" s="58"/>
      <c r="F7" s="74" t="s">
        <v>195</v>
      </c>
      <c r="H7" s="74" t="s">
        <v>196</v>
      </c>
      <c r="J7" s="74" t="s">
        <v>195</v>
      </c>
      <c r="L7" s="74" t="s">
        <v>196</v>
      </c>
      <c r="N7" s="59"/>
    </row>
    <row r="8" spans="1:14" s="1" customFormat="1" ht="24" customHeight="1">
      <c r="D8" s="58"/>
      <c r="F8" s="74" t="s">
        <v>197</v>
      </c>
      <c r="H8" s="74"/>
      <c r="J8" s="74" t="s">
        <v>197</v>
      </c>
      <c r="L8" s="74"/>
      <c r="N8" s="59"/>
    </row>
    <row r="9" spans="1:14" ht="24" customHeight="1">
      <c r="A9" s="14" t="s">
        <v>24</v>
      </c>
      <c r="F9" s="25"/>
      <c r="G9" s="25"/>
      <c r="H9" s="25"/>
      <c r="I9" s="25"/>
      <c r="J9" s="25"/>
      <c r="K9" s="25"/>
      <c r="L9" s="25"/>
    </row>
    <row r="10" spans="1:14" ht="24" customHeight="1">
      <c r="A10" s="14" t="s">
        <v>25</v>
      </c>
      <c r="F10" s="25"/>
      <c r="G10" s="25"/>
      <c r="H10" s="25"/>
      <c r="I10" s="25"/>
      <c r="J10" s="25"/>
      <c r="K10" s="25"/>
      <c r="L10" s="25"/>
    </row>
    <row r="11" spans="1:14" ht="24" customHeight="1">
      <c r="A11" s="1" t="s">
        <v>14</v>
      </c>
      <c r="D11" s="24"/>
      <c r="F11" s="25">
        <v>831439</v>
      </c>
      <c r="G11" s="25"/>
      <c r="H11" s="25">
        <v>723436</v>
      </c>
      <c r="I11" s="25"/>
      <c r="J11" s="25">
        <v>47566</v>
      </c>
      <c r="K11" s="25"/>
      <c r="L11" s="25">
        <v>184233</v>
      </c>
    </row>
    <row r="12" spans="1:14" ht="24" customHeight="1">
      <c r="A12" s="1" t="s">
        <v>190</v>
      </c>
      <c r="D12" s="24"/>
      <c r="F12" s="25">
        <v>6643</v>
      </c>
      <c r="G12" s="25"/>
      <c r="H12" s="25">
        <v>14120</v>
      </c>
      <c r="I12" s="25"/>
      <c r="J12" s="25">
        <v>0</v>
      </c>
      <c r="K12" s="25"/>
      <c r="L12" s="25">
        <v>0</v>
      </c>
    </row>
    <row r="13" spans="1:14" ht="24" customHeight="1">
      <c r="A13" s="1" t="s">
        <v>113</v>
      </c>
      <c r="D13" s="24">
        <v>3</v>
      </c>
      <c r="F13" s="25">
        <v>2958352</v>
      </c>
      <c r="G13" s="25"/>
      <c r="H13" s="25">
        <v>3286393</v>
      </c>
      <c r="I13" s="25"/>
      <c r="J13" s="25">
        <v>710766</v>
      </c>
      <c r="K13" s="25"/>
      <c r="L13" s="25">
        <v>690982</v>
      </c>
    </row>
    <row r="14" spans="1:14" ht="24" customHeight="1">
      <c r="A14" s="1" t="s">
        <v>133</v>
      </c>
      <c r="D14" s="24">
        <v>2</v>
      </c>
      <c r="F14" s="25">
        <v>0</v>
      </c>
      <c r="G14" s="25"/>
      <c r="H14" s="25">
        <v>0</v>
      </c>
      <c r="I14" s="25"/>
      <c r="J14" s="25">
        <v>7412212</v>
      </c>
      <c r="K14" s="25"/>
      <c r="L14" s="25">
        <v>7968534</v>
      </c>
    </row>
    <row r="15" spans="1:14" ht="24" customHeight="1">
      <c r="A15" s="1" t="s">
        <v>177</v>
      </c>
      <c r="D15" s="24">
        <v>2</v>
      </c>
      <c r="F15" s="25">
        <v>0</v>
      </c>
      <c r="G15" s="25"/>
      <c r="H15" s="25">
        <v>0</v>
      </c>
      <c r="I15" s="25"/>
      <c r="J15" s="25">
        <v>197595</v>
      </c>
      <c r="K15" s="25"/>
      <c r="L15" s="25">
        <v>197595</v>
      </c>
    </row>
    <row r="16" spans="1:14" ht="24" customHeight="1">
      <c r="A16" s="1" t="s">
        <v>166</v>
      </c>
      <c r="D16" s="24"/>
      <c r="F16" s="25">
        <v>268443</v>
      </c>
      <c r="G16" s="25"/>
      <c r="H16" s="25">
        <v>439768</v>
      </c>
      <c r="I16" s="25"/>
      <c r="J16" s="25">
        <v>0</v>
      </c>
      <c r="K16" s="25"/>
      <c r="L16" s="25">
        <v>0</v>
      </c>
    </row>
    <row r="17" spans="1:12" ht="24" customHeight="1">
      <c r="A17" s="1" t="s">
        <v>140</v>
      </c>
      <c r="D17" s="24"/>
      <c r="F17" s="25">
        <v>271796</v>
      </c>
      <c r="G17" s="25"/>
      <c r="H17" s="25">
        <v>321481</v>
      </c>
      <c r="I17" s="25"/>
      <c r="J17" s="25">
        <v>1515</v>
      </c>
      <c r="K17" s="25"/>
      <c r="L17" s="25">
        <v>1548</v>
      </c>
    </row>
    <row r="18" spans="1:12" ht="24" customHeight="1">
      <c r="A18" s="1" t="s">
        <v>70</v>
      </c>
      <c r="D18" s="24"/>
      <c r="F18" s="25">
        <v>232345</v>
      </c>
      <c r="G18" s="25"/>
      <c r="H18" s="25">
        <v>219069</v>
      </c>
      <c r="I18" s="25"/>
      <c r="J18" s="25">
        <v>3738</v>
      </c>
      <c r="K18" s="25"/>
      <c r="L18" s="25">
        <v>380</v>
      </c>
    </row>
    <row r="19" spans="1:12" ht="24" customHeight="1">
      <c r="A19" s="1" t="s">
        <v>15</v>
      </c>
      <c r="D19" s="24"/>
      <c r="F19" s="25">
        <v>113920</v>
      </c>
      <c r="G19" s="25"/>
      <c r="H19" s="25">
        <v>36605</v>
      </c>
      <c r="I19" s="25"/>
      <c r="J19" s="25">
        <v>115</v>
      </c>
      <c r="K19" s="25"/>
      <c r="L19" s="25">
        <v>78</v>
      </c>
    </row>
    <row r="20" spans="1:12" ht="24" customHeight="1">
      <c r="A20" s="14" t="s">
        <v>26</v>
      </c>
      <c r="D20" s="24"/>
      <c r="F20" s="79">
        <f>SUM(F11:F19)</f>
        <v>4682938</v>
      </c>
      <c r="G20" s="25"/>
      <c r="H20" s="79">
        <f>SUM(H11:H19)</f>
        <v>5040872</v>
      </c>
      <c r="I20" s="25"/>
      <c r="J20" s="79">
        <f>SUM(J11:J19)</f>
        <v>8373507</v>
      </c>
      <c r="K20" s="25"/>
      <c r="L20" s="79">
        <f>SUM(L11:L19)</f>
        <v>9043350</v>
      </c>
    </row>
    <row r="21" spans="1:12" ht="24" customHeight="1">
      <c r="A21" s="14" t="s">
        <v>27</v>
      </c>
      <c r="F21" s="25"/>
      <c r="G21" s="25"/>
      <c r="H21" s="25"/>
      <c r="I21" s="25"/>
      <c r="J21" s="25"/>
      <c r="K21" s="25"/>
      <c r="L21" s="25"/>
    </row>
    <row r="22" spans="1:12" ht="24" customHeight="1">
      <c r="A22" s="1" t="s">
        <v>189</v>
      </c>
      <c r="D22" s="24"/>
      <c r="F22" s="25">
        <v>314147</v>
      </c>
      <c r="G22" s="25"/>
      <c r="H22" s="25">
        <v>309311</v>
      </c>
      <c r="I22" s="25"/>
      <c r="J22" s="25">
        <v>24536</v>
      </c>
      <c r="K22" s="25"/>
      <c r="L22" s="25">
        <v>24389</v>
      </c>
    </row>
    <row r="23" spans="1:12" ht="24" customHeight="1">
      <c r="A23" s="1" t="s">
        <v>107</v>
      </c>
      <c r="C23" s="24"/>
      <c r="D23" s="24">
        <v>4</v>
      </c>
      <c r="E23" s="24"/>
      <c r="F23" s="25">
        <v>0</v>
      </c>
      <c r="G23" s="25"/>
      <c r="H23" s="25">
        <v>0</v>
      </c>
      <c r="I23" s="25"/>
      <c r="J23" s="25">
        <v>3051560</v>
      </c>
      <c r="K23" s="25"/>
      <c r="L23" s="25">
        <v>3051577</v>
      </c>
    </row>
    <row r="24" spans="1:12" ht="24" customHeight="1">
      <c r="A24" s="1" t="s">
        <v>108</v>
      </c>
      <c r="C24" s="24"/>
      <c r="D24" s="24">
        <v>5</v>
      </c>
      <c r="E24" s="24"/>
      <c r="F24" s="25">
        <v>1604131</v>
      </c>
      <c r="G24" s="25"/>
      <c r="H24" s="25">
        <v>3073644</v>
      </c>
      <c r="I24" s="25"/>
      <c r="J24" s="25">
        <v>14586304</v>
      </c>
      <c r="K24" s="25"/>
      <c r="L24" s="25">
        <v>14586304</v>
      </c>
    </row>
    <row r="25" spans="1:12" ht="24" customHeight="1">
      <c r="A25" s="1" t="s">
        <v>232</v>
      </c>
      <c r="C25" s="24"/>
      <c r="D25" s="24"/>
      <c r="E25" s="24"/>
      <c r="F25" s="25">
        <v>47396</v>
      </c>
      <c r="G25" s="25"/>
      <c r="H25" s="25">
        <v>160645</v>
      </c>
      <c r="I25" s="25"/>
      <c r="J25" s="25">
        <v>0</v>
      </c>
      <c r="K25" s="25"/>
      <c r="L25" s="25">
        <v>0</v>
      </c>
    </row>
    <row r="26" spans="1:12" ht="24" customHeight="1">
      <c r="A26" s="1" t="s">
        <v>141</v>
      </c>
      <c r="C26" s="24"/>
      <c r="D26" s="24"/>
      <c r="E26" s="24"/>
      <c r="F26" s="77">
        <v>1403154</v>
      </c>
      <c r="G26" s="77"/>
      <c r="H26" s="77">
        <v>1298372</v>
      </c>
      <c r="I26" s="77"/>
      <c r="J26" s="77">
        <v>0</v>
      </c>
      <c r="K26" s="77"/>
      <c r="L26" s="77">
        <v>0</v>
      </c>
    </row>
    <row r="27" spans="1:12" ht="24" customHeight="1">
      <c r="A27" s="1" t="s">
        <v>114</v>
      </c>
      <c r="C27" s="24"/>
      <c r="D27" s="24">
        <v>6</v>
      </c>
      <c r="E27" s="24"/>
      <c r="F27" s="25">
        <v>28598611</v>
      </c>
      <c r="G27" s="25"/>
      <c r="H27" s="25">
        <v>31239555</v>
      </c>
      <c r="I27" s="25"/>
      <c r="J27" s="25">
        <v>21711</v>
      </c>
      <c r="K27" s="25"/>
      <c r="L27" s="25">
        <v>26927</v>
      </c>
    </row>
    <row r="28" spans="1:12" ht="24" customHeight="1">
      <c r="A28" s="1" t="s">
        <v>134</v>
      </c>
      <c r="C28" s="24"/>
      <c r="D28" s="24" t="s">
        <v>283</v>
      </c>
      <c r="E28" s="24"/>
      <c r="F28" s="25">
        <v>54259271</v>
      </c>
      <c r="G28" s="25"/>
      <c r="H28" s="25">
        <v>45883979</v>
      </c>
      <c r="I28" s="25"/>
      <c r="J28" s="25">
        <v>67686</v>
      </c>
      <c r="K28" s="25"/>
      <c r="L28" s="25">
        <v>78969</v>
      </c>
    </row>
    <row r="29" spans="1:12" ht="24" customHeight="1">
      <c r="A29" s="1" t="s">
        <v>94</v>
      </c>
      <c r="B29" s="24"/>
      <c r="D29" s="24"/>
      <c r="F29" s="25">
        <v>65852</v>
      </c>
      <c r="G29" s="25"/>
      <c r="H29" s="25">
        <v>97619</v>
      </c>
      <c r="I29" s="77"/>
      <c r="J29" s="77">
        <v>0</v>
      </c>
      <c r="K29" s="77"/>
      <c r="L29" s="77">
        <v>0</v>
      </c>
    </row>
    <row r="30" spans="1:12" ht="24" customHeight="1">
      <c r="A30" s="1" t="s">
        <v>103</v>
      </c>
      <c r="D30" s="24"/>
      <c r="F30" s="25">
        <v>120969</v>
      </c>
      <c r="G30" s="25"/>
      <c r="H30" s="25">
        <v>134907</v>
      </c>
      <c r="I30" s="25"/>
      <c r="J30" s="25">
        <v>0</v>
      </c>
      <c r="K30" s="25"/>
      <c r="L30" s="25">
        <v>15687</v>
      </c>
    </row>
    <row r="31" spans="1:12" ht="24" customHeight="1">
      <c r="A31" s="1" t="s">
        <v>55</v>
      </c>
      <c r="C31" s="59"/>
      <c r="D31" s="24"/>
      <c r="E31" s="59"/>
      <c r="F31" s="77">
        <v>905800</v>
      </c>
      <c r="G31" s="77"/>
      <c r="H31" s="77">
        <v>897276</v>
      </c>
      <c r="I31" s="77"/>
      <c r="J31" s="77">
        <v>33794</v>
      </c>
      <c r="K31" s="77"/>
      <c r="L31" s="77">
        <v>22729</v>
      </c>
    </row>
    <row r="32" spans="1:12" ht="24" customHeight="1">
      <c r="A32" s="14" t="s">
        <v>28</v>
      </c>
      <c r="C32" s="59"/>
      <c r="E32" s="59"/>
      <c r="F32" s="79">
        <f>SUM(F22:F31)</f>
        <v>87319331</v>
      </c>
      <c r="G32" s="77"/>
      <c r="H32" s="79">
        <f>SUM(H22:H31)</f>
        <v>83095308</v>
      </c>
      <c r="I32" s="77"/>
      <c r="J32" s="79">
        <f>SUM(J22:J31)</f>
        <v>17785591</v>
      </c>
      <c r="K32" s="77"/>
      <c r="L32" s="79">
        <f>SUM(L22:L31)</f>
        <v>17806582</v>
      </c>
    </row>
    <row r="33" spans="1:14" ht="24" customHeight="1" thickBot="1">
      <c r="A33" s="14" t="s">
        <v>29</v>
      </c>
      <c r="F33" s="76">
        <f>SUM(F32,F20)</f>
        <v>92002269</v>
      </c>
      <c r="G33" s="25"/>
      <c r="H33" s="76">
        <f>SUM(H32,H20)</f>
        <v>88136180</v>
      </c>
      <c r="I33" s="25"/>
      <c r="J33" s="76">
        <f>SUM(J32,J20)</f>
        <v>26159098</v>
      </c>
      <c r="K33" s="25"/>
      <c r="L33" s="76">
        <f>SUM(L32,L20)</f>
        <v>26849932</v>
      </c>
    </row>
    <row r="34" spans="1:14" s="1" customFormat="1" ht="24" customHeight="1" thickTop="1">
      <c r="N34" s="59"/>
    </row>
    <row r="35" spans="1:14" s="1" customFormat="1" ht="24" customHeight="1">
      <c r="A35" s="1" t="s">
        <v>203</v>
      </c>
      <c r="N35" s="59"/>
    </row>
    <row r="36" spans="1:14" s="1" customFormat="1" ht="24" customHeight="1">
      <c r="A36" s="12" t="s">
        <v>22</v>
      </c>
      <c r="B36" s="61"/>
      <c r="C36" s="61"/>
      <c r="E36" s="61"/>
      <c r="F36" s="61"/>
      <c r="G36" s="61"/>
      <c r="H36" s="61"/>
      <c r="I36" s="61"/>
      <c r="J36" s="61"/>
      <c r="K36" s="61"/>
      <c r="L36" s="61"/>
      <c r="N36" s="59"/>
    </row>
    <row r="37" spans="1:14" s="1" customFormat="1" ht="24" customHeight="1">
      <c r="A37" s="12" t="s">
        <v>96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N37" s="59"/>
    </row>
    <row r="38" spans="1:14" s="1" customFormat="1" ht="24" customHeight="1">
      <c r="A38" s="12" t="s">
        <v>251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N38" s="59"/>
    </row>
    <row r="39" spans="1:14" s="1" customFormat="1" ht="24" customHeight="1">
      <c r="L39" s="62" t="s">
        <v>199</v>
      </c>
      <c r="N39" s="59"/>
    </row>
    <row r="40" spans="1:14" s="1" customFormat="1" ht="24" customHeight="1">
      <c r="F40" s="126" t="s">
        <v>10</v>
      </c>
      <c r="G40" s="126"/>
      <c r="H40" s="126"/>
      <c r="I40" s="14"/>
      <c r="J40" s="126" t="s">
        <v>9</v>
      </c>
      <c r="K40" s="126"/>
      <c r="L40" s="126"/>
      <c r="N40" s="59"/>
    </row>
    <row r="41" spans="1:14" s="1" customFormat="1" ht="24" customHeight="1">
      <c r="D41" s="13" t="s">
        <v>106</v>
      </c>
      <c r="F41" s="75" t="s">
        <v>252</v>
      </c>
      <c r="H41" s="75" t="s">
        <v>253</v>
      </c>
      <c r="J41" s="75" t="s">
        <v>252</v>
      </c>
      <c r="L41" s="75" t="s">
        <v>253</v>
      </c>
      <c r="N41" s="59"/>
    </row>
    <row r="42" spans="1:14" s="1" customFormat="1" ht="24" customHeight="1">
      <c r="D42" s="58"/>
      <c r="F42" s="74" t="s">
        <v>195</v>
      </c>
      <c r="H42" s="74" t="s">
        <v>196</v>
      </c>
      <c r="J42" s="74" t="s">
        <v>195</v>
      </c>
      <c r="L42" s="74" t="s">
        <v>196</v>
      </c>
      <c r="N42" s="59"/>
    </row>
    <row r="43" spans="1:14" s="1" customFormat="1" ht="24" customHeight="1">
      <c r="D43" s="58"/>
      <c r="F43" s="74" t="s">
        <v>197</v>
      </c>
      <c r="H43" s="74"/>
      <c r="J43" s="74" t="s">
        <v>197</v>
      </c>
      <c r="L43" s="74"/>
      <c r="N43" s="59"/>
    </row>
    <row r="44" spans="1:14" ht="24" customHeight="1">
      <c r="A44" s="14" t="s">
        <v>30</v>
      </c>
      <c r="F44" s="25"/>
      <c r="G44" s="25"/>
      <c r="H44" s="25"/>
      <c r="I44" s="25"/>
      <c r="J44" s="25"/>
      <c r="K44" s="25"/>
      <c r="L44" s="25"/>
    </row>
    <row r="45" spans="1:14" ht="24" customHeight="1">
      <c r="A45" s="14" t="s">
        <v>31</v>
      </c>
      <c r="F45" s="25"/>
      <c r="G45" s="25"/>
      <c r="H45" s="25"/>
      <c r="I45" s="25"/>
      <c r="J45" s="25"/>
      <c r="K45" s="25"/>
      <c r="L45" s="25"/>
    </row>
    <row r="46" spans="1:14" ht="24" customHeight="1">
      <c r="A46" s="1" t="s">
        <v>72</v>
      </c>
      <c r="D46" s="24"/>
      <c r="F46" s="25">
        <v>2476582</v>
      </c>
      <c r="G46" s="25"/>
      <c r="H46" s="25">
        <v>1212521</v>
      </c>
      <c r="I46" s="25"/>
      <c r="J46" s="25">
        <v>0</v>
      </c>
      <c r="K46" s="25"/>
      <c r="L46" s="25">
        <v>0</v>
      </c>
    </row>
    <row r="47" spans="1:14" ht="24" customHeight="1">
      <c r="A47" s="1" t="s">
        <v>115</v>
      </c>
      <c r="D47" s="24">
        <v>7</v>
      </c>
      <c r="F47" s="25">
        <v>4360263</v>
      </c>
      <c r="G47" s="25"/>
      <c r="H47" s="25">
        <v>3565218</v>
      </c>
      <c r="I47" s="25"/>
      <c r="J47" s="25">
        <v>106962</v>
      </c>
      <c r="K47" s="25"/>
      <c r="L47" s="25">
        <v>101704</v>
      </c>
    </row>
    <row r="48" spans="1:14" ht="24" customHeight="1">
      <c r="A48" s="1" t="s">
        <v>254</v>
      </c>
      <c r="D48" s="24">
        <v>2</v>
      </c>
      <c r="F48" s="25">
        <v>0</v>
      </c>
      <c r="G48" s="25"/>
      <c r="H48" s="25">
        <v>0</v>
      </c>
      <c r="I48" s="25"/>
      <c r="J48" s="25">
        <v>1592889</v>
      </c>
      <c r="K48" s="25"/>
      <c r="L48" s="25">
        <v>2968500</v>
      </c>
    </row>
    <row r="49" spans="1:14" ht="24" customHeight="1">
      <c r="A49" s="1" t="s">
        <v>142</v>
      </c>
      <c r="D49" s="24"/>
      <c r="F49" s="25"/>
      <c r="G49" s="25"/>
      <c r="H49" s="25"/>
      <c r="I49" s="25"/>
      <c r="J49" s="25"/>
      <c r="K49" s="25"/>
      <c r="L49" s="25"/>
    </row>
    <row r="50" spans="1:14" ht="24" customHeight="1">
      <c r="A50" s="1" t="s">
        <v>116</v>
      </c>
      <c r="D50" s="24">
        <v>8</v>
      </c>
      <c r="F50" s="25">
        <v>3244087</v>
      </c>
      <c r="G50" s="25"/>
      <c r="H50" s="25">
        <v>4291935</v>
      </c>
      <c r="I50" s="25"/>
      <c r="J50" s="25">
        <v>1283035</v>
      </c>
      <c r="K50" s="25"/>
      <c r="L50" s="25">
        <v>3386353</v>
      </c>
    </row>
    <row r="51" spans="1:14" ht="24" customHeight="1">
      <c r="A51" s="1" t="s">
        <v>135</v>
      </c>
      <c r="D51" s="24">
        <v>9</v>
      </c>
      <c r="F51" s="25">
        <v>1074618</v>
      </c>
      <c r="G51" s="25"/>
      <c r="H51" s="25">
        <v>630915</v>
      </c>
      <c r="I51" s="25"/>
      <c r="J51" s="25">
        <v>1074618</v>
      </c>
      <c r="K51" s="25"/>
      <c r="L51" s="25">
        <v>630915</v>
      </c>
    </row>
    <row r="52" spans="1:14" ht="24" customHeight="1">
      <c r="A52" s="1" t="s">
        <v>136</v>
      </c>
      <c r="D52" s="24" t="s">
        <v>284</v>
      </c>
      <c r="F52" s="25">
        <v>3127208</v>
      </c>
      <c r="G52" s="25"/>
      <c r="H52" s="25">
        <v>4412157</v>
      </c>
      <c r="I52" s="25"/>
      <c r="J52" s="25">
        <v>390</v>
      </c>
      <c r="K52" s="25"/>
      <c r="L52" s="25">
        <v>929</v>
      </c>
    </row>
    <row r="53" spans="1:14" s="107" customFormat="1" ht="24" customHeight="1">
      <c r="A53" s="106" t="s">
        <v>218</v>
      </c>
      <c r="B53" s="106"/>
      <c r="C53" s="106"/>
      <c r="D53" s="108">
        <v>12</v>
      </c>
      <c r="E53" s="106"/>
      <c r="F53" s="109">
        <v>1364791</v>
      </c>
      <c r="G53" s="109"/>
      <c r="H53" s="109">
        <v>0</v>
      </c>
      <c r="I53" s="109"/>
      <c r="J53" s="109">
        <v>0</v>
      </c>
      <c r="K53" s="109"/>
      <c r="L53" s="109">
        <v>0</v>
      </c>
      <c r="N53" s="11"/>
    </row>
    <row r="54" spans="1:14" ht="24" customHeight="1">
      <c r="A54" s="1" t="s">
        <v>119</v>
      </c>
      <c r="B54" s="15"/>
      <c r="D54" s="24">
        <v>11</v>
      </c>
      <c r="F54" s="25">
        <v>213350</v>
      </c>
      <c r="G54" s="25"/>
      <c r="H54" s="25">
        <v>312149</v>
      </c>
      <c r="I54" s="25"/>
      <c r="J54" s="25">
        <v>86914</v>
      </c>
      <c r="K54" s="25"/>
      <c r="L54" s="25">
        <v>120414</v>
      </c>
    </row>
    <row r="55" spans="1:14" ht="24" customHeight="1">
      <c r="A55" s="1" t="s">
        <v>143</v>
      </c>
      <c r="D55" s="24" t="s">
        <v>273</v>
      </c>
      <c r="F55" s="25">
        <v>0</v>
      </c>
      <c r="G55" s="25"/>
      <c r="H55" s="25">
        <v>3213941</v>
      </c>
      <c r="I55" s="25"/>
      <c r="J55" s="25">
        <v>0</v>
      </c>
      <c r="K55" s="25"/>
      <c r="L55" s="25">
        <v>0</v>
      </c>
    </row>
    <row r="56" spans="1:14" ht="24" customHeight="1">
      <c r="A56" s="1" t="s">
        <v>104</v>
      </c>
      <c r="D56" s="24"/>
      <c r="F56" s="25">
        <v>17788</v>
      </c>
      <c r="G56" s="25"/>
      <c r="H56" s="25">
        <v>27244</v>
      </c>
      <c r="I56" s="25"/>
      <c r="J56" s="25">
        <v>1187</v>
      </c>
      <c r="K56" s="25"/>
      <c r="L56" s="25">
        <v>3374</v>
      </c>
    </row>
    <row r="57" spans="1:14" ht="24" customHeight="1">
      <c r="A57" s="1" t="s">
        <v>101</v>
      </c>
      <c r="D57" s="24"/>
      <c r="F57" s="25">
        <v>31686</v>
      </c>
      <c r="G57" s="25"/>
      <c r="H57" s="25">
        <v>54150</v>
      </c>
      <c r="I57" s="25"/>
      <c r="J57" s="25">
        <v>23048</v>
      </c>
      <c r="K57" s="25"/>
      <c r="L57" s="25">
        <v>24820</v>
      </c>
      <c r="N57" s="28"/>
    </row>
    <row r="58" spans="1:14" ht="24" customHeight="1">
      <c r="A58" s="1" t="s">
        <v>71</v>
      </c>
      <c r="D58" s="24"/>
      <c r="F58" s="25">
        <v>373430</v>
      </c>
      <c r="G58" s="25"/>
      <c r="H58" s="25">
        <v>397694</v>
      </c>
      <c r="I58" s="25"/>
      <c r="J58" s="25">
        <v>11893</v>
      </c>
      <c r="K58" s="25"/>
      <c r="L58" s="25">
        <v>13496</v>
      </c>
    </row>
    <row r="59" spans="1:14" ht="24" customHeight="1">
      <c r="A59" s="1" t="s">
        <v>171</v>
      </c>
      <c r="D59" s="24"/>
      <c r="F59" s="25">
        <v>583767</v>
      </c>
      <c r="G59" s="25"/>
      <c r="H59" s="25">
        <v>626352</v>
      </c>
      <c r="I59" s="25"/>
      <c r="J59" s="25">
        <v>0</v>
      </c>
      <c r="K59" s="25"/>
      <c r="L59" s="25">
        <v>0</v>
      </c>
    </row>
    <row r="60" spans="1:14" ht="24" customHeight="1">
      <c r="A60" s="1" t="s">
        <v>17</v>
      </c>
      <c r="D60" s="24"/>
      <c r="F60" s="25">
        <v>18874</v>
      </c>
      <c r="G60" s="25"/>
      <c r="H60" s="25">
        <v>20162</v>
      </c>
      <c r="I60" s="25"/>
      <c r="J60" s="25">
        <v>7432</v>
      </c>
      <c r="K60" s="25"/>
      <c r="L60" s="25">
        <v>2370</v>
      </c>
    </row>
    <row r="61" spans="1:14" ht="24" customHeight="1">
      <c r="A61" s="14" t="s">
        <v>32</v>
      </c>
      <c r="D61" s="24"/>
      <c r="F61" s="79">
        <f>SUM(F46:F60)</f>
        <v>16886444</v>
      </c>
      <c r="G61" s="25"/>
      <c r="H61" s="79">
        <f>SUM(H46:H60)</f>
        <v>18764438</v>
      </c>
      <c r="I61" s="25"/>
      <c r="J61" s="79">
        <f>SUM(J46:J60)</f>
        <v>4188368</v>
      </c>
      <c r="K61" s="25"/>
      <c r="L61" s="79">
        <f>SUM(L46:L60)</f>
        <v>7252875</v>
      </c>
    </row>
    <row r="62" spans="1:14" ht="24" customHeight="1">
      <c r="A62" s="14" t="s">
        <v>33</v>
      </c>
      <c r="D62" s="24"/>
      <c r="F62" s="77"/>
      <c r="G62" s="25"/>
      <c r="H62" s="77"/>
      <c r="I62" s="25"/>
      <c r="J62" s="77"/>
      <c r="K62" s="25"/>
      <c r="L62" s="77"/>
    </row>
    <row r="63" spans="1:14" ht="24" customHeight="1">
      <c r="A63" s="1" t="s">
        <v>255</v>
      </c>
      <c r="D63" s="24">
        <v>7</v>
      </c>
      <c r="F63" s="25">
        <v>168216</v>
      </c>
      <c r="G63" s="25"/>
      <c r="H63" s="25">
        <v>216346</v>
      </c>
      <c r="I63" s="25"/>
      <c r="J63" s="25">
        <v>0</v>
      </c>
      <c r="K63" s="25"/>
      <c r="L63" s="25">
        <v>0</v>
      </c>
    </row>
    <row r="64" spans="1:14" ht="24" customHeight="1">
      <c r="A64" s="1" t="s">
        <v>144</v>
      </c>
      <c r="D64" s="24"/>
      <c r="F64" s="25"/>
      <c r="G64" s="25"/>
      <c r="H64" s="25"/>
      <c r="I64" s="25"/>
      <c r="J64" s="25"/>
      <c r="K64" s="25"/>
      <c r="L64" s="25"/>
    </row>
    <row r="65" spans="1:14" ht="24" customHeight="1">
      <c r="A65" s="1" t="s">
        <v>116</v>
      </c>
      <c r="D65" s="24">
        <v>8</v>
      </c>
      <c r="F65" s="25">
        <v>1651871</v>
      </c>
      <c r="G65" s="25"/>
      <c r="H65" s="25">
        <v>1218729</v>
      </c>
      <c r="I65" s="25"/>
      <c r="J65" s="25">
        <v>1511871</v>
      </c>
      <c r="K65" s="25"/>
      <c r="L65" s="25">
        <v>0</v>
      </c>
    </row>
    <row r="66" spans="1:14" ht="24" customHeight="1">
      <c r="A66" s="1" t="s">
        <v>135</v>
      </c>
      <c r="D66" s="24">
        <v>9</v>
      </c>
      <c r="F66" s="25">
        <v>0</v>
      </c>
      <c r="G66" s="25"/>
      <c r="H66" s="25">
        <v>506455</v>
      </c>
      <c r="I66" s="25"/>
      <c r="J66" s="25">
        <v>0</v>
      </c>
      <c r="K66" s="25"/>
      <c r="L66" s="25">
        <v>506455</v>
      </c>
    </row>
    <row r="67" spans="1:14" ht="24" customHeight="1">
      <c r="A67" s="1" t="s">
        <v>136</v>
      </c>
      <c r="D67" s="24" t="s">
        <v>284</v>
      </c>
      <c r="F67" s="25">
        <v>63860244</v>
      </c>
      <c r="G67" s="25"/>
      <c r="H67" s="25">
        <v>44639142</v>
      </c>
      <c r="I67" s="25"/>
      <c r="J67" s="25">
        <v>177</v>
      </c>
      <c r="K67" s="25"/>
      <c r="L67" s="25">
        <v>435</v>
      </c>
    </row>
    <row r="68" spans="1:14" ht="24" customHeight="1">
      <c r="A68" s="1" t="s">
        <v>218</v>
      </c>
      <c r="D68" s="24">
        <v>12</v>
      </c>
      <c r="F68" s="25">
        <v>732280</v>
      </c>
      <c r="G68" s="25"/>
      <c r="H68" s="25">
        <v>2087347</v>
      </c>
      <c r="I68" s="25"/>
      <c r="J68" s="25">
        <v>0</v>
      </c>
      <c r="K68" s="25"/>
      <c r="L68" s="25">
        <v>0</v>
      </c>
    </row>
    <row r="69" spans="1:14" ht="24" customHeight="1">
      <c r="A69" s="1" t="s">
        <v>105</v>
      </c>
      <c r="D69" s="108" t="s">
        <v>273</v>
      </c>
      <c r="F69" s="25">
        <v>0</v>
      </c>
      <c r="G69" s="25"/>
      <c r="H69" s="25">
        <v>14402603</v>
      </c>
      <c r="I69" s="25"/>
      <c r="J69" s="25">
        <v>0</v>
      </c>
      <c r="K69" s="25"/>
      <c r="L69" s="25">
        <v>0</v>
      </c>
    </row>
    <row r="70" spans="1:14" ht="24" customHeight="1">
      <c r="A70" s="1" t="s">
        <v>73</v>
      </c>
      <c r="C70" s="59"/>
      <c r="D70" s="24"/>
      <c r="E70" s="59"/>
      <c r="F70" s="25">
        <v>844939</v>
      </c>
      <c r="G70" s="25"/>
      <c r="H70" s="25">
        <v>816455</v>
      </c>
      <c r="I70" s="25"/>
      <c r="J70" s="25">
        <v>63535</v>
      </c>
      <c r="K70" s="25"/>
      <c r="L70" s="25">
        <v>45187</v>
      </c>
    </row>
    <row r="71" spans="1:14" ht="24" customHeight="1">
      <c r="A71" s="1" t="s">
        <v>124</v>
      </c>
      <c r="C71" s="59"/>
      <c r="D71" s="24"/>
      <c r="E71" s="59"/>
      <c r="F71" s="25">
        <v>768100</v>
      </c>
      <c r="G71" s="25"/>
      <c r="H71" s="25">
        <v>785420</v>
      </c>
      <c r="I71" s="25"/>
      <c r="J71" s="25">
        <v>0</v>
      </c>
      <c r="K71" s="25"/>
      <c r="L71" s="25">
        <v>0</v>
      </c>
    </row>
    <row r="72" spans="1:14" ht="24" customHeight="1">
      <c r="A72" s="1" t="s">
        <v>137</v>
      </c>
      <c r="C72" s="59"/>
      <c r="D72" s="24"/>
      <c r="E72" s="59"/>
      <c r="F72" s="25"/>
      <c r="G72" s="25"/>
      <c r="H72" s="25"/>
      <c r="I72" s="25"/>
      <c r="J72" s="25">
        <v>0</v>
      </c>
      <c r="K72" s="25"/>
      <c r="L72" s="25"/>
    </row>
    <row r="73" spans="1:14" ht="24" customHeight="1">
      <c r="A73" s="1" t="s">
        <v>138</v>
      </c>
      <c r="C73" s="59"/>
      <c r="D73" s="24"/>
      <c r="E73" s="59"/>
      <c r="F73" s="25">
        <v>347404</v>
      </c>
      <c r="G73" s="25"/>
      <c r="H73" s="25">
        <v>347404</v>
      </c>
      <c r="I73" s="25"/>
      <c r="J73" s="25">
        <v>0</v>
      </c>
      <c r="K73" s="25"/>
      <c r="L73" s="25">
        <v>0</v>
      </c>
    </row>
    <row r="74" spans="1:14" ht="24" customHeight="1">
      <c r="A74" s="1" t="s">
        <v>224</v>
      </c>
      <c r="C74" s="59"/>
      <c r="D74" s="24"/>
      <c r="E74" s="59"/>
      <c r="F74" s="25">
        <v>564406</v>
      </c>
      <c r="G74" s="25"/>
      <c r="H74" s="25">
        <v>558218</v>
      </c>
      <c r="I74" s="25"/>
      <c r="J74" s="25">
        <v>0</v>
      </c>
      <c r="K74" s="25"/>
      <c r="L74" s="25">
        <v>0</v>
      </c>
    </row>
    <row r="75" spans="1:14" ht="24" customHeight="1">
      <c r="A75" s="1" t="s">
        <v>169</v>
      </c>
      <c r="D75" s="24"/>
      <c r="F75" s="25">
        <v>180131</v>
      </c>
      <c r="G75" s="25"/>
      <c r="H75" s="25">
        <v>191816</v>
      </c>
      <c r="I75" s="25"/>
      <c r="J75" s="25">
        <v>6360</v>
      </c>
      <c r="K75" s="25"/>
      <c r="L75" s="25">
        <v>6087</v>
      </c>
    </row>
    <row r="76" spans="1:14" ht="24" customHeight="1">
      <c r="A76" s="1" t="s">
        <v>18</v>
      </c>
      <c r="C76" s="59"/>
      <c r="D76" s="24"/>
      <c r="E76" s="59"/>
      <c r="F76" s="25">
        <v>20290</v>
      </c>
      <c r="G76" s="25"/>
      <c r="H76" s="25">
        <v>20312</v>
      </c>
      <c r="I76" s="25"/>
      <c r="J76" s="25">
        <v>19406</v>
      </c>
      <c r="K76" s="25"/>
      <c r="L76" s="25">
        <v>19427</v>
      </c>
    </row>
    <row r="77" spans="1:14" ht="24" customHeight="1">
      <c r="A77" s="14" t="s">
        <v>34</v>
      </c>
      <c r="C77" s="59"/>
      <c r="D77" s="24"/>
      <c r="E77" s="59"/>
      <c r="F77" s="79">
        <f>SUM(F63:F76)</f>
        <v>69137881</v>
      </c>
      <c r="G77" s="77"/>
      <c r="H77" s="79">
        <f>SUM(H63:H76)</f>
        <v>65790247</v>
      </c>
      <c r="I77" s="77"/>
      <c r="J77" s="79">
        <f>SUM(J63:J76)</f>
        <v>1601349</v>
      </c>
      <c r="K77" s="77"/>
      <c r="L77" s="79">
        <f>SUM(L63:L76)</f>
        <v>577591</v>
      </c>
    </row>
    <row r="78" spans="1:14" ht="24" customHeight="1">
      <c r="A78" s="14" t="s">
        <v>35</v>
      </c>
      <c r="D78" s="24"/>
      <c r="F78" s="78">
        <f>F77+F61</f>
        <v>86024325</v>
      </c>
      <c r="G78" s="25"/>
      <c r="H78" s="78">
        <f>H77+H61</f>
        <v>84554685</v>
      </c>
      <c r="I78" s="25"/>
      <c r="J78" s="78">
        <f>J77+J61</f>
        <v>5789717</v>
      </c>
      <c r="K78" s="25"/>
      <c r="L78" s="78">
        <f>L77+L61</f>
        <v>7830466</v>
      </c>
    </row>
    <row r="79" spans="1:14" s="1" customFormat="1" ht="24" customHeight="1">
      <c r="D79" s="24"/>
      <c r="N79" s="59"/>
    </row>
    <row r="80" spans="1:14" s="1" customFormat="1" ht="24" customHeight="1">
      <c r="A80" s="1" t="s">
        <v>203</v>
      </c>
      <c r="N80" s="59"/>
    </row>
    <row r="81" spans="1:14" s="1" customFormat="1" ht="24" customHeight="1">
      <c r="A81" s="12" t="s">
        <v>22</v>
      </c>
      <c r="B81" s="61"/>
      <c r="C81" s="61"/>
      <c r="E81" s="61"/>
      <c r="F81" s="61"/>
      <c r="G81" s="61"/>
      <c r="H81" s="61"/>
      <c r="I81" s="61"/>
      <c r="J81" s="61"/>
      <c r="K81" s="61"/>
      <c r="L81" s="61"/>
      <c r="N81" s="59"/>
    </row>
    <row r="82" spans="1:14" s="1" customFormat="1" ht="24" customHeight="1">
      <c r="A82" s="12" t="s">
        <v>96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N82" s="59"/>
    </row>
    <row r="83" spans="1:14" s="1" customFormat="1" ht="24" customHeight="1">
      <c r="A83" s="12" t="s">
        <v>251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N83" s="59"/>
    </row>
    <row r="84" spans="1:14" s="1" customFormat="1" ht="24" customHeight="1">
      <c r="L84" s="62" t="s">
        <v>199</v>
      </c>
      <c r="N84" s="59"/>
    </row>
    <row r="85" spans="1:14" s="1" customFormat="1" ht="24" customHeight="1">
      <c r="F85" s="126" t="s">
        <v>10</v>
      </c>
      <c r="G85" s="126"/>
      <c r="H85" s="126"/>
      <c r="I85" s="14"/>
      <c r="J85" s="126" t="s">
        <v>9</v>
      </c>
      <c r="K85" s="126"/>
      <c r="L85" s="126"/>
      <c r="N85" s="59"/>
    </row>
    <row r="86" spans="1:14" s="1" customFormat="1" ht="24" customHeight="1">
      <c r="D86" s="13"/>
      <c r="F86" s="75" t="s">
        <v>252</v>
      </c>
      <c r="H86" s="75" t="s">
        <v>253</v>
      </c>
      <c r="J86" s="75" t="s">
        <v>252</v>
      </c>
      <c r="L86" s="75" t="s">
        <v>253</v>
      </c>
      <c r="N86" s="59"/>
    </row>
    <row r="87" spans="1:14" s="1" customFormat="1" ht="24" customHeight="1">
      <c r="D87" s="58"/>
      <c r="F87" s="74" t="s">
        <v>195</v>
      </c>
      <c r="H87" s="74" t="s">
        <v>196</v>
      </c>
      <c r="J87" s="74" t="s">
        <v>195</v>
      </c>
      <c r="L87" s="74" t="s">
        <v>196</v>
      </c>
      <c r="N87" s="59"/>
    </row>
    <row r="88" spans="1:14" s="1" customFormat="1" ht="24" customHeight="1">
      <c r="D88" s="58"/>
      <c r="F88" s="74" t="s">
        <v>197</v>
      </c>
      <c r="H88" s="74"/>
      <c r="J88" s="74" t="s">
        <v>197</v>
      </c>
      <c r="L88" s="74"/>
      <c r="N88" s="59"/>
    </row>
    <row r="89" spans="1:14" ht="24" customHeight="1">
      <c r="A89" s="14" t="s">
        <v>36</v>
      </c>
      <c r="F89" s="25"/>
      <c r="G89" s="25"/>
      <c r="H89" s="25"/>
      <c r="I89" s="25"/>
      <c r="J89" s="25"/>
      <c r="K89" s="25"/>
      <c r="L89" s="25"/>
    </row>
    <row r="90" spans="1:14" ht="24" customHeight="1">
      <c r="A90" s="105" t="s">
        <v>19</v>
      </c>
      <c r="D90" s="24"/>
      <c r="F90" s="25"/>
      <c r="G90" s="25"/>
      <c r="H90" s="25"/>
      <c r="I90" s="25"/>
      <c r="J90" s="25"/>
      <c r="K90" s="25"/>
      <c r="L90" s="25"/>
    </row>
    <row r="91" spans="1:14" ht="24" customHeight="1">
      <c r="A91" s="105" t="s">
        <v>60</v>
      </c>
      <c r="F91" s="25"/>
      <c r="G91" s="25"/>
      <c r="H91" s="25"/>
      <c r="I91" s="25"/>
      <c r="J91" s="25"/>
      <c r="K91" s="25"/>
      <c r="L91" s="25"/>
    </row>
    <row r="92" spans="1:14" ht="24" customHeight="1" thickBot="1">
      <c r="A92" s="105" t="s">
        <v>206</v>
      </c>
      <c r="D92" s="24"/>
      <c r="F92" s="76">
        <f>8592816071*0.5/1000</f>
        <v>4296408.0355000002</v>
      </c>
      <c r="G92" s="25"/>
      <c r="H92" s="76">
        <f>8592816071*0.5/1000</f>
        <v>4296408.0355000002</v>
      </c>
      <c r="I92" s="25"/>
      <c r="J92" s="76">
        <f>8592816071*0.5/1000</f>
        <v>4296408.0355000002</v>
      </c>
      <c r="K92" s="25"/>
      <c r="L92" s="76">
        <f>8592816071*0.5/1000</f>
        <v>4296408.0355000002</v>
      </c>
    </row>
    <row r="93" spans="1:14" ht="24" customHeight="1" thickTop="1">
      <c r="A93" s="105" t="s">
        <v>74</v>
      </c>
      <c r="D93" s="58"/>
      <c r="F93" s="25"/>
      <c r="G93" s="25"/>
      <c r="H93" s="25"/>
      <c r="I93" s="25"/>
      <c r="J93" s="25"/>
      <c r="K93" s="25"/>
      <c r="L93" s="25"/>
    </row>
    <row r="94" spans="1:14" ht="24" customHeight="1">
      <c r="A94" s="105" t="s">
        <v>206</v>
      </c>
      <c r="B94" s="62"/>
      <c r="D94" s="24"/>
      <c r="F94" s="25">
        <f>SUM('CE1'!C27)</f>
        <v>4296408</v>
      </c>
      <c r="G94" s="25"/>
      <c r="H94" s="25">
        <f>SUM('CE1'!C21)</f>
        <v>4296408</v>
      </c>
      <c r="I94" s="25"/>
      <c r="J94" s="25">
        <f>SUM('CE2'!E21)</f>
        <v>4296408</v>
      </c>
      <c r="K94" s="25"/>
      <c r="L94" s="25">
        <f>SUM('CE2'!E17)</f>
        <v>4296408</v>
      </c>
    </row>
    <row r="95" spans="1:14" ht="24" customHeight="1">
      <c r="A95" s="105" t="s">
        <v>117</v>
      </c>
      <c r="D95" s="58"/>
      <c r="F95" s="25">
        <f>SUM('CE1'!E27)</f>
        <v>9028738</v>
      </c>
      <c r="G95" s="25"/>
      <c r="H95" s="25">
        <f>SUM('CE1'!E21)</f>
        <v>9028738</v>
      </c>
      <c r="I95" s="25"/>
      <c r="J95" s="25">
        <f>SUM('CE2'!G21)</f>
        <v>9028738</v>
      </c>
      <c r="K95" s="25"/>
      <c r="L95" s="25">
        <f>SUM('CE2'!G17)</f>
        <v>9028738</v>
      </c>
    </row>
    <row r="96" spans="1:14" ht="24" customHeight="1">
      <c r="A96" s="105" t="s">
        <v>0</v>
      </c>
      <c r="D96" s="58"/>
      <c r="F96" s="25"/>
      <c r="G96" s="25"/>
      <c r="H96" s="25"/>
      <c r="I96" s="25"/>
      <c r="J96" s="25"/>
      <c r="K96" s="25"/>
      <c r="L96" s="25"/>
    </row>
    <row r="97" spans="1:14" ht="24" customHeight="1">
      <c r="A97" s="105" t="s">
        <v>20</v>
      </c>
      <c r="D97" s="58"/>
      <c r="F97" s="25"/>
      <c r="G97" s="25"/>
      <c r="H97" s="25"/>
      <c r="I97" s="25"/>
      <c r="J97" s="25"/>
      <c r="K97" s="25"/>
      <c r="L97" s="25"/>
    </row>
    <row r="98" spans="1:14" ht="24" customHeight="1">
      <c r="A98" s="105" t="s">
        <v>58</v>
      </c>
      <c r="B98" s="1" t="s">
        <v>12</v>
      </c>
      <c r="C98" s="58"/>
      <c r="D98" s="58"/>
      <c r="E98" s="58"/>
      <c r="F98" s="25">
        <f>SUM('CE2'!I21)</f>
        <v>485445</v>
      </c>
      <c r="G98" s="25"/>
      <c r="H98" s="25">
        <f>SUM('CE2'!I17)</f>
        <v>485445</v>
      </c>
      <c r="I98" s="25"/>
      <c r="J98" s="25">
        <f>SUM('CE2'!I21)</f>
        <v>485445</v>
      </c>
      <c r="K98" s="25"/>
      <c r="L98" s="25">
        <f>SUM('CE2'!I17)</f>
        <v>485445</v>
      </c>
    </row>
    <row r="99" spans="1:14" ht="24" customHeight="1">
      <c r="A99" s="105" t="s">
        <v>21</v>
      </c>
      <c r="B99" s="1" t="s">
        <v>11</v>
      </c>
      <c r="C99" s="58"/>
      <c r="D99" s="58"/>
      <c r="E99" s="58"/>
      <c r="F99" s="25">
        <f>SUM('CE1'!G27-F98)</f>
        <v>1105205</v>
      </c>
      <c r="G99" s="25"/>
      <c r="H99" s="25">
        <f>SUM('CE1'!G21-H98)</f>
        <v>1105205</v>
      </c>
      <c r="I99" s="25"/>
      <c r="J99" s="25">
        <v>0</v>
      </c>
      <c r="K99" s="25"/>
      <c r="L99" s="25">
        <v>0</v>
      </c>
    </row>
    <row r="100" spans="1:14" ht="24" customHeight="1">
      <c r="A100" s="105" t="s">
        <v>139</v>
      </c>
      <c r="C100" s="59"/>
      <c r="D100" s="24"/>
      <c r="E100" s="59"/>
      <c r="F100" s="77">
        <f>SUM('CE1'!I27)</f>
        <v>-11470598</v>
      </c>
      <c r="G100" s="77"/>
      <c r="H100" s="77">
        <f>SUM('CE1'!I21)</f>
        <v>-14014094</v>
      </c>
      <c r="I100" s="77"/>
      <c r="J100" s="77">
        <f>SUM('CE2'!K21)</f>
        <v>6332839</v>
      </c>
      <c r="K100" s="77"/>
      <c r="L100" s="77">
        <f>SUM('CE2'!K17)</f>
        <v>4982924</v>
      </c>
    </row>
    <row r="101" spans="1:14" ht="24" customHeight="1">
      <c r="A101" s="105" t="s">
        <v>75</v>
      </c>
      <c r="C101" s="59"/>
      <c r="D101" s="24"/>
      <c r="E101" s="59"/>
      <c r="F101" s="78">
        <f>SUM('CE1'!W27)</f>
        <v>1403627</v>
      </c>
      <c r="G101" s="77"/>
      <c r="H101" s="78">
        <f>SUM('CE1'!W21)</f>
        <v>1550493</v>
      </c>
      <c r="I101" s="77"/>
      <c r="J101" s="78">
        <f>SUM('CE2'!Q21)</f>
        <v>225951</v>
      </c>
      <c r="K101" s="77"/>
      <c r="L101" s="78">
        <f>SUM('CE2'!Q17)</f>
        <v>225951</v>
      </c>
    </row>
    <row r="102" spans="1:14" ht="24" customHeight="1">
      <c r="A102" s="105" t="s">
        <v>92</v>
      </c>
      <c r="D102" s="24"/>
      <c r="F102" s="77">
        <f>SUM(F94:F101)</f>
        <v>4848825</v>
      </c>
      <c r="G102" s="77"/>
      <c r="H102" s="77">
        <f>SUM(H94:H101)</f>
        <v>2452195</v>
      </c>
      <c r="I102" s="77"/>
      <c r="J102" s="77">
        <f>SUM(J94:J101)</f>
        <v>20369381</v>
      </c>
      <c r="K102" s="77"/>
      <c r="L102" s="77">
        <f>SUM(L94:L101)</f>
        <v>19019466</v>
      </c>
    </row>
    <row r="103" spans="1:14" ht="24" customHeight="1">
      <c r="A103" s="105" t="s">
        <v>76</v>
      </c>
      <c r="F103" s="78">
        <f>SUM('CE1'!AA27)</f>
        <v>1129119</v>
      </c>
      <c r="G103" s="25"/>
      <c r="H103" s="78">
        <f>SUM('CE1'!AA21)</f>
        <v>1129300</v>
      </c>
      <c r="I103" s="25"/>
      <c r="J103" s="78">
        <v>0</v>
      </c>
      <c r="K103" s="25"/>
      <c r="L103" s="78">
        <v>0</v>
      </c>
    </row>
    <row r="104" spans="1:14" ht="24" customHeight="1">
      <c r="A104" s="14" t="s">
        <v>37</v>
      </c>
      <c r="D104" s="24"/>
      <c r="F104" s="78">
        <f>SUM(F102:F103)</f>
        <v>5977944</v>
      </c>
      <c r="G104" s="25"/>
      <c r="H104" s="78">
        <f>SUM(H102:H103)</f>
        <v>3581495</v>
      </c>
      <c r="I104" s="25"/>
      <c r="J104" s="78">
        <f>SUM(J102:J103)</f>
        <v>20369381</v>
      </c>
      <c r="K104" s="25"/>
      <c r="L104" s="78">
        <f>SUM(L102:L103)</f>
        <v>19019466</v>
      </c>
    </row>
    <row r="105" spans="1:14" ht="24" customHeight="1" thickBot="1">
      <c r="A105" s="14" t="s">
        <v>38</v>
      </c>
      <c r="D105" s="24"/>
      <c r="F105" s="76">
        <f>SUM(F104,F78)</f>
        <v>92002269</v>
      </c>
      <c r="G105" s="25"/>
      <c r="H105" s="76">
        <f>SUM(H104,H78)</f>
        <v>88136180</v>
      </c>
      <c r="I105" s="25"/>
      <c r="J105" s="76">
        <f>SUM(J104,J78)</f>
        <v>26159098</v>
      </c>
      <c r="K105" s="25"/>
      <c r="L105" s="76">
        <f>SUM(L104,L78)</f>
        <v>26849932</v>
      </c>
    </row>
    <row r="106" spans="1:14" ht="24" customHeight="1" thickTop="1">
      <c r="D106" s="24"/>
      <c r="F106" s="25">
        <f>SUM(F33-F105)</f>
        <v>0</v>
      </c>
      <c r="G106" s="25"/>
      <c r="H106" s="25">
        <f>SUM(H33-H105)</f>
        <v>0</v>
      </c>
      <c r="I106" s="25"/>
      <c r="J106" s="25">
        <f>SUM(J33-J105)</f>
        <v>0</v>
      </c>
      <c r="K106" s="25"/>
      <c r="L106" s="25">
        <f>SUM(L33-L105)</f>
        <v>0</v>
      </c>
    </row>
    <row r="107" spans="1:14" s="1" customFormat="1" ht="24" customHeight="1">
      <c r="A107" s="1" t="s">
        <v>203</v>
      </c>
      <c r="N107" s="59"/>
    </row>
    <row r="108" spans="1:14" s="1" customFormat="1" ht="24" customHeight="1">
      <c r="N108" s="59"/>
    </row>
    <row r="109" spans="1:14" s="1" customFormat="1" ht="24" customHeight="1">
      <c r="A109" s="60"/>
      <c r="B109" s="60"/>
      <c r="N109" s="59"/>
    </row>
    <row r="110" spans="1:14" s="1" customFormat="1" ht="24" customHeight="1">
      <c r="A110" s="59"/>
      <c r="B110" s="59"/>
      <c r="N110" s="59"/>
    </row>
    <row r="111" spans="1:14" s="1" customFormat="1" ht="24" customHeight="1">
      <c r="D111" s="1" t="s">
        <v>23</v>
      </c>
      <c r="N111" s="59"/>
    </row>
    <row r="112" spans="1:14" s="1" customFormat="1" ht="24" customHeight="1">
      <c r="A112" s="60"/>
      <c r="B112" s="60"/>
      <c r="N112" s="59"/>
    </row>
    <row r="113" spans="14:14" s="1" customFormat="1" ht="24" customHeight="1">
      <c r="N113" s="59"/>
    </row>
  </sheetData>
  <mergeCells count="6">
    <mergeCell ref="F85:H85"/>
    <mergeCell ref="J85:L85"/>
    <mergeCell ref="F5:H5"/>
    <mergeCell ref="J5:L5"/>
    <mergeCell ref="F40:H40"/>
    <mergeCell ref="J40:L40"/>
  </mergeCells>
  <printOptions horizontalCentered="1"/>
  <pageMargins left="0.71" right="0.39370078740157499" top="0.78740157480314998" bottom="0.31496062992126" header="0.31496062992126" footer="0.31496062992126"/>
  <pageSetup paperSize="9" scale="65" orientation="portrait" r:id="rId1"/>
  <rowBreaks count="2" manualBreakCount="2">
    <brk id="35" max="11" man="1"/>
    <brk id="8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showGridLines="0" view="pageBreakPreview" zoomScale="91" zoomScaleNormal="70" zoomScaleSheetLayoutView="91" workbookViewId="0">
      <selection activeCell="A2" sqref="A2"/>
    </sheetView>
  </sheetViews>
  <sheetFormatPr defaultColWidth="12" defaultRowHeight="24" customHeight="1"/>
  <cols>
    <col min="1" max="1" width="49.90625" style="1" customWidth="1"/>
    <col min="2" max="2" width="1.6328125" style="1" customWidth="1"/>
    <col min="3" max="3" width="7.6328125" style="1" customWidth="1"/>
    <col min="4" max="4" width="1.6328125" style="1" customWidth="1"/>
    <col min="5" max="5" width="16.81640625" style="2" customWidth="1"/>
    <col min="6" max="6" width="1.453125" style="2" customWidth="1"/>
    <col min="7" max="7" width="16.81640625" style="2" customWidth="1"/>
    <col min="8" max="8" width="1.453125" style="2" customWidth="1"/>
    <col min="9" max="9" width="16.81640625" style="2" customWidth="1"/>
    <col min="10" max="10" width="1.453125" style="2" customWidth="1"/>
    <col min="11" max="11" width="16.81640625" style="2" customWidth="1"/>
    <col min="12" max="12" width="8.08984375" style="23" customWidth="1"/>
    <col min="13" max="190" width="12" style="23"/>
    <col min="191" max="191" width="58.36328125" style="23" customWidth="1"/>
    <col min="192" max="192" width="5" style="23" customWidth="1"/>
    <col min="193" max="193" width="1" style="23" customWidth="1"/>
    <col min="194" max="194" width="16.453125" style="23" customWidth="1"/>
    <col min="195" max="195" width="0.6328125" style="23" customWidth="1"/>
    <col min="196" max="196" width="16.453125" style="23" customWidth="1"/>
    <col min="197" max="197" width="0.6328125" style="23" customWidth="1"/>
    <col min="198" max="198" width="16.453125" style="23" customWidth="1"/>
    <col min="199" max="199" width="0.6328125" style="23" customWidth="1"/>
    <col min="200" max="200" width="16.453125" style="23" customWidth="1"/>
    <col min="201" max="201" width="0.36328125" style="23" customWidth="1"/>
    <col min="202" max="446" width="12" style="23"/>
    <col min="447" max="447" width="58.36328125" style="23" customWidth="1"/>
    <col min="448" max="448" width="5" style="23" customWidth="1"/>
    <col min="449" max="449" width="1" style="23" customWidth="1"/>
    <col min="450" max="450" width="16.453125" style="23" customWidth="1"/>
    <col min="451" max="451" width="0.6328125" style="23" customWidth="1"/>
    <col min="452" max="452" width="16.453125" style="23" customWidth="1"/>
    <col min="453" max="453" width="0.6328125" style="23" customWidth="1"/>
    <col min="454" max="454" width="16.453125" style="23" customWidth="1"/>
    <col min="455" max="455" width="0.6328125" style="23" customWidth="1"/>
    <col min="456" max="456" width="16.453125" style="23" customWidth="1"/>
    <col min="457" max="457" width="0.36328125" style="23" customWidth="1"/>
    <col min="458" max="702" width="12" style="23"/>
    <col min="703" max="703" width="58.36328125" style="23" customWidth="1"/>
    <col min="704" max="704" width="5" style="23" customWidth="1"/>
    <col min="705" max="705" width="1" style="23" customWidth="1"/>
    <col min="706" max="706" width="16.453125" style="23" customWidth="1"/>
    <col min="707" max="707" width="0.6328125" style="23" customWidth="1"/>
    <col min="708" max="708" width="16.453125" style="23" customWidth="1"/>
    <col min="709" max="709" width="0.6328125" style="23" customWidth="1"/>
    <col min="710" max="710" width="16.453125" style="23" customWidth="1"/>
    <col min="711" max="711" width="0.6328125" style="23" customWidth="1"/>
    <col min="712" max="712" width="16.453125" style="23" customWidth="1"/>
    <col min="713" max="713" width="0.36328125" style="23" customWidth="1"/>
    <col min="714" max="958" width="12" style="23"/>
    <col min="959" max="959" width="58.36328125" style="23" customWidth="1"/>
    <col min="960" max="960" width="5" style="23" customWidth="1"/>
    <col min="961" max="961" width="1" style="23" customWidth="1"/>
    <col min="962" max="962" width="16.453125" style="23" customWidth="1"/>
    <col min="963" max="963" width="0.6328125" style="23" customWidth="1"/>
    <col min="964" max="964" width="16.453125" style="23" customWidth="1"/>
    <col min="965" max="965" width="0.6328125" style="23" customWidth="1"/>
    <col min="966" max="966" width="16.453125" style="23" customWidth="1"/>
    <col min="967" max="967" width="0.6328125" style="23" customWidth="1"/>
    <col min="968" max="968" width="16.453125" style="23" customWidth="1"/>
    <col min="969" max="969" width="0.36328125" style="23" customWidth="1"/>
    <col min="970" max="1214" width="12" style="23"/>
    <col min="1215" max="1215" width="58.36328125" style="23" customWidth="1"/>
    <col min="1216" max="1216" width="5" style="23" customWidth="1"/>
    <col min="1217" max="1217" width="1" style="23" customWidth="1"/>
    <col min="1218" max="1218" width="16.453125" style="23" customWidth="1"/>
    <col min="1219" max="1219" width="0.6328125" style="23" customWidth="1"/>
    <col min="1220" max="1220" width="16.453125" style="23" customWidth="1"/>
    <col min="1221" max="1221" width="0.6328125" style="23" customWidth="1"/>
    <col min="1222" max="1222" width="16.453125" style="23" customWidth="1"/>
    <col min="1223" max="1223" width="0.6328125" style="23" customWidth="1"/>
    <col min="1224" max="1224" width="16.453125" style="23" customWidth="1"/>
    <col min="1225" max="1225" width="0.36328125" style="23" customWidth="1"/>
    <col min="1226" max="1470" width="12" style="23"/>
    <col min="1471" max="1471" width="58.36328125" style="23" customWidth="1"/>
    <col min="1472" max="1472" width="5" style="23" customWidth="1"/>
    <col min="1473" max="1473" width="1" style="23" customWidth="1"/>
    <col min="1474" max="1474" width="16.453125" style="23" customWidth="1"/>
    <col min="1475" max="1475" width="0.6328125" style="23" customWidth="1"/>
    <col min="1476" max="1476" width="16.453125" style="23" customWidth="1"/>
    <col min="1477" max="1477" width="0.6328125" style="23" customWidth="1"/>
    <col min="1478" max="1478" width="16.453125" style="23" customWidth="1"/>
    <col min="1479" max="1479" width="0.6328125" style="23" customWidth="1"/>
    <col min="1480" max="1480" width="16.453125" style="23" customWidth="1"/>
    <col min="1481" max="1481" width="0.36328125" style="23" customWidth="1"/>
    <col min="1482" max="1726" width="12" style="23"/>
    <col min="1727" max="1727" width="58.36328125" style="23" customWidth="1"/>
    <col min="1728" max="1728" width="5" style="23" customWidth="1"/>
    <col min="1729" max="1729" width="1" style="23" customWidth="1"/>
    <col min="1730" max="1730" width="16.453125" style="23" customWidth="1"/>
    <col min="1731" max="1731" width="0.6328125" style="23" customWidth="1"/>
    <col min="1732" max="1732" width="16.453125" style="23" customWidth="1"/>
    <col min="1733" max="1733" width="0.6328125" style="23" customWidth="1"/>
    <col min="1734" max="1734" width="16.453125" style="23" customWidth="1"/>
    <col min="1735" max="1735" width="0.6328125" style="23" customWidth="1"/>
    <col min="1736" max="1736" width="16.453125" style="23" customWidth="1"/>
    <col min="1737" max="1737" width="0.36328125" style="23" customWidth="1"/>
    <col min="1738" max="1982" width="12" style="23"/>
    <col min="1983" max="1983" width="58.36328125" style="23" customWidth="1"/>
    <col min="1984" max="1984" width="5" style="23" customWidth="1"/>
    <col min="1985" max="1985" width="1" style="23" customWidth="1"/>
    <col min="1986" max="1986" width="16.453125" style="23" customWidth="1"/>
    <col min="1987" max="1987" width="0.6328125" style="23" customWidth="1"/>
    <col min="1988" max="1988" width="16.453125" style="23" customWidth="1"/>
    <col min="1989" max="1989" width="0.6328125" style="23" customWidth="1"/>
    <col min="1990" max="1990" width="16.453125" style="23" customWidth="1"/>
    <col min="1991" max="1991" width="0.6328125" style="23" customWidth="1"/>
    <col min="1992" max="1992" width="16.453125" style="23" customWidth="1"/>
    <col min="1993" max="1993" width="0.36328125" style="23" customWidth="1"/>
    <col min="1994" max="2238" width="12" style="23"/>
    <col min="2239" max="2239" width="58.36328125" style="23" customWidth="1"/>
    <col min="2240" max="2240" width="5" style="23" customWidth="1"/>
    <col min="2241" max="2241" width="1" style="23" customWidth="1"/>
    <col min="2242" max="2242" width="16.453125" style="23" customWidth="1"/>
    <col min="2243" max="2243" width="0.6328125" style="23" customWidth="1"/>
    <col min="2244" max="2244" width="16.453125" style="23" customWidth="1"/>
    <col min="2245" max="2245" width="0.6328125" style="23" customWidth="1"/>
    <col min="2246" max="2246" width="16.453125" style="23" customWidth="1"/>
    <col min="2247" max="2247" width="0.6328125" style="23" customWidth="1"/>
    <col min="2248" max="2248" width="16.453125" style="23" customWidth="1"/>
    <col min="2249" max="2249" width="0.36328125" style="23" customWidth="1"/>
    <col min="2250" max="2494" width="12" style="23"/>
    <col min="2495" max="2495" width="58.36328125" style="23" customWidth="1"/>
    <col min="2496" max="2496" width="5" style="23" customWidth="1"/>
    <col min="2497" max="2497" width="1" style="23" customWidth="1"/>
    <col min="2498" max="2498" width="16.453125" style="23" customWidth="1"/>
    <col min="2499" max="2499" width="0.6328125" style="23" customWidth="1"/>
    <col min="2500" max="2500" width="16.453125" style="23" customWidth="1"/>
    <col min="2501" max="2501" width="0.6328125" style="23" customWidth="1"/>
    <col min="2502" max="2502" width="16.453125" style="23" customWidth="1"/>
    <col min="2503" max="2503" width="0.6328125" style="23" customWidth="1"/>
    <col min="2504" max="2504" width="16.453125" style="23" customWidth="1"/>
    <col min="2505" max="2505" width="0.36328125" style="23" customWidth="1"/>
    <col min="2506" max="2750" width="12" style="23"/>
    <col min="2751" max="2751" width="58.36328125" style="23" customWidth="1"/>
    <col min="2752" max="2752" width="5" style="23" customWidth="1"/>
    <col min="2753" max="2753" width="1" style="23" customWidth="1"/>
    <col min="2754" max="2754" width="16.453125" style="23" customWidth="1"/>
    <col min="2755" max="2755" width="0.6328125" style="23" customWidth="1"/>
    <col min="2756" max="2756" width="16.453125" style="23" customWidth="1"/>
    <col min="2757" max="2757" width="0.6328125" style="23" customWidth="1"/>
    <col min="2758" max="2758" width="16.453125" style="23" customWidth="1"/>
    <col min="2759" max="2759" width="0.6328125" style="23" customWidth="1"/>
    <col min="2760" max="2760" width="16.453125" style="23" customWidth="1"/>
    <col min="2761" max="2761" width="0.36328125" style="23" customWidth="1"/>
    <col min="2762" max="3006" width="12" style="23"/>
    <col min="3007" max="3007" width="58.36328125" style="23" customWidth="1"/>
    <col min="3008" max="3008" width="5" style="23" customWidth="1"/>
    <col min="3009" max="3009" width="1" style="23" customWidth="1"/>
    <col min="3010" max="3010" width="16.453125" style="23" customWidth="1"/>
    <col min="3011" max="3011" width="0.6328125" style="23" customWidth="1"/>
    <col min="3012" max="3012" width="16.453125" style="23" customWidth="1"/>
    <col min="3013" max="3013" width="0.6328125" style="23" customWidth="1"/>
    <col min="3014" max="3014" width="16.453125" style="23" customWidth="1"/>
    <col min="3015" max="3015" width="0.6328125" style="23" customWidth="1"/>
    <col min="3016" max="3016" width="16.453125" style="23" customWidth="1"/>
    <col min="3017" max="3017" width="0.36328125" style="23" customWidth="1"/>
    <col min="3018" max="3262" width="12" style="23"/>
    <col min="3263" max="3263" width="58.36328125" style="23" customWidth="1"/>
    <col min="3264" max="3264" width="5" style="23" customWidth="1"/>
    <col min="3265" max="3265" width="1" style="23" customWidth="1"/>
    <col min="3266" max="3266" width="16.453125" style="23" customWidth="1"/>
    <col min="3267" max="3267" width="0.6328125" style="23" customWidth="1"/>
    <col min="3268" max="3268" width="16.453125" style="23" customWidth="1"/>
    <col min="3269" max="3269" width="0.6328125" style="23" customWidth="1"/>
    <col min="3270" max="3270" width="16.453125" style="23" customWidth="1"/>
    <col min="3271" max="3271" width="0.6328125" style="23" customWidth="1"/>
    <col min="3272" max="3272" width="16.453125" style="23" customWidth="1"/>
    <col min="3273" max="3273" width="0.36328125" style="23" customWidth="1"/>
    <col min="3274" max="3518" width="12" style="23"/>
    <col min="3519" max="3519" width="58.36328125" style="23" customWidth="1"/>
    <col min="3520" max="3520" width="5" style="23" customWidth="1"/>
    <col min="3521" max="3521" width="1" style="23" customWidth="1"/>
    <col min="3522" max="3522" width="16.453125" style="23" customWidth="1"/>
    <col min="3523" max="3523" width="0.6328125" style="23" customWidth="1"/>
    <col min="3524" max="3524" width="16.453125" style="23" customWidth="1"/>
    <col min="3525" max="3525" width="0.6328125" style="23" customWidth="1"/>
    <col min="3526" max="3526" width="16.453125" style="23" customWidth="1"/>
    <col min="3527" max="3527" width="0.6328125" style="23" customWidth="1"/>
    <col min="3528" max="3528" width="16.453125" style="23" customWidth="1"/>
    <col min="3529" max="3529" width="0.36328125" style="23" customWidth="1"/>
    <col min="3530" max="3774" width="12" style="23"/>
    <col min="3775" max="3775" width="58.36328125" style="23" customWidth="1"/>
    <col min="3776" max="3776" width="5" style="23" customWidth="1"/>
    <col min="3777" max="3777" width="1" style="23" customWidth="1"/>
    <col min="3778" max="3778" width="16.453125" style="23" customWidth="1"/>
    <col min="3779" max="3779" width="0.6328125" style="23" customWidth="1"/>
    <col min="3780" max="3780" width="16.453125" style="23" customWidth="1"/>
    <col min="3781" max="3781" width="0.6328125" style="23" customWidth="1"/>
    <col min="3782" max="3782" width="16.453125" style="23" customWidth="1"/>
    <col min="3783" max="3783" width="0.6328125" style="23" customWidth="1"/>
    <col min="3784" max="3784" width="16.453125" style="23" customWidth="1"/>
    <col min="3785" max="3785" width="0.36328125" style="23" customWidth="1"/>
    <col min="3786" max="4030" width="12" style="23"/>
    <col min="4031" max="4031" width="58.36328125" style="23" customWidth="1"/>
    <col min="4032" max="4032" width="5" style="23" customWidth="1"/>
    <col min="4033" max="4033" width="1" style="23" customWidth="1"/>
    <col min="4034" max="4034" width="16.453125" style="23" customWidth="1"/>
    <col min="4035" max="4035" width="0.6328125" style="23" customWidth="1"/>
    <col min="4036" max="4036" width="16.453125" style="23" customWidth="1"/>
    <col min="4037" max="4037" width="0.6328125" style="23" customWidth="1"/>
    <col min="4038" max="4038" width="16.453125" style="23" customWidth="1"/>
    <col min="4039" max="4039" width="0.6328125" style="23" customWidth="1"/>
    <col min="4040" max="4040" width="16.453125" style="23" customWidth="1"/>
    <col min="4041" max="4041" width="0.36328125" style="23" customWidth="1"/>
    <col min="4042" max="4286" width="12" style="23"/>
    <col min="4287" max="4287" width="58.36328125" style="23" customWidth="1"/>
    <col min="4288" max="4288" width="5" style="23" customWidth="1"/>
    <col min="4289" max="4289" width="1" style="23" customWidth="1"/>
    <col min="4290" max="4290" width="16.453125" style="23" customWidth="1"/>
    <col min="4291" max="4291" width="0.6328125" style="23" customWidth="1"/>
    <col min="4292" max="4292" width="16.453125" style="23" customWidth="1"/>
    <col min="4293" max="4293" width="0.6328125" style="23" customWidth="1"/>
    <col min="4294" max="4294" width="16.453125" style="23" customWidth="1"/>
    <col min="4295" max="4295" width="0.6328125" style="23" customWidth="1"/>
    <col min="4296" max="4296" width="16.453125" style="23" customWidth="1"/>
    <col min="4297" max="4297" width="0.36328125" style="23" customWidth="1"/>
    <col min="4298" max="4542" width="12" style="23"/>
    <col min="4543" max="4543" width="58.36328125" style="23" customWidth="1"/>
    <col min="4544" max="4544" width="5" style="23" customWidth="1"/>
    <col min="4545" max="4545" width="1" style="23" customWidth="1"/>
    <col min="4546" max="4546" width="16.453125" style="23" customWidth="1"/>
    <col min="4547" max="4547" width="0.6328125" style="23" customWidth="1"/>
    <col min="4548" max="4548" width="16.453125" style="23" customWidth="1"/>
    <col min="4549" max="4549" width="0.6328125" style="23" customWidth="1"/>
    <col min="4550" max="4550" width="16.453125" style="23" customWidth="1"/>
    <col min="4551" max="4551" width="0.6328125" style="23" customWidth="1"/>
    <col min="4552" max="4552" width="16.453125" style="23" customWidth="1"/>
    <col min="4553" max="4553" width="0.36328125" style="23" customWidth="1"/>
    <col min="4554" max="4798" width="12" style="23"/>
    <col min="4799" max="4799" width="58.36328125" style="23" customWidth="1"/>
    <col min="4800" max="4800" width="5" style="23" customWidth="1"/>
    <col min="4801" max="4801" width="1" style="23" customWidth="1"/>
    <col min="4802" max="4802" width="16.453125" style="23" customWidth="1"/>
    <col min="4803" max="4803" width="0.6328125" style="23" customWidth="1"/>
    <col min="4804" max="4804" width="16.453125" style="23" customWidth="1"/>
    <col min="4805" max="4805" width="0.6328125" style="23" customWidth="1"/>
    <col min="4806" max="4806" width="16.453125" style="23" customWidth="1"/>
    <col min="4807" max="4807" width="0.6328125" style="23" customWidth="1"/>
    <col min="4808" max="4808" width="16.453125" style="23" customWidth="1"/>
    <col min="4809" max="4809" width="0.36328125" style="23" customWidth="1"/>
    <col min="4810" max="5054" width="12" style="23"/>
    <col min="5055" max="5055" width="58.36328125" style="23" customWidth="1"/>
    <col min="5056" max="5056" width="5" style="23" customWidth="1"/>
    <col min="5057" max="5057" width="1" style="23" customWidth="1"/>
    <col min="5058" max="5058" width="16.453125" style="23" customWidth="1"/>
    <col min="5059" max="5059" width="0.6328125" style="23" customWidth="1"/>
    <col min="5060" max="5060" width="16.453125" style="23" customWidth="1"/>
    <col min="5061" max="5061" width="0.6328125" style="23" customWidth="1"/>
    <col min="5062" max="5062" width="16.453125" style="23" customWidth="1"/>
    <col min="5063" max="5063" width="0.6328125" style="23" customWidth="1"/>
    <col min="5064" max="5064" width="16.453125" style="23" customWidth="1"/>
    <col min="5065" max="5065" width="0.36328125" style="23" customWidth="1"/>
    <col min="5066" max="5310" width="12" style="23"/>
    <col min="5311" max="5311" width="58.36328125" style="23" customWidth="1"/>
    <col min="5312" max="5312" width="5" style="23" customWidth="1"/>
    <col min="5313" max="5313" width="1" style="23" customWidth="1"/>
    <col min="5314" max="5314" width="16.453125" style="23" customWidth="1"/>
    <col min="5315" max="5315" width="0.6328125" style="23" customWidth="1"/>
    <col min="5316" max="5316" width="16.453125" style="23" customWidth="1"/>
    <col min="5317" max="5317" width="0.6328125" style="23" customWidth="1"/>
    <col min="5318" max="5318" width="16.453125" style="23" customWidth="1"/>
    <col min="5319" max="5319" width="0.6328125" style="23" customWidth="1"/>
    <col min="5320" max="5320" width="16.453125" style="23" customWidth="1"/>
    <col min="5321" max="5321" width="0.36328125" style="23" customWidth="1"/>
    <col min="5322" max="5566" width="12" style="23"/>
    <col min="5567" max="5567" width="58.36328125" style="23" customWidth="1"/>
    <col min="5568" max="5568" width="5" style="23" customWidth="1"/>
    <col min="5569" max="5569" width="1" style="23" customWidth="1"/>
    <col min="5570" max="5570" width="16.453125" style="23" customWidth="1"/>
    <col min="5571" max="5571" width="0.6328125" style="23" customWidth="1"/>
    <col min="5572" max="5572" width="16.453125" style="23" customWidth="1"/>
    <col min="5573" max="5573" width="0.6328125" style="23" customWidth="1"/>
    <col min="5574" max="5574" width="16.453125" style="23" customWidth="1"/>
    <col min="5575" max="5575" width="0.6328125" style="23" customWidth="1"/>
    <col min="5576" max="5576" width="16.453125" style="23" customWidth="1"/>
    <col min="5577" max="5577" width="0.36328125" style="23" customWidth="1"/>
    <col min="5578" max="5822" width="12" style="23"/>
    <col min="5823" max="5823" width="58.36328125" style="23" customWidth="1"/>
    <col min="5824" max="5824" width="5" style="23" customWidth="1"/>
    <col min="5825" max="5825" width="1" style="23" customWidth="1"/>
    <col min="5826" max="5826" width="16.453125" style="23" customWidth="1"/>
    <col min="5827" max="5827" width="0.6328125" style="23" customWidth="1"/>
    <col min="5828" max="5828" width="16.453125" style="23" customWidth="1"/>
    <col min="5829" max="5829" width="0.6328125" style="23" customWidth="1"/>
    <col min="5830" max="5830" width="16.453125" style="23" customWidth="1"/>
    <col min="5831" max="5831" width="0.6328125" style="23" customWidth="1"/>
    <col min="5832" max="5832" width="16.453125" style="23" customWidth="1"/>
    <col min="5833" max="5833" width="0.36328125" style="23" customWidth="1"/>
    <col min="5834" max="6078" width="12" style="23"/>
    <col min="6079" max="6079" width="58.36328125" style="23" customWidth="1"/>
    <col min="6080" max="6080" width="5" style="23" customWidth="1"/>
    <col min="6081" max="6081" width="1" style="23" customWidth="1"/>
    <col min="6082" max="6082" width="16.453125" style="23" customWidth="1"/>
    <col min="6083" max="6083" width="0.6328125" style="23" customWidth="1"/>
    <col min="6084" max="6084" width="16.453125" style="23" customWidth="1"/>
    <col min="6085" max="6085" width="0.6328125" style="23" customWidth="1"/>
    <col min="6086" max="6086" width="16.453125" style="23" customWidth="1"/>
    <col min="6087" max="6087" width="0.6328125" style="23" customWidth="1"/>
    <col min="6088" max="6088" width="16.453125" style="23" customWidth="1"/>
    <col min="6089" max="6089" width="0.36328125" style="23" customWidth="1"/>
    <col min="6090" max="6334" width="12" style="23"/>
    <col min="6335" max="6335" width="58.36328125" style="23" customWidth="1"/>
    <col min="6336" max="6336" width="5" style="23" customWidth="1"/>
    <col min="6337" max="6337" width="1" style="23" customWidth="1"/>
    <col min="6338" max="6338" width="16.453125" style="23" customWidth="1"/>
    <col min="6339" max="6339" width="0.6328125" style="23" customWidth="1"/>
    <col min="6340" max="6340" width="16.453125" style="23" customWidth="1"/>
    <col min="6341" max="6341" width="0.6328125" style="23" customWidth="1"/>
    <col min="6342" max="6342" width="16.453125" style="23" customWidth="1"/>
    <col min="6343" max="6343" width="0.6328125" style="23" customWidth="1"/>
    <col min="6344" max="6344" width="16.453125" style="23" customWidth="1"/>
    <col min="6345" max="6345" width="0.36328125" style="23" customWidth="1"/>
    <col min="6346" max="6590" width="12" style="23"/>
    <col min="6591" max="6591" width="58.36328125" style="23" customWidth="1"/>
    <col min="6592" max="6592" width="5" style="23" customWidth="1"/>
    <col min="6593" max="6593" width="1" style="23" customWidth="1"/>
    <col min="6594" max="6594" width="16.453125" style="23" customWidth="1"/>
    <col min="6595" max="6595" width="0.6328125" style="23" customWidth="1"/>
    <col min="6596" max="6596" width="16.453125" style="23" customWidth="1"/>
    <col min="6597" max="6597" width="0.6328125" style="23" customWidth="1"/>
    <col min="6598" max="6598" width="16.453125" style="23" customWidth="1"/>
    <col min="6599" max="6599" width="0.6328125" style="23" customWidth="1"/>
    <col min="6600" max="6600" width="16.453125" style="23" customWidth="1"/>
    <col min="6601" max="6601" width="0.36328125" style="23" customWidth="1"/>
    <col min="6602" max="6846" width="12" style="23"/>
    <col min="6847" max="6847" width="58.36328125" style="23" customWidth="1"/>
    <col min="6848" max="6848" width="5" style="23" customWidth="1"/>
    <col min="6849" max="6849" width="1" style="23" customWidth="1"/>
    <col min="6850" max="6850" width="16.453125" style="23" customWidth="1"/>
    <col min="6851" max="6851" width="0.6328125" style="23" customWidth="1"/>
    <col min="6852" max="6852" width="16.453125" style="23" customWidth="1"/>
    <col min="6853" max="6853" width="0.6328125" style="23" customWidth="1"/>
    <col min="6854" max="6854" width="16.453125" style="23" customWidth="1"/>
    <col min="6855" max="6855" width="0.6328125" style="23" customWidth="1"/>
    <col min="6856" max="6856" width="16.453125" style="23" customWidth="1"/>
    <col min="6857" max="6857" width="0.36328125" style="23" customWidth="1"/>
    <col min="6858" max="7102" width="12" style="23"/>
    <col min="7103" max="7103" width="58.36328125" style="23" customWidth="1"/>
    <col min="7104" max="7104" width="5" style="23" customWidth="1"/>
    <col min="7105" max="7105" width="1" style="23" customWidth="1"/>
    <col min="7106" max="7106" width="16.453125" style="23" customWidth="1"/>
    <col min="7107" max="7107" width="0.6328125" style="23" customWidth="1"/>
    <col min="7108" max="7108" width="16.453125" style="23" customWidth="1"/>
    <col min="7109" max="7109" width="0.6328125" style="23" customWidth="1"/>
    <col min="7110" max="7110" width="16.453125" style="23" customWidth="1"/>
    <col min="7111" max="7111" width="0.6328125" style="23" customWidth="1"/>
    <col min="7112" max="7112" width="16.453125" style="23" customWidth="1"/>
    <col min="7113" max="7113" width="0.36328125" style="23" customWidth="1"/>
    <col min="7114" max="7358" width="12" style="23"/>
    <col min="7359" max="7359" width="58.36328125" style="23" customWidth="1"/>
    <col min="7360" max="7360" width="5" style="23" customWidth="1"/>
    <col min="7361" max="7361" width="1" style="23" customWidth="1"/>
    <col min="7362" max="7362" width="16.453125" style="23" customWidth="1"/>
    <col min="7363" max="7363" width="0.6328125" style="23" customWidth="1"/>
    <col min="7364" max="7364" width="16.453125" style="23" customWidth="1"/>
    <col min="7365" max="7365" width="0.6328125" style="23" customWidth="1"/>
    <col min="7366" max="7366" width="16.453125" style="23" customWidth="1"/>
    <col min="7367" max="7367" width="0.6328125" style="23" customWidth="1"/>
    <col min="7368" max="7368" width="16.453125" style="23" customWidth="1"/>
    <col min="7369" max="7369" width="0.36328125" style="23" customWidth="1"/>
    <col min="7370" max="7614" width="12" style="23"/>
    <col min="7615" max="7615" width="58.36328125" style="23" customWidth="1"/>
    <col min="7616" max="7616" width="5" style="23" customWidth="1"/>
    <col min="7617" max="7617" width="1" style="23" customWidth="1"/>
    <col min="7618" max="7618" width="16.453125" style="23" customWidth="1"/>
    <col min="7619" max="7619" width="0.6328125" style="23" customWidth="1"/>
    <col min="7620" max="7620" width="16.453125" style="23" customWidth="1"/>
    <col min="7621" max="7621" width="0.6328125" style="23" customWidth="1"/>
    <col min="7622" max="7622" width="16.453125" style="23" customWidth="1"/>
    <col min="7623" max="7623" width="0.6328125" style="23" customWidth="1"/>
    <col min="7624" max="7624" width="16.453125" style="23" customWidth="1"/>
    <col min="7625" max="7625" width="0.36328125" style="23" customWidth="1"/>
    <col min="7626" max="7870" width="12" style="23"/>
    <col min="7871" max="7871" width="58.36328125" style="23" customWidth="1"/>
    <col min="7872" max="7872" width="5" style="23" customWidth="1"/>
    <col min="7873" max="7873" width="1" style="23" customWidth="1"/>
    <col min="7874" max="7874" width="16.453125" style="23" customWidth="1"/>
    <col min="7875" max="7875" width="0.6328125" style="23" customWidth="1"/>
    <col min="7876" max="7876" width="16.453125" style="23" customWidth="1"/>
    <col min="7877" max="7877" width="0.6328125" style="23" customWidth="1"/>
    <col min="7878" max="7878" width="16.453125" style="23" customWidth="1"/>
    <col min="7879" max="7879" width="0.6328125" style="23" customWidth="1"/>
    <col min="7880" max="7880" width="16.453125" style="23" customWidth="1"/>
    <col min="7881" max="7881" width="0.36328125" style="23" customWidth="1"/>
    <col min="7882" max="8126" width="12" style="23"/>
    <col min="8127" max="8127" width="58.36328125" style="23" customWidth="1"/>
    <col min="8128" max="8128" width="5" style="23" customWidth="1"/>
    <col min="8129" max="8129" width="1" style="23" customWidth="1"/>
    <col min="8130" max="8130" width="16.453125" style="23" customWidth="1"/>
    <col min="8131" max="8131" width="0.6328125" style="23" customWidth="1"/>
    <col min="8132" max="8132" width="16.453125" style="23" customWidth="1"/>
    <col min="8133" max="8133" width="0.6328125" style="23" customWidth="1"/>
    <col min="8134" max="8134" width="16.453125" style="23" customWidth="1"/>
    <col min="8135" max="8135" width="0.6328125" style="23" customWidth="1"/>
    <col min="8136" max="8136" width="16.453125" style="23" customWidth="1"/>
    <col min="8137" max="8137" width="0.36328125" style="23" customWidth="1"/>
    <col min="8138" max="8382" width="12" style="23"/>
    <col min="8383" max="8383" width="58.36328125" style="23" customWidth="1"/>
    <col min="8384" max="8384" width="5" style="23" customWidth="1"/>
    <col min="8385" max="8385" width="1" style="23" customWidth="1"/>
    <col min="8386" max="8386" width="16.453125" style="23" customWidth="1"/>
    <col min="8387" max="8387" width="0.6328125" style="23" customWidth="1"/>
    <col min="8388" max="8388" width="16.453125" style="23" customWidth="1"/>
    <col min="8389" max="8389" width="0.6328125" style="23" customWidth="1"/>
    <col min="8390" max="8390" width="16.453125" style="23" customWidth="1"/>
    <col min="8391" max="8391" width="0.6328125" style="23" customWidth="1"/>
    <col min="8392" max="8392" width="16.453125" style="23" customWidth="1"/>
    <col min="8393" max="8393" width="0.36328125" style="23" customWidth="1"/>
    <col min="8394" max="8638" width="12" style="23"/>
    <col min="8639" max="8639" width="58.36328125" style="23" customWidth="1"/>
    <col min="8640" max="8640" width="5" style="23" customWidth="1"/>
    <col min="8641" max="8641" width="1" style="23" customWidth="1"/>
    <col min="8642" max="8642" width="16.453125" style="23" customWidth="1"/>
    <col min="8643" max="8643" width="0.6328125" style="23" customWidth="1"/>
    <col min="8644" max="8644" width="16.453125" style="23" customWidth="1"/>
    <col min="8645" max="8645" width="0.6328125" style="23" customWidth="1"/>
    <col min="8646" max="8646" width="16.453125" style="23" customWidth="1"/>
    <col min="8647" max="8647" width="0.6328125" style="23" customWidth="1"/>
    <col min="8648" max="8648" width="16.453125" style="23" customWidth="1"/>
    <col min="8649" max="8649" width="0.36328125" style="23" customWidth="1"/>
    <col min="8650" max="8894" width="12" style="23"/>
    <col min="8895" max="8895" width="58.36328125" style="23" customWidth="1"/>
    <col min="8896" max="8896" width="5" style="23" customWidth="1"/>
    <col min="8897" max="8897" width="1" style="23" customWidth="1"/>
    <col min="8898" max="8898" width="16.453125" style="23" customWidth="1"/>
    <col min="8899" max="8899" width="0.6328125" style="23" customWidth="1"/>
    <col min="8900" max="8900" width="16.453125" style="23" customWidth="1"/>
    <col min="8901" max="8901" width="0.6328125" style="23" customWidth="1"/>
    <col min="8902" max="8902" width="16.453125" style="23" customWidth="1"/>
    <col min="8903" max="8903" width="0.6328125" style="23" customWidth="1"/>
    <col min="8904" max="8904" width="16.453125" style="23" customWidth="1"/>
    <col min="8905" max="8905" width="0.36328125" style="23" customWidth="1"/>
    <col min="8906" max="9150" width="12" style="23"/>
    <col min="9151" max="9151" width="58.36328125" style="23" customWidth="1"/>
    <col min="9152" max="9152" width="5" style="23" customWidth="1"/>
    <col min="9153" max="9153" width="1" style="23" customWidth="1"/>
    <col min="9154" max="9154" width="16.453125" style="23" customWidth="1"/>
    <col min="9155" max="9155" width="0.6328125" style="23" customWidth="1"/>
    <col min="9156" max="9156" width="16.453125" style="23" customWidth="1"/>
    <col min="9157" max="9157" width="0.6328125" style="23" customWidth="1"/>
    <col min="9158" max="9158" width="16.453125" style="23" customWidth="1"/>
    <col min="9159" max="9159" width="0.6328125" style="23" customWidth="1"/>
    <col min="9160" max="9160" width="16.453125" style="23" customWidth="1"/>
    <col min="9161" max="9161" width="0.36328125" style="23" customWidth="1"/>
    <col min="9162" max="9406" width="12" style="23"/>
    <col min="9407" max="9407" width="58.36328125" style="23" customWidth="1"/>
    <col min="9408" max="9408" width="5" style="23" customWidth="1"/>
    <col min="9409" max="9409" width="1" style="23" customWidth="1"/>
    <col min="9410" max="9410" width="16.453125" style="23" customWidth="1"/>
    <col min="9411" max="9411" width="0.6328125" style="23" customWidth="1"/>
    <col min="9412" max="9412" width="16.453125" style="23" customWidth="1"/>
    <col min="9413" max="9413" width="0.6328125" style="23" customWidth="1"/>
    <col min="9414" max="9414" width="16.453125" style="23" customWidth="1"/>
    <col min="9415" max="9415" width="0.6328125" style="23" customWidth="1"/>
    <col min="9416" max="9416" width="16.453125" style="23" customWidth="1"/>
    <col min="9417" max="9417" width="0.36328125" style="23" customWidth="1"/>
    <col min="9418" max="9662" width="12" style="23"/>
    <col min="9663" max="9663" width="58.36328125" style="23" customWidth="1"/>
    <col min="9664" max="9664" width="5" style="23" customWidth="1"/>
    <col min="9665" max="9665" width="1" style="23" customWidth="1"/>
    <col min="9666" max="9666" width="16.453125" style="23" customWidth="1"/>
    <col min="9667" max="9667" width="0.6328125" style="23" customWidth="1"/>
    <col min="9668" max="9668" width="16.453125" style="23" customWidth="1"/>
    <col min="9669" max="9669" width="0.6328125" style="23" customWidth="1"/>
    <col min="9670" max="9670" width="16.453125" style="23" customWidth="1"/>
    <col min="9671" max="9671" width="0.6328125" style="23" customWidth="1"/>
    <col min="9672" max="9672" width="16.453125" style="23" customWidth="1"/>
    <col min="9673" max="9673" width="0.36328125" style="23" customWidth="1"/>
    <col min="9674" max="9918" width="12" style="23"/>
    <col min="9919" max="9919" width="58.36328125" style="23" customWidth="1"/>
    <col min="9920" max="9920" width="5" style="23" customWidth="1"/>
    <col min="9921" max="9921" width="1" style="23" customWidth="1"/>
    <col min="9922" max="9922" width="16.453125" style="23" customWidth="1"/>
    <col min="9923" max="9923" width="0.6328125" style="23" customWidth="1"/>
    <col min="9924" max="9924" width="16.453125" style="23" customWidth="1"/>
    <col min="9925" max="9925" width="0.6328125" style="23" customWidth="1"/>
    <col min="9926" max="9926" width="16.453125" style="23" customWidth="1"/>
    <col min="9927" max="9927" width="0.6328125" style="23" customWidth="1"/>
    <col min="9928" max="9928" width="16.453125" style="23" customWidth="1"/>
    <col min="9929" max="9929" width="0.36328125" style="23" customWidth="1"/>
    <col min="9930" max="10174" width="12" style="23"/>
    <col min="10175" max="10175" width="58.36328125" style="23" customWidth="1"/>
    <col min="10176" max="10176" width="5" style="23" customWidth="1"/>
    <col min="10177" max="10177" width="1" style="23" customWidth="1"/>
    <col min="10178" max="10178" width="16.453125" style="23" customWidth="1"/>
    <col min="10179" max="10179" width="0.6328125" style="23" customWidth="1"/>
    <col min="10180" max="10180" width="16.453125" style="23" customWidth="1"/>
    <col min="10181" max="10181" width="0.6328125" style="23" customWidth="1"/>
    <col min="10182" max="10182" width="16.453125" style="23" customWidth="1"/>
    <col min="10183" max="10183" width="0.6328125" style="23" customWidth="1"/>
    <col min="10184" max="10184" width="16.453125" style="23" customWidth="1"/>
    <col min="10185" max="10185" width="0.36328125" style="23" customWidth="1"/>
    <col min="10186" max="10430" width="12" style="23"/>
    <col min="10431" max="10431" width="58.36328125" style="23" customWidth="1"/>
    <col min="10432" max="10432" width="5" style="23" customWidth="1"/>
    <col min="10433" max="10433" width="1" style="23" customWidth="1"/>
    <col min="10434" max="10434" width="16.453125" style="23" customWidth="1"/>
    <col min="10435" max="10435" width="0.6328125" style="23" customWidth="1"/>
    <col min="10436" max="10436" width="16.453125" style="23" customWidth="1"/>
    <col min="10437" max="10437" width="0.6328125" style="23" customWidth="1"/>
    <col min="10438" max="10438" width="16.453125" style="23" customWidth="1"/>
    <col min="10439" max="10439" width="0.6328125" style="23" customWidth="1"/>
    <col min="10440" max="10440" width="16.453125" style="23" customWidth="1"/>
    <col min="10441" max="10441" width="0.36328125" style="23" customWidth="1"/>
    <col min="10442" max="10686" width="12" style="23"/>
    <col min="10687" max="10687" width="58.36328125" style="23" customWidth="1"/>
    <col min="10688" max="10688" width="5" style="23" customWidth="1"/>
    <col min="10689" max="10689" width="1" style="23" customWidth="1"/>
    <col min="10690" max="10690" width="16.453125" style="23" customWidth="1"/>
    <col min="10691" max="10691" width="0.6328125" style="23" customWidth="1"/>
    <col min="10692" max="10692" width="16.453125" style="23" customWidth="1"/>
    <col min="10693" max="10693" width="0.6328125" style="23" customWidth="1"/>
    <col min="10694" max="10694" width="16.453125" style="23" customWidth="1"/>
    <col min="10695" max="10695" width="0.6328125" style="23" customWidth="1"/>
    <col min="10696" max="10696" width="16.453125" style="23" customWidth="1"/>
    <col min="10697" max="10697" width="0.36328125" style="23" customWidth="1"/>
    <col min="10698" max="10942" width="12" style="23"/>
    <col min="10943" max="10943" width="58.36328125" style="23" customWidth="1"/>
    <col min="10944" max="10944" width="5" style="23" customWidth="1"/>
    <col min="10945" max="10945" width="1" style="23" customWidth="1"/>
    <col min="10946" max="10946" width="16.453125" style="23" customWidth="1"/>
    <col min="10947" max="10947" width="0.6328125" style="23" customWidth="1"/>
    <col min="10948" max="10948" width="16.453125" style="23" customWidth="1"/>
    <col min="10949" max="10949" width="0.6328125" style="23" customWidth="1"/>
    <col min="10950" max="10950" width="16.453125" style="23" customWidth="1"/>
    <col min="10951" max="10951" width="0.6328125" style="23" customWidth="1"/>
    <col min="10952" max="10952" width="16.453125" style="23" customWidth="1"/>
    <col min="10953" max="10953" width="0.36328125" style="23" customWidth="1"/>
    <col min="10954" max="11198" width="12" style="23"/>
    <col min="11199" max="11199" width="58.36328125" style="23" customWidth="1"/>
    <col min="11200" max="11200" width="5" style="23" customWidth="1"/>
    <col min="11201" max="11201" width="1" style="23" customWidth="1"/>
    <col min="11202" max="11202" width="16.453125" style="23" customWidth="1"/>
    <col min="11203" max="11203" width="0.6328125" style="23" customWidth="1"/>
    <col min="11204" max="11204" width="16.453125" style="23" customWidth="1"/>
    <col min="11205" max="11205" width="0.6328125" style="23" customWidth="1"/>
    <col min="11206" max="11206" width="16.453125" style="23" customWidth="1"/>
    <col min="11207" max="11207" width="0.6328125" style="23" customWidth="1"/>
    <col min="11208" max="11208" width="16.453125" style="23" customWidth="1"/>
    <col min="11209" max="11209" width="0.36328125" style="23" customWidth="1"/>
    <col min="11210" max="11454" width="12" style="23"/>
    <col min="11455" max="11455" width="58.36328125" style="23" customWidth="1"/>
    <col min="11456" max="11456" width="5" style="23" customWidth="1"/>
    <col min="11457" max="11457" width="1" style="23" customWidth="1"/>
    <col min="11458" max="11458" width="16.453125" style="23" customWidth="1"/>
    <col min="11459" max="11459" width="0.6328125" style="23" customWidth="1"/>
    <col min="11460" max="11460" width="16.453125" style="23" customWidth="1"/>
    <col min="11461" max="11461" width="0.6328125" style="23" customWidth="1"/>
    <col min="11462" max="11462" width="16.453125" style="23" customWidth="1"/>
    <col min="11463" max="11463" width="0.6328125" style="23" customWidth="1"/>
    <col min="11464" max="11464" width="16.453125" style="23" customWidth="1"/>
    <col min="11465" max="11465" width="0.36328125" style="23" customWidth="1"/>
    <col min="11466" max="11710" width="12" style="23"/>
    <col min="11711" max="11711" width="58.36328125" style="23" customWidth="1"/>
    <col min="11712" max="11712" width="5" style="23" customWidth="1"/>
    <col min="11713" max="11713" width="1" style="23" customWidth="1"/>
    <col min="11714" max="11714" width="16.453125" style="23" customWidth="1"/>
    <col min="11715" max="11715" width="0.6328125" style="23" customWidth="1"/>
    <col min="11716" max="11716" width="16.453125" style="23" customWidth="1"/>
    <col min="11717" max="11717" width="0.6328125" style="23" customWidth="1"/>
    <col min="11718" max="11718" width="16.453125" style="23" customWidth="1"/>
    <col min="11719" max="11719" width="0.6328125" style="23" customWidth="1"/>
    <col min="11720" max="11720" width="16.453125" style="23" customWidth="1"/>
    <col min="11721" max="11721" width="0.36328125" style="23" customWidth="1"/>
    <col min="11722" max="11966" width="12" style="23"/>
    <col min="11967" max="11967" width="58.36328125" style="23" customWidth="1"/>
    <col min="11968" max="11968" width="5" style="23" customWidth="1"/>
    <col min="11969" max="11969" width="1" style="23" customWidth="1"/>
    <col min="11970" max="11970" width="16.453125" style="23" customWidth="1"/>
    <col min="11971" max="11971" width="0.6328125" style="23" customWidth="1"/>
    <col min="11972" max="11972" width="16.453125" style="23" customWidth="1"/>
    <col min="11973" max="11973" width="0.6328125" style="23" customWidth="1"/>
    <col min="11974" max="11974" width="16.453125" style="23" customWidth="1"/>
    <col min="11975" max="11975" width="0.6328125" style="23" customWidth="1"/>
    <col min="11976" max="11976" width="16.453125" style="23" customWidth="1"/>
    <col min="11977" max="11977" width="0.36328125" style="23" customWidth="1"/>
    <col min="11978" max="12222" width="12" style="23"/>
    <col min="12223" max="12223" width="58.36328125" style="23" customWidth="1"/>
    <col min="12224" max="12224" width="5" style="23" customWidth="1"/>
    <col min="12225" max="12225" width="1" style="23" customWidth="1"/>
    <col min="12226" max="12226" width="16.453125" style="23" customWidth="1"/>
    <col min="12227" max="12227" width="0.6328125" style="23" customWidth="1"/>
    <col min="12228" max="12228" width="16.453125" style="23" customWidth="1"/>
    <col min="12229" max="12229" width="0.6328125" style="23" customWidth="1"/>
    <col min="12230" max="12230" width="16.453125" style="23" customWidth="1"/>
    <col min="12231" max="12231" width="0.6328125" style="23" customWidth="1"/>
    <col min="12232" max="12232" width="16.453125" style="23" customWidth="1"/>
    <col min="12233" max="12233" width="0.36328125" style="23" customWidth="1"/>
    <col min="12234" max="12478" width="12" style="23"/>
    <col min="12479" max="12479" width="58.36328125" style="23" customWidth="1"/>
    <col min="12480" max="12480" width="5" style="23" customWidth="1"/>
    <col min="12481" max="12481" width="1" style="23" customWidth="1"/>
    <col min="12482" max="12482" width="16.453125" style="23" customWidth="1"/>
    <col min="12483" max="12483" width="0.6328125" style="23" customWidth="1"/>
    <col min="12484" max="12484" width="16.453125" style="23" customWidth="1"/>
    <col min="12485" max="12485" width="0.6328125" style="23" customWidth="1"/>
    <col min="12486" max="12486" width="16.453125" style="23" customWidth="1"/>
    <col min="12487" max="12487" width="0.6328125" style="23" customWidth="1"/>
    <col min="12488" max="12488" width="16.453125" style="23" customWidth="1"/>
    <col min="12489" max="12489" width="0.36328125" style="23" customWidth="1"/>
    <col min="12490" max="12734" width="12" style="23"/>
    <col min="12735" max="12735" width="58.36328125" style="23" customWidth="1"/>
    <col min="12736" max="12736" width="5" style="23" customWidth="1"/>
    <col min="12737" max="12737" width="1" style="23" customWidth="1"/>
    <col min="12738" max="12738" width="16.453125" style="23" customWidth="1"/>
    <col min="12739" max="12739" width="0.6328125" style="23" customWidth="1"/>
    <col min="12740" max="12740" width="16.453125" style="23" customWidth="1"/>
    <col min="12741" max="12741" width="0.6328125" style="23" customWidth="1"/>
    <col min="12742" max="12742" width="16.453125" style="23" customWidth="1"/>
    <col min="12743" max="12743" width="0.6328125" style="23" customWidth="1"/>
    <col min="12744" max="12744" width="16.453125" style="23" customWidth="1"/>
    <col min="12745" max="12745" width="0.36328125" style="23" customWidth="1"/>
    <col min="12746" max="12990" width="12" style="23"/>
    <col min="12991" max="12991" width="58.36328125" style="23" customWidth="1"/>
    <col min="12992" max="12992" width="5" style="23" customWidth="1"/>
    <col min="12993" max="12993" width="1" style="23" customWidth="1"/>
    <col min="12994" max="12994" width="16.453125" style="23" customWidth="1"/>
    <col min="12995" max="12995" width="0.6328125" style="23" customWidth="1"/>
    <col min="12996" max="12996" width="16.453125" style="23" customWidth="1"/>
    <col min="12997" max="12997" width="0.6328125" style="23" customWidth="1"/>
    <col min="12998" max="12998" width="16.453125" style="23" customWidth="1"/>
    <col min="12999" max="12999" width="0.6328125" style="23" customWidth="1"/>
    <col min="13000" max="13000" width="16.453125" style="23" customWidth="1"/>
    <col min="13001" max="13001" width="0.36328125" style="23" customWidth="1"/>
    <col min="13002" max="13246" width="12" style="23"/>
    <col min="13247" max="13247" width="58.36328125" style="23" customWidth="1"/>
    <col min="13248" max="13248" width="5" style="23" customWidth="1"/>
    <col min="13249" max="13249" width="1" style="23" customWidth="1"/>
    <col min="13250" max="13250" width="16.453125" style="23" customWidth="1"/>
    <col min="13251" max="13251" width="0.6328125" style="23" customWidth="1"/>
    <col min="13252" max="13252" width="16.453125" style="23" customWidth="1"/>
    <col min="13253" max="13253" width="0.6328125" style="23" customWidth="1"/>
    <col min="13254" max="13254" width="16.453125" style="23" customWidth="1"/>
    <col min="13255" max="13255" width="0.6328125" style="23" customWidth="1"/>
    <col min="13256" max="13256" width="16.453125" style="23" customWidth="1"/>
    <col min="13257" max="13257" width="0.36328125" style="23" customWidth="1"/>
    <col min="13258" max="13502" width="12" style="23"/>
    <col min="13503" max="13503" width="58.36328125" style="23" customWidth="1"/>
    <col min="13504" max="13504" width="5" style="23" customWidth="1"/>
    <col min="13505" max="13505" width="1" style="23" customWidth="1"/>
    <col min="13506" max="13506" width="16.453125" style="23" customWidth="1"/>
    <col min="13507" max="13507" width="0.6328125" style="23" customWidth="1"/>
    <col min="13508" max="13508" width="16.453125" style="23" customWidth="1"/>
    <col min="13509" max="13509" width="0.6328125" style="23" customWidth="1"/>
    <col min="13510" max="13510" width="16.453125" style="23" customWidth="1"/>
    <col min="13511" max="13511" width="0.6328125" style="23" customWidth="1"/>
    <col min="13512" max="13512" width="16.453125" style="23" customWidth="1"/>
    <col min="13513" max="13513" width="0.36328125" style="23" customWidth="1"/>
    <col min="13514" max="13758" width="12" style="23"/>
    <col min="13759" max="13759" width="58.36328125" style="23" customWidth="1"/>
    <col min="13760" max="13760" width="5" style="23" customWidth="1"/>
    <col min="13761" max="13761" width="1" style="23" customWidth="1"/>
    <col min="13762" max="13762" width="16.453125" style="23" customWidth="1"/>
    <col min="13763" max="13763" width="0.6328125" style="23" customWidth="1"/>
    <col min="13764" max="13764" width="16.453125" style="23" customWidth="1"/>
    <col min="13765" max="13765" width="0.6328125" style="23" customWidth="1"/>
    <col min="13766" max="13766" width="16.453125" style="23" customWidth="1"/>
    <col min="13767" max="13767" width="0.6328125" style="23" customWidth="1"/>
    <col min="13768" max="13768" width="16.453125" style="23" customWidth="1"/>
    <col min="13769" max="13769" width="0.36328125" style="23" customWidth="1"/>
    <col min="13770" max="14014" width="12" style="23"/>
    <col min="14015" max="14015" width="58.36328125" style="23" customWidth="1"/>
    <col min="14016" max="14016" width="5" style="23" customWidth="1"/>
    <col min="14017" max="14017" width="1" style="23" customWidth="1"/>
    <col min="14018" max="14018" width="16.453125" style="23" customWidth="1"/>
    <col min="14019" max="14019" width="0.6328125" style="23" customWidth="1"/>
    <col min="14020" max="14020" width="16.453125" style="23" customWidth="1"/>
    <col min="14021" max="14021" width="0.6328125" style="23" customWidth="1"/>
    <col min="14022" max="14022" width="16.453125" style="23" customWidth="1"/>
    <col min="14023" max="14023" width="0.6328125" style="23" customWidth="1"/>
    <col min="14024" max="14024" width="16.453125" style="23" customWidth="1"/>
    <col min="14025" max="14025" width="0.36328125" style="23" customWidth="1"/>
    <col min="14026" max="14270" width="12" style="23"/>
    <col min="14271" max="14271" width="58.36328125" style="23" customWidth="1"/>
    <col min="14272" max="14272" width="5" style="23" customWidth="1"/>
    <col min="14273" max="14273" width="1" style="23" customWidth="1"/>
    <col min="14274" max="14274" width="16.453125" style="23" customWidth="1"/>
    <col min="14275" max="14275" width="0.6328125" style="23" customWidth="1"/>
    <col min="14276" max="14276" width="16.453125" style="23" customWidth="1"/>
    <col min="14277" max="14277" width="0.6328125" style="23" customWidth="1"/>
    <col min="14278" max="14278" width="16.453125" style="23" customWidth="1"/>
    <col min="14279" max="14279" width="0.6328125" style="23" customWidth="1"/>
    <col min="14280" max="14280" width="16.453125" style="23" customWidth="1"/>
    <col min="14281" max="14281" width="0.36328125" style="23" customWidth="1"/>
    <col min="14282" max="14526" width="12" style="23"/>
    <col min="14527" max="14527" width="58.36328125" style="23" customWidth="1"/>
    <col min="14528" max="14528" width="5" style="23" customWidth="1"/>
    <col min="14529" max="14529" width="1" style="23" customWidth="1"/>
    <col min="14530" max="14530" width="16.453125" style="23" customWidth="1"/>
    <col min="14531" max="14531" width="0.6328125" style="23" customWidth="1"/>
    <col min="14532" max="14532" width="16.453125" style="23" customWidth="1"/>
    <col min="14533" max="14533" width="0.6328125" style="23" customWidth="1"/>
    <col min="14534" max="14534" width="16.453125" style="23" customWidth="1"/>
    <col min="14535" max="14535" width="0.6328125" style="23" customWidth="1"/>
    <col min="14536" max="14536" width="16.453125" style="23" customWidth="1"/>
    <col min="14537" max="14537" width="0.36328125" style="23" customWidth="1"/>
    <col min="14538" max="14782" width="12" style="23"/>
    <col min="14783" max="14783" width="58.36328125" style="23" customWidth="1"/>
    <col min="14784" max="14784" width="5" style="23" customWidth="1"/>
    <col min="14785" max="14785" width="1" style="23" customWidth="1"/>
    <col min="14786" max="14786" width="16.453125" style="23" customWidth="1"/>
    <col min="14787" max="14787" width="0.6328125" style="23" customWidth="1"/>
    <col min="14788" max="14788" width="16.453125" style="23" customWidth="1"/>
    <col min="14789" max="14789" width="0.6328125" style="23" customWidth="1"/>
    <col min="14790" max="14790" width="16.453125" style="23" customWidth="1"/>
    <col min="14791" max="14791" width="0.6328125" style="23" customWidth="1"/>
    <col min="14792" max="14792" width="16.453125" style="23" customWidth="1"/>
    <col min="14793" max="14793" width="0.36328125" style="23" customWidth="1"/>
    <col min="14794" max="15038" width="12" style="23"/>
    <col min="15039" max="15039" width="58.36328125" style="23" customWidth="1"/>
    <col min="15040" max="15040" width="5" style="23" customWidth="1"/>
    <col min="15041" max="15041" width="1" style="23" customWidth="1"/>
    <col min="15042" max="15042" width="16.453125" style="23" customWidth="1"/>
    <col min="15043" max="15043" width="0.6328125" style="23" customWidth="1"/>
    <col min="15044" max="15044" width="16.453125" style="23" customWidth="1"/>
    <col min="15045" max="15045" width="0.6328125" style="23" customWidth="1"/>
    <col min="15046" max="15046" width="16.453125" style="23" customWidth="1"/>
    <col min="15047" max="15047" width="0.6328125" style="23" customWidth="1"/>
    <col min="15048" max="15048" width="16.453125" style="23" customWidth="1"/>
    <col min="15049" max="15049" width="0.36328125" style="23" customWidth="1"/>
    <col min="15050" max="15294" width="12" style="23"/>
    <col min="15295" max="15295" width="58.36328125" style="23" customWidth="1"/>
    <col min="15296" max="15296" width="5" style="23" customWidth="1"/>
    <col min="15297" max="15297" width="1" style="23" customWidth="1"/>
    <col min="15298" max="15298" width="16.453125" style="23" customWidth="1"/>
    <col min="15299" max="15299" width="0.6328125" style="23" customWidth="1"/>
    <col min="15300" max="15300" width="16.453125" style="23" customWidth="1"/>
    <col min="15301" max="15301" width="0.6328125" style="23" customWidth="1"/>
    <col min="15302" max="15302" width="16.453125" style="23" customWidth="1"/>
    <col min="15303" max="15303" width="0.6328125" style="23" customWidth="1"/>
    <col min="15304" max="15304" width="16.453125" style="23" customWidth="1"/>
    <col min="15305" max="15305" width="0.36328125" style="23" customWidth="1"/>
    <col min="15306" max="15550" width="12" style="23"/>
    <col min="15551" max="15551" width="58.36328125" style="23" customWidth="1"/>
    <col min="15552" max="15552" width="5" style="23" customWidth="1"/>
    <col min="15553" max="15553" width="1" style="23" customWidth="1"/>
    <col min="15554" max="15554" width="16.453125" style="23" customWidth="1"/>
    <col min="15555" max="15555" width="0.6328125" style="23" customWidth="1"/>
    <col min="15556" max="15556" width="16.453125" style="23" customWidth="1"/>
    <col min="15557" max="15557" width="0.6328125" style="23" customWidth="1"/>
    <col min="15558" max="15558" width="16.453125" style="23" customWidth="1"/>
    <col min="15559" max="15559" width="0.6328125" style="23" customWidth="1"/>
    <col min="15560" max="15560" width="16.453125" style="23" customWidth="1"/>
    <col min="15561" max="15561" width="0.36328125" style="23" customWidth="1"/>
    <col min="15562" max="15806" width="12" style="23"/>
    <col min="15807" max="15807" width="58.36328125" style="23" customWidth="1"/>
    <col min="15808" max="15808" width="5" style="23" customWidth="1"/>
    <col min="15809" max="15809" width="1" style="23" customWidth="1"/>
    <col min="15810" max="15810" width="16.453125" style="23" customWidth="1"/>
    <col min="15811" max="15811" width="0.6328125" style="23" customWidth="1"/>
    <col min="15812" max="15812" width="16.453125" style="23" customWidth="1"/>
    <col min="15813" max="15813" width="0.6328125" style="23" customWidth="1"/>
    <col min="15814" max="15814" width="16.453125" style="23" customWidth="1"/>
    <col min="15815" max="15815" width="0.6328125" style="23" customWidth="1"/>
    <col min="15816" max="15816" width="16.453125" style="23" customWidth="1"/>
    <col min="15817" max="15817" width="0.36328125" style="23" customWidth="1"/>
    <col min="15818" max="16062" width="12" style="23"/>
    <col min="16063" max="16063" width="58.36328125" style="23" customWidth="1"/>
    <col min="16064" max="16064" width="5" style="23" customWidth="1"/>
    <col min="16065" max="16065" width="1" style="23" customWidth="1"/>
    <col min="16066" max="16066" width="16.453125" style="23" customWidth="1"/>
    <col min="16067" max="16067" width="0.6328125" style="23" customWidth="1"/>
    <col min="16068" max="16068" width="16.453125" style="23" customWidth="1"/>
    <col min="16069" max="16069" width="0.6328125" style="23" customWidth="1"/>
    <col min="16070" max="16070" width="16.453125" style="23" customWidth="1"/>
    <col min="16071" max="16071" width="0.6328125" style="23" customWidth="1"/>
    <col min="16072" max="16072" width="16.453125" style="23" customWidth="1"/>
    <col min="16073" max="16073" width="0.36328125" style="23" customWidth="1"/>
    <col min="16074" max="16384" width="12" style="23"/>
  </cols>
  <sheetData>
    <row r="1" spans="1:12" ht="24" customHeight="1">
      <c r="K1" s="70" t="s">
        <v>194</v>
      </c>
    </row>
    <row r="2" spans="1:12" s="1" customFormat="1" ht="24" customHeight="1">
      <c r="A2" s="12" t="s">
        <v>22</v>
      </c>
      <c r="B2" s="58"/>
      <c r="C2" s="58"/>
      <c r="D2" s="58"/>
      <c r="E2" s="58"/>
      <c r="F2" s="58"/>
      <c r="G2" s="58"/>
      <c r="H2" s="58"/>
      <c r="I2" s="58"/>
      <c r="J2" s="58"/>
    </row>
    <row r="3" spans="1:12" s="1" customFormat="1" ht="24" customHeight="1">
      <c r="A3" s="12" t="s">
        <v>97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s="1" customFormat="1" ht="24" customHeight="1">
      <c r="A4" s="12" t="s">
        <v>250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2" s="1" customFormat="1" ht="24" customHeight="1">
      <c r="K5" s="63" t="s">
        <v>198</v>
      </c>
    </row>
    <row r="6" spans="1:12" s="1" customFormat="1" ht="24" customHeight="1">
      <c r="E6" s="35"/>
      <c r="F6" s="98" t="s">
        <v>10</v>
      </c>
      <c r="G6" s="35"/>
      <c r="H6" s="14"/>
      <c r="I6" s="35"/>
      <c r="J6" s="98" t="s">
        <v>9</v>
      </c>
      <c r="K6" s="35"/>
    </row>
    <row r="7" spans="1:12" s="1" customFormat="1" ht="24" customHeight="1">
      <c r="C7" s="13" t="s">
        <v>106</v>
      </c>
      <c r="E7" s="65">
        <v>2023</v>
      </c>
      <c r="G7" s="65">
        <v>2022</v>
      </c>
      <c r="I7" s="65">
        <v>2023</v>
      </c>
      <c r="K7" s="65">
        <v>2022</v>
      </c>
    </row>
    <row r="8" spans="1:12" s="1" customFormat="1" ht="24" customHeight="1">
      <c r="C8" s="58"/>
      <c r="E8" s="74"/>
      <c r="G8" s="74"/>
      <c r="I8" s="74"/>
      <c r="K8" s="74"/>
    </row>
    <row r="9" spans="1:12" ht="24" customHeight="1">
      <c r="A9" s="14" t="s">
        <v>77</v>
      </c>
      <c r="C9" s="24"/>
      <c r="E9" s="83"/>
      <c r="F9" s="25"/>
      <c r="G9" s="83"/>
      <c r="H9" s="25"/>
      <c r="I9" s="83"/>
      <c r="J9" s="25"/>
      <c r="K9" s="83"/>
    </row>
    <row r="10" spans="1:12" ht="24" customHeight="1">
      <c r="A10" s="14" t="s">
        <v>41</v>
      </c>
      <c r="C10" s="24"/>
      <c r="E10" s="25"/>
      <c r="F10" s="25"/>
      <c r="G10" s="25"/>
      <c r="H10" s="25"/>
      <c r="I10" s="25"/>
      <c r="J10" s="25"/>
      <c r="K10" s="25"/>
    </row>
    <row r="11" spans="1:12" ht="24" customHeight="1">
      <c r="A11" s="1" t="s">
        <v>61</v>
      </c>
      <c r="C11" s="24"/>
      <c r="E11" s="25">
        <v>4613043</v>
      </c>
      <c r="F11" s="25"/>
      <c r="G11" s="25">
        <v>4938264</v>
      </c>
      <c r="H11" s="25"/>
      <c r="I11" s="109">
        <v>0</v>
      </c>
      <c r="J11" s="25"/>
      <c r="K11" s="25">
        <v>0</v>
      </c>
    </row>
    <row r="12" spans="1:12" ht="24" customHeight="1">
      <c r="A12" s="1" t="s">
        <v>39</v>
      </c>
      <c r="C12" s="24"/>
      <c r="E12" s="25"/>
      <c r="F12" s="25"/>
      <c r="G12" s="25"/>
      <c r="H12" s="25"/>
      <c r="I12" s="109"/>
      <c r="J12" s="25"/>
      <c r="K12" s="25"/>
      <c r="L12" s="10"/>
    </row>
    <row r="13" spans="1:12" ht="24" customHeight="1">
      <c r="A13" s="1" t="s">
        <v>110</v>
      </c>
      <c r="C13" s="24">
        <v>2</v>
      </c>
      <c r="E13" s="122">
        <v>0</v>
      </c>
      <c r="F13" s="25"/>
      <c r="G13" s="80">
        <v>0</v>
      </c>
      <c r="H13" s="25"/>
      <c r="I13" s="122">
        <v>137954</v>
      </c>
      <c r="J13" s="25"/>
      <c r="K13" s="80">
        <v>134021</v>
      </c>
    </row>
    <row r="14" spans="1:12" ht="24" customHeight="1">
      <c r="A14" s="1" t="s">
        <v>126</v>
      </c>
      <c r="C14" s="24">
        <v>2</v>
      </c>
      <c r="E14" s="21">
        <v>106426</v>
      </c>
      <c r="F14" s="25"/>
      <c r="G14" s="21">
        <v>103292</v>
      </c>
      <c r="H14" s="25"/>
      <c r="I14" s="21">
        <v>0</v>
      </c>
      <c r="J14" s="25"/>
      <c r="K14" s="21">
        <v>0</v>
      </c>
    </row>
    <row r="15" spans="1:12" ht="24" customHeight="1">
      <c r="A15" s="1" t="s">
        <v>175</v>
      </c>
      <c r="C15" s="24">
        <v>5</v>
      </c>
      <c r="E15" s="21">
        <v>0</v>
      </c>
      <c r="F15" s="25"/>
      <c r="G15" s="21">
        <v>0</v>
      </c>
      <c r="H15" s="25"/>
      <c r="I15" s="21">
        <v>349600</v>
      </c>
      <c r="J15" s="25"/>
      <c r="K15" s="21">
        <v>349600</v>
      </c>
    </row>
    <row r="16" spans="1:12" ht="24" customHeight="1">
      <c r="A16" s="119" t="s">
        <v>271</v>
      </c>
      <c r="C16" s="24" t="s">
        <v>273</v>
      </c>
      <c r="E16" s="21">
        <v>5339541</v>
      </c>
      <c r="F16" s="25"/>
      <c r="G16" s="21">
        <v>0</v>
      </c>
      <c r="H16" s="25"/>
      <c r="I16" s="21">
        <v>0</v>
      </c>
      <c r="J16" s="25"/>
      <c r="K16" s="21">
        <v>0</v>
      </c>
    </row>
    <row r="17" spans="1:12" ht="24" customHeight="1">
      <c r="A17" s="1" t="s">
        <v>16</v>
      </c>
      <c r="C17" s="24"/>
      <c r="E17" s="81">
        <v>116877</v>
      </c>
      <c r="F17" s="25"/>
      <c r="G17" s="81">
        <v>19959</v>
      </c>
      <c r="H17" s="25"/>
      <c r="I17" s="81">
        <v>16642</v>
      </c>
      <c r="J17" s="25"/>
      <c r="K17" s="81">
        <v>5048</v>
      </c>
    </row>
    <row r="18" spans="1:12" ht="24" customHeight="1">
      <c r="A18" s="1" t="s">
        <v>40</v>
      </c>
      <c r="C18" s="24"/>
      <c r="E18" s="78">
        <f>SUM(E13:E17)</f>
        <v>5562844</v>
      </c>
      <c r="F18" s="25"/>
      <c r="G18" s="78">
        <f>SUM(G13:G17)</f>
        <v>123251</v>
      </c>
      <c r="H18" s="25"/>
      <c r="I18" s="78">
        <f>SUM(I13:I17)</f>
        <v>504196</v>
      </c>
      <c r="J18" s="25"/>
      <c r="K18" s="78">
        <f>SUM(K13:K17)</f>
        <v>488669</v>
      </c>
    </row>
    <row r="19" spans="1:12" ht="24" customHeight="1">
      <c r="A19" s="14" t="s">
        <v>42</v>
      </c>
      <c r="C19" s="24"/>
      <c r="E19" s="78">
        <f>SUM(E11,E18)</f>
        <v>10175887</v>
      </c>
      <c r="F19" s="25"/>
      <c r="G19" s="78">
        <f>SUM(G11,G18)</f>
        <v>5061515</v>
      </c>
      <c r="H19" s="25"/>
      <c r="I19" s="78">
        <f>SUM(I11,I18)</f>
        <v>504196</v>
      </c>
      <c r="J19" s="25"/>
      <c r="K19" s="78">
        <f>SUM(K11,K18)</f>
        <v>488669</v>
      </c>
    </row>
    <row r="20" spans="1:12" ht="24" customHeight="1">
      <c r="A20" s="14" t="s">
        <v>43</v>
      </c>
      <c r="C20" s="24"/>
      <c r="E20" s="25"/>
      <c r="F20" s="25"/>
      <c r="G20" s="25"/>
      <c r="H20" s="25"/>
      <c r="I20" s="25"/>
      <c r="J20" s="25"/>
      <c r="K20" s="25"/>
    </row>
    <row r="21" spans="1:12" ht="24" customHeight="1">
      <c r="A21" s="1" t="s">
        <v>62</v>
      </c>
      <c r="C21" s="24"/>
      <c r="E21" s="25">
        <v>3438711</v>
      </c>
      <c r="F21" s="25"/>
      <c r="G21" s="25">
        <v>3675137</v>
      </c>
      <c r="H21" s="25"/>
      <c r="I21" s="109">
        <v>0</v>
      </c>
      <c r="J21" s="25"/>
      <c r="K21" s="25">
        <v>0</v>
      </c>
    </row>
    <row r="22" spans="1:12" ht="24" customHeight="1">
      <c r="A22" s="1" t="s">
        <v>63</v>
      </c>
      <c r="C22" s="24"/>
      <c r="E22" s="109">
        <v>235370</v>
      </c>
      <c r="F22" s="25"/>
      <c r="G22" s="25">
        <v>235537</v>
      </c>
      <c r="H22" s="25"/>
      <c r="I22" s="109">
        <v>0</v>
      </c>
      <c r="J22" s="25"/>
      <c r="K22" s="25">
        <v>0</v>
      </c>
    </row>
    <row r="23" spans="1:12" ht="24" customHeight="1">
      <c r="A23" s="1" t="s">
        <v>64</v>
      </c>
      <c r="C23" s="24"/>
      <c r="E23" s="109">
        <v>1144936</v>
      </c>
      <c r="F23" s="25"/>
      <c r="G23" s="25">
        <v>869888</v>
      </c>
      <c r="H23" s="25"/>
      <c r="I23" s="109">
        <v>48289</v>
      </c>
      <c r="J23" s="25"/>
      <c r="K23" s="25">
        <v>44148</v>
      </c>
    </row>
    <row r="24" spans="1:12" ht="24" customHeight="1">
      <c r="A24" s="1" t="s">
        <v>164</v>
      </c>
      <c r="C24" s="24"/>
      <c r="E24" s="109">
        <v>181228</v>
      </c>
      <c r="F24" s="77"/>
      <c r="G24" s="77">
        <v>139080</v>
      </c>
      <c r="H24" s="77"/>
      <c r="I24" s="109">
        <v>0</v>
      </c>
      <c r="J24" s="77"/>
      <c r="K24" s="77">
        <v>0</v>
      </c>
    </row>
    <row r="25" spans="1:12" ht="24" customHeight="1">
      <c r="A25" s="1" t="s">
        <v>280</v>
      </c>
      <c r="C25" s="24"/>
      <c r="E25" s="109">
        <v>24327</v>
      </c>
      <c r="F25" s="25"/>
      <c r="G25" s="25">
        <v>149098</v>
      </c>
      <c r="H25" s="25"/>
      <c r="I25" s="109">
        <v>18104</v>
      </c>
      <c r="J25" s="25"/>
      <c r="K25" s="25">
        <v>77514</v>
      </c>
    </row>
    <row r="26" spans="1:12" ht="24" customHeight="1">
      <c r="A26" s="14" t="s">
        <v>44</v>
      </c>
      <c r="C26" s="24"/>
      <c r="E26" s="79">
        <f>SUM(E21:E25)</f>
        <v>5024572</v>
      </c>
      <c r="F26" s="77"/>
      <c r="G26" s="79">
        <f>SUM(G21:G25)</f>
        <v>5068740</v>
      </c>
      <c r="H26" s="25"/>
      <c r="I26" s="79">
        <f>SUM(I21:I25)</f>
        <v>66393</v>
      </c>
      <c r="J26" s="25"/>
      <c r="K26" s="79">
        <f>SUM(K21:K25)</f>
        <v>121662</v>
      </c>
      <c r="L26" s="11"/>
    </row>
    <row r="27" spans="1:12" ht="24" customHeight="1">
      <c r="A27" s="14" t="s">
        <v>245</v>
      </c>
      <c r="C27" s="24"/>
      <c r="E27" s="77">
        <f>SUM(E19-E26)</f>
        <v>5151315</v>
      </c>
      <c r="F27" s="77"/>
      <c r="G27" s="77">
        <f>SUM(G19-G26)</f>
        <v>-7225</v>
      </c>
      <c r="H27" s="77"/>
      <c r="I27" s="77">
        <f>SUM(I19-I26)</f>
        <v>437803</v>
      </c>
      <c r="J27" s="77"/>
      <c r="K27" s="77">
        <f>SUM(K19-K26)</f>
        <v>367007</v>
      </c>
    </row>
    <row r="28" spans="1:12" ht="24" customHeight="1">
      <c r="A28" s="1" t="s">
        <v>102</v>
      </c>
      <c r="C28" s="24"/>
      <c r="E28" s="109">
        <v>234040</v>
      </c>
      <c r="F28" s="25"/>
      <c r="G28" s="77">
        <v>286560</v>
      </c>
      <c r="H28" s="25"/>
      <c r="I28" s="109">
        <v>0</v>
      </c>
      <c r="J28" s="25"/>
      <c r="K28" s="77">
        <v>0</v>
      </c>
    </row>
    <row r="29" spans="1:12" ht="24" customHeight="1">
      <c r="A29" s="1" t="s">
        <v>176</v>
      </c>
      <c r="C29" s="24"/>
      <c r="E29" s="109">
        <v>642</v>
      </c>
      <c r="F29" s="25"/>
      <c r="G29" s="25">
        <v>1130</v>
      </c>
      <c r="H29" s="25"/>
      <c r="I29" s="109">
        <v>137481</v>
      </c>
      <c r="J29" s="25"/>
      <c r="K29" s="25">
        <v>101987</v>
      </c>
    </row>
    <row r="30" spans="1:12" ht="24" customHeight="1">
      <c r="A30" s="1" t="s">
        <v>59</v>
      </c>
      <c r="C30" s="24"/>
      <c r="E30" s="109">
        <v>-1087591</v>
      </c>
      <c r="F30" s="25"/>
      <c r="G30" s="25">
        <v>-982006</v>
      </c>
      <c r="H30" s="25"/>
      <c r="I30" s="109">
        <v>-98733</v>
      </c>
      <c r="J30" s="25"/>
      <c r="K30" s="25">
        <v>-98419</v>
      </c>
    </row>
    <row r="31" spans="1:12" ht="24" customHeight="1">
      <c r="A31" s="14" t="s">
        <v>159</v>
      </c>
      <c r="C31" s="24"/>
      <c r="E31" s="82">
        <f>SUM(E27:E30)</f>
        <v>4298406</v>
      </c>
      <c r="F31" s="25"/>
      <c r="G31" s="82">
        <f>SUM(G27:G30)</f>
        <v>-701541</v>
      </c>
      <c r="H31" s="25"/>
      <c r="I31" s="82">
        <f>SUM(I27:I30)</f>
        <v>476551</v>
      </c>
      <c r="J31" s="25"/>
      <c r="K31" s="82">
        <f>SUM(K27:K30)</f>
        <v>370575</v>
      </c>
      <c r="L31" s="11"/>
    </row>
    <row r="32" spans="1:12" ht="24" customHeight="1">
      <c r="A32" s="1" t="s">
        <v>109</v>
      </c>
      <c r="C32" s="24"/>
      <c r="E32" s="109">
        <v>-82123</v>
      </c>
      <c r="F32" s="77"/>
      <c r="G32" s="77">
        <v>-14596</v>
      </c>
      <c r="H32" s="77"/>
      <c r="I32" s="109">
        <v>-25688</v>
      </c>
      <c r="J32" s="77"/>
      <c r="K32" s="77">
        <v>0</v>
      </c>
    </row>
    <row r="33" spans="1:11" ht="24" customHeight="1">
      <c r="A33" s="14" t="s">
        <v>200</v>
      </c>
      <c r="C33" s="24"/>
      <c r="E33" s="79">
        <f>SUM(E31:E32)</f>
        <v>4216283</v>
      </c>
      <c r="F33" s="25"/>
      <c r="G33" s="79">
        <f>SUM(G31:G32)</f>
        <v>-716137</v>
      </c>
      <c r="H33" s="25"/>
      <c r="I33" s="79">
        <f>SUM(I31:I32)</f>
        <v>450863</v>
      </c>
      <c r="J33" s="25"/>
      <c r="K33" s="79">
        <f>SUM(K31:K32)</f>
        <v>370575</v>
      </c>
    </row>
    <row r="34" spans="1:11" ht="24" customHeight="1">
      <c r="A34" s="14"/>
      <c r="C34" s="24"/>
      <c r="E34" s="25"/>
      <c r="F34" s="25"/>
      <c r="G34" s="25"/>
      <c r="H34" s="25"/>
      <c r="I34" s="25"/>
      <c r="J34" s="25"/>
      <c r="K34" s="25"/>
    </row>
    <row r="35" spans="1:11" ht="24" customHeight="1">
      <c r="A35" s="14" t="s">
        <v>234</v>
      </c>
      <c r="C35" s="24"/>
      <c r="E35" s="25"/>
      <c r="F35" s="25"/>
      <c r="G35" s="25"/>
      <c r="H35" s="25"/>
      <c r="I35" s="25"/>
      <c r="J35" s="25"/>
      <c r="K35" s="25"/>
    </row>
    <row r="36" spans="1:11" ht="24" customHeight="1">
      <c r="A36" s="99" t="s">
        <v>235</v>
      </c>
      <c r="C36" s="24"/>
      <c r="E36" s="25"/>
      <c r="F36" s="25"/>
      <c r="G36" s="25"/>
      <c r="H36" s="25"/>
      <c r="I36" s="25"/>
      <c r="J36" s="25"/>
      <c r="K36" s="25"/>
    </row>
    <row r="37" spans="1:11" ht="24" customHeight="1">
      <c r="A37" s="99" t="s">
        <v>236</v>
      </c>
      <c r="C37" s="24"/>
      <c r="E37" s="25"/>
      <c r="F37" s="25"/>
      <c r="G37" s="25"/>
      <c r="H37" s="25"/>
      <c r="I37" s="25"/>
      <c r="J37" s="25"/>
      <c r="K37" s="25"/>
    </row>
    <row r="38" spans="1:11" ht="24" customHeight="1">
      <c r="A38" s="1" t="s">
        <v>237</v>
      </c>
      <c r="C38" s="24"/>
      <c r="E38" s="25"/>
      <c r="F38" s="25"/>
      <c r="G38" s="25"/>
      <c r="H38" s="25"/>
      <c r="I38" s="25"/>
      <c r="J38" s="25"/>
      <c r="K38" s="25"/>
    </row>
    <row r="39" spans="1:11" ht="24" customHeight="1">
      <c r="A39" s="1" t="s">
        <v>238</v>
      </c>
      <c r="C39" s="24"/>
      <c r="E39" s="78">
        <v>-305</v>
      </c>
      <c r="F39" s="25"/>
      <c r="G39" s="100">
        <v>-1</v>
      </c>
      <c r="H39" s="25"/>
      <c r="I39" s="100">
        <v>0</v>
      </c>
      <c r="J39" s="25"/>
      <c r="K39" s="100">
        <v>0</v>
      </c>
    </row>
    <row r="40" spans="1:11" ht="24" customHeight="1">
      <c r="A40" s="14" t="s">
        <v>201</v>
      </c>
      <c r="C40" s="24"/>
      <c r="E40" s="78">
        <f>SUM(E39)</f>
        <v>-305</v>
      </c>
      <c r="F40" s="77"/>
      <c r="G40" s="78">
        <f>SUM(G39)</f>
        <v>-1</v>
      </c>
      <c r="H40" s="77"/>
      <c r="I40" s="78">
        <f>SUM(I39)</f>
        <v>0</v>
      </c>
      <c r="J40" s="77"/>
      <c r="K40" s="78">
        <f>SUM(K39)</f>
        <v>0</v>
      </c>
    </row>
    <row r="41" spans="1:11" ht="24" customHeight="1">
      <c r="A41" s="14"/>
      <c r="C41" s="24"/>
      <c r="E41" s="82"/>
      <c r="F41" s="77"/>
      <c r="G41" s="82"/>
      <c r="H41" s="77"/>
      <c r="I41" s="82"/>
      <c r="J41" s="77"/>
      <c r="K41" s="82"/>
    </row>
    <row r="42" spans="1:11" s="1" customFormat="1" ht="24" customHeight="1" thickBot="1">
      <c r="A42" s="14" t="s">
        <v>202</v>
      </c>
      <c r="C42" s="24"/>
      <c r="E42" s="116">
        <f>SUM(E33,E40)</f>
        <v>4215978</v>
      </c>
      <c r="F42" s="77"/>
      <c r="G42" s="76">
        <f>SUM(G33,G40)</f>
        <v>-716138</v>
      </c>
      <c r="H42" s="77"/>
      <c r="I42" s="76">
        <f>SUM(I33,I40)</f>
        <v>450863</v>
      </c>
      <c r="J42" s="77"/>
      <c r="K42" s="76">
        <f>SUM(K33,K40)</f>
        <v>370575</v>
      </c>
    </row>
    <row r="43" spans="1:11" s="1" customFormat="1" ht="24" customHeight="1" thickTop="1">
      <c r="A43" s="14"/>
      <c r="C43" s="24"/>
      <c r="E43" s="57"/>
      <c r="F43" s="57"/>
      <c r="G43" s="57"/>
      <c r="H43" s="57"/>
      <c r="I43" s="57"/>
      <c r="J43" s="57"/>
      <c r="K43" s="57"/>
    </row>
    <row r="44" spans="1:11" ht="24" customHeight="1">
      <c r="A44" s="1" t="s">
        <v>203</v>
      </c>
      <c r="E44" s="1"/>
      <c r="F44" s="1"/>
      <c r="G44" s="1"/>
      <c r="H44" s="1"/>
      <c r="I44" s="1"/>
      <c r="J44" s="1"/>
      <c r="K44" s="1"/>
    </row>
    <row r="45" spans="1:11" s="1" customFormat="1" ht="24" customHeight="1">
      <c r="E45" s="2"/>
      <c r="F45" s="2"/>
      <c r="G45" s="2"/>
      <c r="H45" s="2"/>
      <c r="I45" s="2"/>
      <c r="J45" s="2"/>
      <c r="K45" s="70" t="s">
        <v>194</v>
      </c>
    </row>
    <row r="46" spans="1:11" s="1" customFormat="1" ht="24" customHeight="1">
      <c r="A46" s="12" t="s">
        <v>22</v>
      </c>
      <c r="B46" s="58"/>
      <c r="C46" s="58"/>
      <c r="D46" s="58"/>
      <c r="E46" s="58"/>
      <c r="F46" s="58"/>
      <c r="G46" s="58"/>
      <c r="H46" s="58"/>
      <c r="I46" s="58"/>
      <c r="J46" s="58"/>
    </row>
    <row r="47" spans="1:11" s="1" customFormat="1" ht="24" customHeight="1">
      <c r="A47" s="12" t="s">
        <v>211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</row>
    <row r="48" spans="1:11" s="1" customFormat="1" ht="24" customHeight="1">
      <c r="A48" s="12" t="s">
        <v>250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s="1" customFormat="1" ht="24" customHeight="1">
      <c r="K49" s="63" t="s">
        <v>198</v>
      </c>
    </row>
    <row r="50" spans="1:11" s="1" customFormat="1" ht="24" customHeight="1">
      <c r="E50" s="35"/>
      <c r="F50" s="98" t="s">
        <v>10</v>
      </c>
      <c r="G50" s="35"/>
      <c r="H50" s="14"/>
      <c r="I50" s="35"/>
      <c r="J50" s="98" t="s">
        <v>9</v>
      </c>
      <c r="K50" s="35"/>
    </row>
    <row r="51" spans="1:11" s="1" customFormat="1" ht="24" customHeight="1">
      <c r="C51" s="13"/>
      <c r="E51" s="65">
        <v>2023</v>
      </c>
      <c r="G51" s="65">
        <v>2022</v>
      </c>
      <c r="I51" s="65">
        <v>2023</v>
      </c>
      <c r="K51" s="65">
        <v>2022</v>
      </c>
    </row>
    <row r="52" spans="1:11" ht="24" customHeight="1">
      <c r="C52" s="58"/>
      <c r="E52" s="74"/>
      <c r="F52" s="1"/>
      <c r="G52" s="74"/>
      <c r="H52" s="1"/>
      <c r="I52" s="74"/>
      <c r="J52" s="1"/>
      <c r="K52" s="74"/>
    </row>
    <row r="53" spans="1:11" ht="24" customHeight="1">
      <c r="A53" s="14" t="s">
        <v>160</v>
      </c>
      <c r="E53" s="77"/>
      <c r="F53" s="77"/>
      <c r="G53" s="77"/>
      <c r="H53" s="77"/>
      <c r="I53" s="77"/>
      <c r="J53" s="77"/>
      <c r="K53" s="77"/>
    </row>
    <row r="54" spans="1:11" ht="24" customHeight="1" thickBot="1">
      <c r="A54" s="1" t="s">
        <v>78</v>
      </c>
      <c r="C54" s="24"/>
      <c r="E54" s="77">
        <f>E56-E55</f>
        <v>4212690</v>
      </c>
      <c r="F54" s="77"/>
      <c r="G54" s="77">
        <f>G56-G55</f>
        <v>-725877</v>
      </c>
      <c r="H54" s="77"/>
      <c r="I54" s="76">
        <f>I33</f>
        <v>450863</v>
      </c>
      <c r="J54" s="77"/>
      <c r="K54" s="76">
        <f>K33</f>
        <v>370575</v>
      </c>
    </row>
    <row r="55" spans="1:11" ht="24" customHeight="1" thickTop="1">
      <c r="A55" s="1" t="s">
        <v>76</v>
      </c>
      <c r="C55" s="24"/>
      <c r="E55" s="109">
        <v>3593</v>
      </c>
      <c r="F55" s="77"/>
      <c r="G55" s="77">
        <v>9740</v>
      </c>
      <c r="H55" s="77"/>
      <c r="I55" s="77"/>
      <c r="J55" s="25"/>
      <c r="K55" s="77"/>
    </row>
    <row r="56" spans="1:11" ht="24" customHeight="1" thickBot="1">
      <c r="E56" s="84">
        <f>E33</f>
        <v>4216283</v>
      </c>
      <c r="F56" s="77"/>
      <c r="G56" s="84">
        <f>G33</f>
        <v>-716137</v>
      </c>
      <c r="H56" s="77"/>
      <c r="I56" s="77"/>
      <c r="J56" s="77"/>
      <c r="K56" s="77"/>
    </row>
    <row r="57" spans="1:11" ht="24" customHeight="1" thickTop="1">
      <c r="E57" s="77"/>
      <c r="F57" s="77"/>
      <c r="G57" s="77"/>
      <c r="H57" s="77"/>
      <c r="I57" s="77"/>
      <c r="J57" s="77"/>
      <c r="K57" s="77"/>
    </row>
    <row r="58" spans="1:11" ht="24" customHeight="1">
      <c r="A58" s="14" t="s">
        <v>79</v>
      </c>
      <c r="E58" s="77"/>
      <c r="F58" s="77"/>
      <c r="G58" s="77"/>
      <c r="H58" s="77"/>
      <c r="I58" s="25"/>
      <c r="J58" s="25"/>
      <c r="K58" s="25"/>
    </row>
    <row r="59" spans="1:11" ht="24" customHeight="1" thickBot="1">
      <c r="A59" s="1" t="s">
        <v>78</v>
      </c>
      <c r="E59" s="77">
        <f>E61-E60</f>
        <v>4212385</v>
      </c>
      <c r="F59" s="77"/>
      <c r="G59" s="77">
        <f>G61-G60</f>
        <v>-725878</v>
      </c>
      <c r="H59" s="77"/>
      <c r="I59" s="76">
        <f>I42</f>
        <v>450863</v>
      </c>
      <c r="J59" s="77"/>
      <c r="K59" s="76">
        <f>K42</f>
        <v>370575</v>
      </c>
    </row>
    <row r="60" spans="1:11" ht="24" customHeight="1" thickTop="1">
      <c r="A60" s="1" t="s">
        <v>76</v>
      </c>
      <c r="E60" s="109">
        <v>3593</v>
      </c>
      <c r="F60" s="25"/>
      <c r="G60" s="77">
        <v>9740</v>
      </c>
      <c r="H60" s="77"/>
      <c r="I60" s="77"/>
      <c r="J60" s="77"/>
      <c r="K60" s="77"/>
    </row>
    <row r="61" spans="1:11" ht="24" customHeight="1" thickBot="1">
      <c r="A61" s="15"/>
      <c r="E61" s="84">
        <f>E42</f>
        <v>4215978</v>
      </c>
      <c r="F61" s="77"/>
      <c r="G61" s="84">
        <f>G42</f>
        <v>-716138</v>
      </c>
      <c r="H61" s="77"/>
      <c r="I61" s="77"/>
      <c r="J61" s="77"/>
      <c r="K61" s="77"/>
    </row>
    <row r="62" spans="1:11" ht="24" customHeight="1" thickTop="1">
      <c r="A62" s="15"/>
      <c r="E62" s="77"/>
      <c r="F62" s="77"/>
      <c r="G62" s="77"/>
      <c r="H62" s="77"/>
      <c r="I62" s="77"/>
      <c r="J62" s="77"/>
      <c r="K62" s="77"/>
    </row>
    <row r="63" spans="1:11" ht="24" customHeight="1">
      <c r="A63" s="14" t="s">
        <v>173</v>
      </c>
      <c r="C63" s="24"/>
      <c r="E63" s="25"/>
      <c r="F63" s="25"/>
      <c r="G63" s="25"/>
      <c r="H63" s="25"/>
      <c r="I63" s="25"/>
      <c r="J63" s="25"/>
      <c r="K63" s="25"/>
    </row>
    <row r="64" spans="1:11" ht="24" customHeight="1">
      <c r="A64" s="1" t="s">
        <v>174</v>
      </c>
      <c r="C64" s="24"/>
      <c r="E64" s="25"/>
      <c r="F64" s="25"/>
      <c r="G64" s="25"/>
      <c r="H64" s="25"/>
      <c r="I64" s="25"/>
      <c r="J64" s="25"/>
      <c r="K64" s="25"/>
    </row>
    <row r="65" spans="1:11" s="1" customFormat="1" ht="24" customHeight="1" thickBot="1">
      <c r="A65" s="1" t="s">
        <v>161</v>
      </c>
      <c r="E65" s="16">
        <f>E54/(8592816071/1000)</f>
        <v>0.4902572061582301</v>
      </c>
      <c r="F65" s="17"/>
      <c r="G65" s="16">
        <f>G54/(8592816071/1000)</f>
        <v>-8.4474867610604534E-2</v>
      </c>
      <c r="H65" s="17"/>
      <c r="I65" s="16">
        <f>I54/(8592816071/1000)</f>
        <v>5.2469760352676816E-2</v>
      </c>
      <c r="J65" s="17"/>
      <c r="K65" s="16">
        <f>K54/(8592816071/1000)</f>
        <v>4.312614129501248E-2</v>
      </c>
    </row>
    <row r="66" spans="1:11" s="1" customFormat="1" ht="24" customHeight="1" thickTop="1">
      <c r="E66" s="56"/>
      <c r="F66" s="62"/>
      <c r="G66" s="56"/>
      <c r="H66" s="62"/>
      <c r="I66" s="56"/>
      <c r="J66" s="62"/>
      <c r="K66" s="56"/>
    </row>
    <row r="67" spans="1:11" ht="24" customHeight="1">
      <c r="A67" s="1" t="s">
        <v>203</v>
      </c>
      <c r="E67" s="1"/>
      <c r="F67" s="1"/>
      <c r="G67" s="1"/>
      <c r="H67" s="1"/>
      <c r="I67" s="1"/>
      <c r="J67" s="1"/>
      <c r="K67" s="1"/>
    </row>
  </sheetData>
  <phoneticPr fontId="97" type="noConversion"/>
  <printOptions horizontalCentered="1"/>
  <pageMargins left="0.65" right="0.39370078740157499" top="0.78740157480314998" bottom="0.31496062992126" header="0.31496062992126" footer="0.31496062992126"/>
  <pageSetup paperSize="9" scale="68" orientation="portrait" r:id="rId1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showGridLines="0" view="pageBreakPreview" zoomScale="78" zoomScaleNormal="70" zoomScaleSheetLayoutView="78" workbookViewId="0">
      <selection activeCell="A2" sqref="A2"/>
    </sheetView>
  </sheetViews>
  <sheetFormatPr defaultColWidth="12" defaultRowHeight="24" customHeight="1"/>
  <cols>
    <col min="1" max="1" width="48.08984375" style="1" customWidth="1"/>
    <col min="2" max="2" width="2.08984375" style="1" customWidth="1"/>
    <col min="3" max="3" width="7.6328125" style="1" customWidth="1"/>
    <col min="4" max="4" width="1.6328125" style="1" customWidth="1"/>
    <col min="5" max="5" width="16.81640625" style="2" customWidth="1"/>
    <col min="6" max="6" width="1.453125" style="2" customWidth="1"/>
    <col min="7" max="7" width="16.81640625" style="2" customWidth="1"/>
    <col min="8" max="8" width="1.453125" style="2" customWidth="1"/>
    <col min="9" max="9" width="16.81640625" style="2" customWidth="1"/>
    <col min="10" max="10" width="1.453125" style="2" customWidth="1"/>
    <col min="11" max="11" width="16.81640625" style="2" customWidth="1"/>
    <col min="12" max="12" width="1.6328125" style="23" hidden="1" customWidth="1"/>
    <col min="13" max="234" width="12" style="23"/>
    <col min="235" max="235" width="58.36328125" style="23" customWidth="1"/>
    <col min="236" max="236" width="5" style="23" customWidth="1"/>
    <col min="237" max="237" width="1" style="23" customWidth="1"/>
    <col min="238" max="238" width="16.453125" style="23" customWidth="1"/>
    <col min="239" max="239" width="0.6328125" style="23" customWidth="1"/>
    <col min="240" max="240" width="16.453125" style="23" customWidth="1"/>
    <col min="241" max="241" width="0.6328125" style="23" customWidth="1"/>
    <col min="242" max="242" width="16.453125" style="23" customWidth="1"/>
    <col min="243" max="243" width="0.6328125" style="23" customWidth="1"/>
    <col min="244" max="244" width="16.453125" style="23" customWidth="1"/>
    <col min="245" max="245" width="0.36328125" style="23" customWidth="1"/>
    <col min="246" max="490" width="12" style="23"/>
    <col min="491" max="491" width="58.36328125" style="23" customWidth="1"/>
    <col min="492" max="492" width="5" style="23" customWidth="1"/>
    <col min="493" max="493" width="1" style="23" customWidth="1"/>
    <col min="494" max="494" width="16.453125" style="23" customWidth="1"/>
    <col min="495" max="495" width="0.6328125" style="23" customWidth="1"/>
    <col min="496" max="496" width="16.453125" style="23" customWidth="1"/>
    <col min="497" max="497" width="0.6328125" style="23" customWidth="1"/>
    <col min="498" max="498" width="16.453125" style="23" customWidth="1"/>
    <col min="499" max="499" width="0.6328125" style="23" customWidth="1"/>
    <col min="500" max="500" width="16.453125" style="23" customWidth="1"/>
    <col min="501" max="501" width="0.36328125" style="23" customWidth="1"/>
    <col min="502" max="746" width="12" style="23"/>
    <col min="747" max="747" width="58.36328125" style="23" customWidth="1"/>
    <col min="748" max="748" width="5" style="23" customWidth="1"/>
    <col min="749" max="749" width="1" style="23" customWidth="1"/>
    <col min="750" max="750" width="16.453125" style="23" customWidth="1"/>
    <col min="751" max="751" width="0.6328125" style="23" customWidth="1"/>
    <col min="752" max="752" width="16.453125" style="23" customWidth="1"/>
    <col min="753" max="753" width="0.6328125" style="23" customWidth="1"/>
    <col min="754" max="754" width="16.453125" style="23" customWidth="1"/>
    <col min="755" max="755" width="0.6328125" style="23" customWidth="1"/>
    <col min="756" max="756" width="16.453125" style="23" customWidth="1"/>
    <col min="757" max="757" width="0.36328125" style="23" customWidth="1"/>
    <col min="758" max="1002" width="12" style="23"/>
    <col min="1003" max="1003" width="58.36328125" style="23" customWidth="1"/>
    <col min="1004" max="1004" width="5" style="23" customWidth="1"/>
    <col min="1005" max="1005" width="1" style="23" customWidth="1"/>
    <col min="1006" max="1006" width="16.453125" style="23" customWidth="1"/>
    <col min="1007" max="1007" width="0.6328125" style="23" customWidth="1"/>
    <col min="1008" max="1008" width="16.453125" style="23" customWidth="1"/>
    <col min="1009" max="1009" width="0.6328125" style="23" customWidth="1"/>
    <col min="1010" max="1010" width="16.453125" style="23" customWidth="1"/>
    <col min="1011" max="1011" width="0.6328125" style="23" customWidth="1"/>
    <col min="1012" max="1012" width="16.453125" style="23" customWidth="1"/>
    <col min="1013" max="1013" width="0.36328125" style="23" customWidth="1"/>
    <col min="1014" max="1258" width="12" style="23"/>
    <col min="1259" max="1259" width="58.36328125" style="23" customWidth="1"/>
    <col min="1260" max="1260" width="5" style="23" customWidth="1"/>
    <col min="1261" max="1261" width="1" style="23" customWidth="1"/>
    <col min="1262" max="1262" width="16.453125" style="23" customWidth="1"/>
    <col min="1263" max="1263" width="0.6328125" style="23" customWidth="1"/>
    <col min="1264" max="1264" width="16.453125" style="23" customWidth="1"/>
    <col min="1265" max="1265" width="0.6328125" style="23" customWidth="1"/>
    <col min="1266" max="1266" width="16.453125" style="23" customWidth="1"/>
    <col min="1267" max="1267" width="0.6328125" style="23" customWidth="1"/>
    <col min="1268" max="1268" width="16.453125" style="23" customWidth="1"/>
    <col min="1269" max="1269" width="0.36328125" style="23" customWidth="1"/>
    <col min="1270" max="1514" width="12" style="23"/>
    <col min="1515" max="1515" width="58.36328125" style="23" customWidth="1"/>
    <col min="1516" max="1516" width="5" style="23" customWidth="1"/>
    <col min="1517" max="1517" width="1" style="23" customWidth="1"/>
    <col min="1518" max="1518" width="16.453125" style="23" customWidth="1"/>
    <col min="1519" max="1519" width="0.6328125" style="23" customWidth="1"/>
    <col min="1520" max="1520" width="16.453125" style="23" customWidth="1"/>
    <col min="1521" max="1521" width="0.6328125" style="23" customWidth="1"/>
    <col min="1522" max="1522" width="16.453125" style="23" customWidth="1"/>
    <col min="1523" max="1523" width="0.6328125" style="23" customWidth="1"/>
    <col min="1524" max="1524" width="16.453125" style="23" customWidth="1"/>
    <col min="1525" max="1525" width="0.36328125" style="23" customWidth="1"/>
    <col min="1526" max="1770" width="12" style="23"/>
    <col min="1771" max="1771" width="58.36328125" style="23" customWidth="1"/>
    <col min="1772" max="1772" width="5" style="23" customWidth="1"/>
    <col min="1773" max="1773" width="1" style="23" customWidth="1"/>
    <col min="1774" max="1774" width="16.453125" style="23" customWidth="1"/>
    <col min="1775" max="1775" width="0.6328125" style="23" customWidth="1"/>
    <col min="1776" max="1776" width="16.453125" style="23" customWidth="1"/>
    <col min="1777" max="1777" width="0.6328125" style="23" customWidth="1"/>
    <col min="1778" max="1778" width="16.453125" style="23" customWidth="1"/>
    <col min="1779" max="1779" width="0.6328125" style="23" customWidth="1"/>
    <col min="1780" max="1780" width="16.453125" style="23" customWidth="1"/>
    <col min="1781" max="1781" width="0.36328125" style="23" customWidth="1"/>
    <col min="1782" max="2026" width="12" style="23"/>
    <col min="2027" max="2027" width="58.36328125" style="23" customWidth="1"/>
    <col min="2028" max="2028" width="5" style="23" customWidth="1"/>
    <col min="2029" max="2029" width="1" style="23" customWidth="1"/>
    <col min="2030" max="2030" width="16.453125" style="23" customWidth="1"/>
    <col min="2031" max="2031" width="0.6328125" style="23" customWidth="1"/>
    <col min="2032" max="2032" width="16.453125" style="23" customWidth="1"/>
    <col min="2033" max="2033" width="0.6328125" style="23" customWidth="1"/>
    <col min="2034" max="2034" width="16.453125" style="23" customWidth="1"/>
    <col min="2035" max="2035" width="0.6328125" style="23" customWidth="1"/>
    <col min="2036" max="2036" width="16.453125" style="23" customWidth="1"/>
    <col min="2037" max="2037" width="0.36328125" style="23" customWidth="1"/>
    <col min="2038" max="2282" width="12" style="23"/>
    <col min="2283" max="2283" width="58.36328125" style="23" customWidth="1"/>
    <col min="2284" max="2284" width="5" style="23" customWidth="1"/>
    <col min="2285" max="2285" width="1" style="23" customWidth="1"/>
    <col min="2286" max="2286" width="16.453125" style="23" customWidth="1"/>
    <col min="2287" max="2287" width="0.6328125" style="23" customWidth="1"/>
    <col min="2288" max="2288" width="16.453125" style="23" customWidth="1"/>
    <col min="2289" max="2289" width="0.6328125" style="23" customWidth="1"/>
    <col min="2290" max="2290" width="16.453125" style="23" customWidth="1"/>
    <col min="2291" max="2291" width="0.6328125" style="23" customWidth="1"/>
    <col min="2292" max="2292" width="16.453125" style="23" customWidth="1"/>
    <col min="2293" max="2293" width="0.36328125" style="23" customWidth="1"/>
    <col min="2294" max="2538" width="12" style="23"/>
    <col min="2539" max="2539" width="58.36328125" style="23" customWidth="1"/>
    <col min="2540" max="2540" width="5" style="23" customWidth="1"/>
    <col min="2541" max="2541" width="1" style="23" customWidth="1"/>
    <col min="2542" max="2542" width="16.453125" style="23" customWidth="1"/>
    <col min="2543" max="2543" width="0.6328125" style="23" customWidth="1"/>
    <col min="2544" max="2544" width="16.453125" style="23" customWidth="1"/>
    <col min="2545" max="2545" width="0.6328125" style="23" customWidth="1"/>
    <col min="2546" max="2546" width="16.453125" style="23" customWidth="1"/>
    <col min="2547" max="2547" width="0.6328125" style="23" customWidth="1"/>
    <col min="2548" max="2548" width="16.453125" style="23" customWidth="1"/>
    <col min="2549" max="2549" width="0.36328125" style="23" customWidth="1"/>
    <col min="2550" max="2794" width="12" style="23"/>
    <col min="2795" max="2795" width="58.36328125" style="23" customWidth="1"/>
    <col min="2796" max="2796" width="5" style="23" customWidth="1"/>
    <col min="2797" max="2797" width="1" style="23" customWidth="1"/>
    <col min="2798" max="2798" width="16.453125" style="23" customWidth="1"/>
    <col min="2799" max="2799" width="0.6328125" style="23" customWidth="1"/>
    <col min="2800" max="2800" width="16.453125" style="23" customWidth="1"/>
    <col min="2801" max="2801" width="0.6328125" style="23" customWidth="1"/>
    <col min="2802" max="2802" width="16.453125" style="23" customWidth="1"/>
    <col min="2803" max="2803" width="0.6328125" style="23" customWidth="1"/>
    <col min="2804" max="2804" width="16.453125" style="23" customWidth="1"/>
    <col min="2805" max="2805" width="0.36328125" style="23" customWidth="1"/>
    <col min="2806" max="3050" width="12" style="23"/>
    <col min="3051" max="3051" width="58.36328125" style="23" customWidth="1"/>
    <col min="3052" max="3052" width="5" style="23" customWidth="1"/>
    <col min="3053" max="3053" width="1" style="23" customWidth="1"/>
    <col min="3054" max="3054" width="16.453125" style="23" customWidth="1"/>
    <col min="3055" max="3055" width="0.6328125" style="23" customWidth="1"/>
    <col min="3056" max="3056" width="16.453125" style="23" customWidth="1"/>
    <col min="3057" max="3057" width="0.6328125" style="23" customWidth="1"/>
    <col min="3058" max="3058" width="16.453125" style="23" customWidth="1"/>
    <col min="3059" max="3059" width="0.6328125" style="23" customWidth="1"/>
    <col min="3060" max="3060" width="16.453125" style="23" customWidth="1"/>
    <col min="3061" max="3061" width="0.36328125" style="23" customWidth="1"/>
    <col min="3062" max="3306" width="12" style="23"/>
    <col min="3307" max="3307" width="58.36328125" style="23" customWidth="1"/>
    <col min="3308" max="3308" width="5" style="23" customWidth="1"/>
    <col min="3309" max="3309" width="1" style="23" customWidth="1"/>
    <col min="3310" max="3310" width="16.453125" style="23" customWidth="1"/>
    <col min="3311" max="3311" width="0.6328125" style="23" customWidth="1"/>
    <col min="3312" max="3312" width="16.453125" style="23" customWidth="1"/>
    <col min="3313" max="3313" width="0.6328125" style="23" customWidth="1"/>
    <col min="3314" max="3314" width="16.453125" style="23" customWidth="1"/>
    <col min="3315" max="3315" width="0.6328125" style="23" customWidth="1"/>
    <col min="3316" max="3316" width="16.453125" style="23" customWidth="1"/>
    <col min="3317" max="3317" width="0.36328125" style="23" customWidth="1"/>
    <col min="3318" max="3562" width="12" style="23"/>
    <col min="3563" max="3563" width="58.36328125" style="23" customWidth="1"/>
    <col min="3564" max="3564" width="5" style="23" customWidth="1"/>
    <col min="3565" max="3565" width="1" style="23" customWidth="1"/>
    <col min="3566" max="3566" width="16.453125" style="23" customWidth="1"/>
    <col min="3567" max="3567" width="0.6328125" style="23" customWidth="1"/>
    <col min="3568" max="3568" width="16.453125" style="23" customWidth="1"/>
    <col min="3569" max="3569" width="0.6328125" style="23" customWidth="1"/>
    <col min="3570" max="3570" width="16.453125" style="23" customWidth="1"/>
    <col min="3571" max="3571" width="0.6328125" style="23" customWidth="1"/>
    <col min="3572" max="3572" width="16.453125" style="23" customWidth="1"/>
    <col min="3573" max="3573" width="0.36328125" style="23" customWidth="1"/>
    <col min="3574" max="3818" width="12" style="23"/>
    <col min="3819" max="3819" width="58.36328125" style="23" customWidth="1"/>
    <col min="3820" max="3820" width="5" style="23" customWidth="1"/>
    <col min="3821" max="3821" width="1" style="23" customWidth="1"/>
    <col min="3822" max="3822" width="16.453125" style="23" customWidth="1"/>
    <col min="3823" max="3823" width="0.6328125" style="23" customWidth="1"/>
    <col min="3824" max="3824" width="16.453125" style="23" customWidth="1"/>
    <col min="3825" max="3825" width="0.6328125" style="23" customWidth="1"/>
    <col min="3826" max="3826" width="16.453125" style="23" customWidth="1"/>
    <col min="3827" max="3827" width="0.6328125" style="23" customWidth="1"/>
    <col min="3828" max="3828" width="16.453125" style="23" customWidth="1"/>
    <col min="3829" max="3829" width="0.36328125" style="23" customWidth="1"/>
    <col min="3830" max="4074" width="12" style="23"/>
    <col min="4075" max="4075" width="58.36328125" style="23" customWidth="1"/>
    <col min="4076" max="4076" width="5" style="23" customWidth="1"/>
    <col min="4077" max="4077" width="1" style="23" customWidth="1"/>
    <col min="4078" max="4078" width="16.453125" style="23" customWidth="1"/>
    <col min="4079" max="4079" width="0.6328125" style="23" customWidth="1"/>
    <col min="4080" max="4080" width="16.453125" style="23" customWidth="1"/>
    <col min="4081" max="4081" width="0.6328125" style="23" customWidth="1"/>
    <col min="4082" max="4082" width="16.453125" style="23" customWidth="1"/>
    <col min="4083" max="4083" width="0.6328125" style="23" customWidth="1"/>
    <col min="4084" max="4084" width="16.453125" style="23" customWidth="1"/>
    <col min="4085" max="4085" width="0.36328125" style="23" customWidth="1"/>
    <col min="4086" max="4330" width="12" style="23"/>
    <col min="4331" max="4331" width="58.36328125" style="23" customWidth="1"/>
    <col min="4332" max="4332" width="5" style="23" customWidth="1"/>
    <col min="4333" max="4333" width="1" style="23" customWidth="1"/>
    <col min="4334" max="4334" width="16.453125" style="23" customWidth="1"/>
    <col min="4335" max="4335" width="0.6328125" style="23" customWidth="1"/>
    <col min="4336" max="4336" width="16.453125" style="23" customWidth="1"/>
    <col min="4337" max="4337" width="0.6328125" style="23" customWidth="1"/>
    <col min="4338" max="4338" width="16.453125" style="23" customWidth="1"/>
    <col min="4339" max="4339" width="0.6328125" style="23" customWidth="1"/>
    <col min="4340" max="4340" width="16.453125" style="23" customWidth="1"/>
    <col min="4341" max="4341" width="0.36328125" style="23" customWidth="1"/>
    <col min="4342" max="4586" width="12" style="23"/>
    <col min="4587" max="4587" width="58.36328125" style="23" customWidth="1"/>
    <col min="4588" max="4588" width="5" style="23" customWidth="1"/>
    <col min="4589" max="4589" width="1" style="23" customWidth="1"/>
    <col min="4590" max="4590" width="16.453125" style="23" customWidth="1"/>
    <col min="4591" max="4591" width="0.6328125" style="23" customWidth="1"/>
    <col min="4592" max="4592" width="16.453125" style="23" customWidth="1"/>
    <col min="4593" max="4593" width="0.6328125" style="23" customWidth="1"/>
    <col min="4594" max="4594" width="16.453125" style="23" customWidth="1"/>
    <col min="4595" max="4595" width="0.6328125" style="23" customWidth="1"/>
    <col min="4596" max="4596" width="16.453125" style="23" customWidth="1"/>
    <col min="4597" max="4597" width="0.36328125" style="23" customWidth="1"/>
    <col min="4598" max="4842" width="12" style="23"/>
    <col min="4843" max="4843" width="58.36328125" style="23" customWidth="1"/>
    <col min="4844" max="4844" width="5" style="23" customWidth="1"/>
    <col min="4845" max="4845" width="1" style="23" customWidth="1"/>
    <col min="4846" max="4846" width="16.453125" style="23" customWidth="1"/>
    <col min="4847" max="4847" width="0.6328125" style="23" customWidth="1"/>
    <col min="4848" max="4848" width="16.453125" style="23" customWidth="1"/>
    <col min="4849" max="4849" width="0.6328125" style="23" customWidth="1"/>
    <col min="4850" max="4850" width="16.453125" style="23" customWidth="1"/>
    <col min="4851" max="4851" width="0.6328125" style="23" customWidth="1"/>
    <col min="4852" max="4852" width="16.453125" style="23" customWidth="1"/>
    <col min="4853" max="4853" width="0.36328125" style="23" customWidth="1"/>
    <col min="4854" max="5098" width="12" style="23"/>
    <col min="5099" max="5099" width="58.36328125" style="23" customWidth="1"/>
    <col min="5100" max="5100" width="5" style="23" customWidth="1"/>
    <col min="5101" max="5101" width="1" style="23" customWidth="1"/>
    <col min="5102" max="5102" width="16.453125" style="23" customWidth="1"/>
    <col min="5103" max="5103" width="0.6328125" style="23" customWidth="1"/>
    <col min="5104" max="5104" width="16.453125" style="23" customWidth="1"/>
    <col min="5105" max="5105" width="0.6328125" style="23" customWidth="1"/>
    <col min="5106" max="5106" width="16.453125" style="23" customWidth="1"/>
    <col min="5107" max="5107" width="0.6328125" style="23" customWidth="1"/>
    <col min="5108" max="5108" width="16.453125" style="23" customWidth="1"/>
    <col min="5109" max="5109" width="0.36328125" style="23" customWidth="1"/>
    <col min="5110" max="5354" width="12" style="23"/>
    <col min="5355" max="5355" width="58.36328125" style="23" customWidth="1"/>
    <col min="5356" max="5356" width="5" style="23" customWidth="1"/>
    <col min="5357" max="5357" width="1" style="23" customWidth="1"/>
    <col min="5358" max="5358" width="16.453125" style="23" customWidth="1"/>
    <col min="5359" max="5359" width="0.6328125" style="23" customWidth="1"/>
    <col min="5360" max="5360" width="16.453125" style="23" customWidth="1"/>
    <col min="5361" max="5361" width="0.6328125" style="23" customWidth="1"/>
    <col min="5362" max="5362" width="16.453125" style="23" customWidth="1"/>
    <col min="5363" max="5363" width="0.6328125" style="23" customWidth="1"/>
    <col min="5364" max="5364" width="16.453125" style="23" customWidth="1"/>
    <col min="5365" max="5365" width="0.36328125" style="23" customWidth="1"/>
    <col min="5366" max="5610" width="12" style="23"/>
    <col min="5611" max="5611" width="58.36328125" style="23" customWidth="1"/>
    <col min="5612" max="5612" width="5" style="23" customWidth="1"/>
    <col min="5613" max="5613" width="1" style="23" customWidth="1"/>
    <col min="5614" max="5614" width="16.453125" style="23" customWidth="1"/>
    <col min="5615" max="5615" width="0.6328125" style="23" customWidth="1"/>
    <col min="5616" max="5616" width="16.453125" style="23" customWidth="1"/>
    <col min="5617" max="5617" width="0.6328125" style="23" customWidth="1"/>
    <col min="5618" max="5618" width="16.453125" style="23" customWidth="1"/>
    <col min="5619" max="5619" width="0.6328125" style="23" customWidth="1"/>
    <col min="5620" max="5620" width="16.453125" style="23" customWidth="1"/>
    <col min="5621" max="5621" width="0.36328125" style="23" customWidth="1"/>
    <col min="5622" max="5866" width="12" style="23"/>
    <col min="5867" max="5867" width="58.36328125" style="23" customWidth="1"/>
    <col min="5868" max="5868" width="5" style="23" customWidth="1"/>
    <col min="5869" max="5869" width="1" style="23" customWidth="1"/>
    <col min="5870" max="5870" width="16.453125" style="23" customWidth="1"/>
    <col min="5871" max="5871" width="0.6328125" style="23" customWidth="1"/>
    <col min="5872" max="5872" width="16.453125" style="23" customWidth="1"/>
    <col min="5873" max="5873" width="0.6328125" style="23" customWidth="1"/>
    <col min="5874" max="5874" width="16.453125" style="23" customWidth="1"/>
    <col min="5875" max="5875" width="0.6328125" style="23" customWidth="1"/>
    <col min="5876" max="5876" width="16.453125" style="23" customWidth="1"/>
    <col min="5877" max="5877" width="0.36328125" style="23" customWidth="1"/>
    <col min="5878" max="6122" width="12" style="23"/>
    <col min="6123" max="6123" width="58.36328125" style="23" customWidth="1"/>
    <col min="6124" max="6124" width="5" style="23" customWidth="1"/>
    <col min="6125" max="6125" width="1" style="23" customWidth="1"/>
    <col min="6126" max="6126" width="16.453125" style="23" customWidth="1"/>
    <col min="6127" max="6127" width="0.6328125" style="23" customWidth="1"/>
    <col min="6128" max="6128" width="16.453125" style="23" customWidth="1"/>
    <col min="6129" max="6129" width="0.6328125" style="23" customWidth="1"/>
    <col min="6130" max="6130" width="16.453125" style="23" customWidth="1"/>
    <col min="6131" max="6131" width="0.6328125" style="23" customWidth="1"/>
    <col min="6132" max="6132" width="16.453125" style="23" customWidth="1"/>
    <col min="6133" max="6133" width="0.36328125" style="23" customWidth="1"/>
    <col min="6134" max="6378" width="12" style="23"/>
    <col min="6379" max="6379" width="58.36328125" style="23" customWidth="1"/>
    <col min="6380" max="6380" width="5" style="23" customWidth="1"/>
    <col min="6381" max="6381" width="1" style="23" customWidth="1"/>
    <col min="6382" max="6382" width="16.453125" style="23" customWidth="1"/>
    <col min="6383" max="6383" width="0.6328125" style="23" customWidth="1"/>
    <col min="6384" max="6384" width="16.453125" style="23" customWidth="1"/>
    <col min="6385" max="6385" width="0.6328125" style="23" customWidth="1"/>
    <col min="6386" max="6386" width="16.453125" style="23" customWidth="1"/>
    <col min="6387" max="6387" width="0.6328125" style="23" customWidth="1"/>
    <col min="6388" max="6388" width="16.453125" style="23" customWidth="1"/>
    <col min="6389" max="6389" width="0.36328125" style="23" customWidth="1"/>
    <col min="6390" max="6634" width="12" style="23"/>
    <col min="6635" max="6635" width="58.36328125" style="23" customWidth="1"/>
    <col min="6636" max="6636" width="5" style="23" customWidth="1"/>
    <col min="6637" max="6637" width="1" style="23" customWidth="1"/>
    <col min="6638" max="6638" width="16.453125" style="23" customWidth="1"/>
    <col min="6639" max="6639" width="0.6328125" style="23" customWidth="1"/>
    <col min="6640" max="6640" width="16.453125" style="23" customWidth="1"/>
    <col min="6641" max="6641" width="0.6328125" style="23" customWidth="1"/>
    <col min="6642" max="6642" width="16.453125" style="23" customWidth="1"/>
    <col min="6643" max="6643" width="0.6328125" style="23" customWidth="1"/>
    <col min="6644" max="6644" width="16.453125" style="23" customWidth="1"/>
    <col min="6645" max="6645" width="0.36328125" style="23" customWidth="1"/>
    <col min="6646" max="6890" width="12" style="23"/>
    <col min="6891" max="6891" width="58.36328125" style="23" customWidth="1"/>
    <col min="6892" max="6892" width="5" style="23" customWidth="1"/>
    <col min="6893" max="6893" width="1" style="23" customWidth="1"/>
    <col min="6894" max="6894" width="16.453125" style="23" customWidth="1"/>
    <col min="6895" max="6895" width="0.6328125" style="23" customWidth="1"/>
    <col min="6896" max="6896" width="16.453125" style="23" customWidth="1"/>
    <col min="6897" max="6897" width="0.6328125" style="23" customWidth="1"/>
    <col min="6898" max="6898" width="16.453125" style="23" customWidth="1"/>
    <col min="6899" max="6899" width="0.6328125" style="23" customWidth="1"/>
    <col min="6900" max="6900" width="16.453125" style="23" customWidth="1"/>
    <col min="6901" max="6901" width="0.36328125" style="23" customWidth="1"/>
    <col min="6902" max="7146" width="12" style="23"/>
    <col min="7147" max="7147" width="58.36328125" style="23" customWidth="1"/>
    <col min="7148" max="7148" width="5" style="23" customWidth="1"/>
    <col min="7149" max="7149" width="1" style="23" customWidth="1"/>
    <col min="7150" max="7150" width="16.453125" style="23" customWidth="1"/>
    <col min="7151" max="7151" width="0.6328125" style="23" customWidth="1"/>
    <col min="7152" max="7152" width="16.453125" style="23" customWidth="1"/>
    <col min="7153" max="7153" width="0.6328125" style="23" customWidth="1"/>
    <col min="7154" max="7154" width="16.453125" style="23" customWidth="1"/>
    <col min="7155" max="7155" width="0.6328125" style="23" customWidth="1"/>
    <col min="7156" max="7156" width="16.453125" style="23" customWidth="1"/>
    <col min="7157" max="7157" width="0.36328125" style="23" customWidth="1"/>
    <col min="7158" max="7402" width="12" style="23"/>
    <col min="7403" max="7403" width="58.36328125" style="23" customWidth="1"/>
    <col min="7404" max="7404" width="5" style="23" customWidth="1"/>
    <col min="7405" max="7405" width="1" style="23" customWidth="1"/>
    <col min="7406" max="7406" width="16.453125" style="23" customWidth="1"/>
    <col min="7407" max="7407" width="0.6328125" style="23" customWidth="1"/>
    <col min="7408" max="7408" width="16.453125" style="23" customWidth="1"/>
    <col min="7409" max="7409" width="0.6328125" style="23" customWidth="1"/>
    <col min="7410" max="7410" width="16.453125" style="23" customWidth="1"/>
    <col min="7411" max="7411" width="0.6328125" style="23" customWidth="1"/>
    <col min="7412" max="7412" width="16.453125" style="23" customWidth="1"/>
    <col min="7413" max="7413" width="0.36328125" style="23" customWidth="1"/>
    <col min="7414" max="7658" width="12" style="23"/>
    <col min="7659" max="7659" width="58.36328125" style="23" customWidth="1"/>
    <col min="7660" max="7660" width="5" style="23" customWidth="1"/>
    <col min="7661" max="7661" width="1" style="23" customWidth="1"/>
    <col min="7662" max="7662" width="16.453125" style="23" customWidth="1"/>
    <col min="7663" max="7663" width="0.6328125" style="23" customWidth="1"/>
    <col min="7664" max="7664" width="16.453125" style="23" customWidth="1"/>
    <col min="7665" max="7665" width="0.6328125" style="23" customWidth="1"/>
    <col min="7666" max="7666" width="16.453125" style="23" customWidth="1"/>
    <col min="7667" max="7667" width="0.6328125" style="23" customWidth="1"/>
    <col min="7668" max="7668" width="16.453125" style="23" customWidth="1"/>
    <col min="7669" max="7669" width="0.36328125" style="23" customWidth="1"/>
    <col min="7670" max="7914" width="12" style="23"/>
    <col min="7915" max="7915" width="58.36328125" style="23" customWidth="1"/>
    <col min="7916" max="7916" width="5" style="23" customWidth="1"/>
    <col min="7917" max="7917" width="1" style="23" customWidth="1"/>
    <col min="7918" max="7918" width="16.453125" style="23" customWidth="1"/>
    <col min="7919" max="7919" width="0.6328125" style="23" customWidth="1"/>
    <col min="7920" max="7920" width="16.453125" style="23" customWidth="1"/>
    <col min="7921" max="7921" width="0.6328125" style="23" customWidth="1"/>
    <col min="7922" max="7922" width="16.453125" style="23" customWidth="1"/>
    <col min="7923" max="7923" width="0.6328125" style="23" customWidth="1"/>
    <col min="7924" max="7924" width="16.453125" style="23" customWidth="1"/>
    <col min="7925" max="7925" width="0.36328125" style="23" customWidth="1"/>
    <col min="7926" max="8170" width="12" style="23"/>
    <col min="8171" max="8171" width="58.36328125" style="23" customWidth="1"/>
    <col min="8172" max="8172" width="5" style="23" customWidth="1"/>
    <col min="8173" max="8173" width="1" style="23" customWidth="1"/>
    <col min="8174" max="8174" width="16.453125" style="23" customWidth="1"/>
    <col min="8175" max="8175" width="0.6328125" style="23" customWidth="1"/>
    <col min="8176" max="8176" width="16.453125" style="23" customWidth="1"/>
    <col min="8177" max="8177" width="0.6328125" style="23" customWidth="1"/>
    <col min="8178" max="8178" width="16.453125" style="23" customWidth="1"/>
    <col min="8179" max="8179" width="0.6328125" style="23" customWidth="1"/>
    <col min="8180" max="8180" width="16.453125" style="23" customWidth="1"/>
    <col min="8181" max="8181" width="0.36328125" style="23" customWidth="1"/>
    <col min="8182" max="8426" width="12" style="23"/>
    <col min="8427" max="8427" width="58.36328125" style="23" customWidth="1"/>
    <col min="8428" max="8428" width="5" style="23" customWidth="1"/>
    <col min="8429" max="8429" width="1" style="23" customWidth="1"/>
    <col min="8430" max="8430" width="16.453125" style="23" customWidth="1"/>
    <col min="8431" max="8431" width="0.6328125" style="23" customWidth="1"/>
    <col min="8432" max="8432" width="16.453125" style="23" customWidth="1"/>
    <col min="8433" max="8433" width="0.6328125" style="23" customWidth="1"/>
    <col min="8434" max="8434" width="16.453125" style="23" customWidth="1"/>
    <col min="8435" max="8435" width="0.6328125" style="23" customWidth="1"/>
    <col min="8436" max="8436" width="16.453125" style="23" customWidth="1"/>
    <col min="8437" max="8437" width="0.36328125" style="23" customWidth="1"/>
    <col min="8438" max="8682" width="12" style="23"/>
    <col min="8683" max="8683" width="58.36328125" style="23" customWidth="1"/>
    <col min="8684" max="8684" width="5" style="23" customWidth="1"/>
    <col min="8685" max="8685" width="1" style="23" customWidth="1"/>
    <col min="8686" max="8686" width="16.453125" style="23" customWidth="1"/>
    <col min="8687" max="8687" width="0.6328125" style="23" customWidth="1"/>
    <col min="8688" max="8688" width="16.453125" style="23" customWidth="1"/>
    <col min="8689" max="8689" width="0.6328125" style="23" customWidth="1"/>
    <col min="8690" max="8690" width="16.453125" style="23" customWidth="1"/>
    <col min="8691" max="8691" width="0.6328125" style="23" customWidth="1"/>
    <col min="8692" max="8692" width="16.453125" style="23" customWidth="1"/>
    <col min="8693" max="8693" width="0.36328125" style="23" customWidth="1"/>
    <col min="8694" max="8938" width="12" style="23"/>
    <col min="8939" max="8939" width="58.36328125" style="23" customWidth="1"/>
    <col min="8940" max="8940" width="5" style="23" customWidth="1"/>
    <col min="8941" max="8941" width="1" style="23" customWidth="1"/>
    <col min="8942" max="8942" width="16.453125" style="23" customWidth="1"/>
    <col min="8943" max="8943" width="0.6328125" style="23" customWidth="1"/>
    <col min="8944" max="8944" width="16.453125" style="23" customWidth="1"/>
    <col min="8945" max="8945" width="0.6328125" style="23" customWidth="1"/>
    <col min="8946" max="8946" width="16.453125" style="23" customWidth="1"/>
    <col min="8947" max="8947" width="0.6328125" style="23" customWidth="1"/>
    <col min="8948" max="8948" width="16.453125" style="23" customWidth="1"/>
    <col min="8949" max="8949" width="0.36328125" style="23" customWidth="1"/>
    <col min="8950" max="9194" width="12" style="23"/>
    <col min="9195" max="9195" width="58.36328125" style="23" customWidth="1"/>
    <col min="9196" max="9196" width="5" style="23" customWidth="1"/>
    <col min="9197" max="9197" width="1" style="23" customWidth="1"/>
    <col min="9198" max="9198" width="16.453125" style="23" customWidth="1"/>
    <col min="9199" max="9199" width="0.6328125" style="23" customWidth="1"/>
    <col min="9200" max="9200" width="16.453125" style="23" customWidth="1"/>
    <col min="9201" max="9201" width="0.6328125" style="23" customWidth="1"/>
    <col min="9202" max="9202" width="16.453125" style="23" customWidth="1"/>
    <col min="9203" max="9203" width="0.6328125" style="23" customWidth="1"/>
    <col min="9204" max="9204" width="16.453125" style="23" customWidth="1"/>
    <col min="9205" max="9205" width="0.36328125" style="23" customWidth="1"/>
    <col min="9206" max="9450" width="12" style="23"/>
    <col min="9451" max="9451" width="58.36328125" style="23" customWidth="1"/>
    <col min="9452" max="9452" width="5" style="23" customWidth="1"/>
    <col min="9453" max="9453" width="1" style="23" customWidth="1"/>
    <col min="9454" max="9454" width="16.453125" style="23" customWidth="1"/>
    <col min="9455" max="9455" width="0.6328125" style="23" customWidth="1"/>
    <col min="9456" max="9456" width="16.453125" style="23" customWidth="1"/>
    <col min="9457" max="9457" width="0.6328125" style="23" customWidth="1"/>
    <col min="9458" max="9458" width="16.453125" style="23" customWidth="1"/>
    <col min="9459" max="9459" width="0.6328125" style="23" customWidth="1"/>
    <col min="9460" max="9460" width="16.453125" style="23" customWidth="1"/>
    <col min="9461" max="9461" width="0.36328125" style="23" customWidth="1"/>
    <col min="9462" max="9706" width="12" style="23"/>
    <col min="9707" max="9707" width="58.36328125" style="23" customWidth="1"/>
    <col min="9708" max="9708" width="5" style="23" customWidth="1"/>
    <col min="9709" max="9709" width="1" style="23" customWidth="1"/>
    <col min="9710" max="9710" width="16.453125" style="23" customWidth="1"/>
    <col min="9711" max="9711" width="0.6328125" style="23" customWidth="1"/>
    <col min="9712" max="9712" width="16.453125" style="23" customWidth="1"/>
    <col min="9713" max="9713" width="0.6328125" style="23" customWidth="1"/>
    <col min="9714" max="9714" width="16.453125" style="23" customWidth="1"/>
    <col min="9715" max="9715" width="0.6328125" style="23" customWidth="1"/>
    <col min="9716" max="9716" width="16.453125" style="23" customWidth="1"/>
    <col min="9717" max="9717" width="0.36328125" style="23" customWidth="1"/>
    <col min="9718" max="9962" width="12" style="23"/>
    <col min="9963" max="9963" width="58.36328125" style="23" customWidth="1"/>
    <col min="9964" max="9964" width="5" style="23" customWidth="1"/>
    <col min="9965" max="9965" width="1" style="23" customWidth="1"/>
    <col min="9966" max="9966" width="16.453125" style="23" customWidth="1"/>
    <col min="9967" max="9967" width="0.6328125" style="23" customWidth="1"/>
    <col min="9968" max="9968" width="16.453125" style="23" customWidth="1"/>
    <col min="9969" max="9969" width="0.6328125" style="23" customWidth="1"/>
    <col min="9970" max="9970" width="16.453125" style="23" customWidth="1"/>
    <col min="9971" max="9971" width="0.6328125" style="23" customWidth="1"/>
    <col min="9972" max="9972" width="16.453125" style="23" customWidth="1"/>
    <col min="9973" max="9973" width="0.36328125" style="23" customWidth="1"/>
    <col min="9974" max="10218" width="12" style="23"/>
    <col min="10219" max="10219" width="58.36328125" style="23" customWidth="1"/>
    <col min="10220" max="10220" width="5" style="23" customWidth="1"/>
    <col min="10221" max="10221" width="1" style="23" customWidth="1"/>
    <col min="10222" max="10222" width="16.453125" style="23" customWidth="1"/>
    <col min="10223" max="10223" width="0.6328125" style="23" customWidth="1"/>
    <col min="10224" max="10224" width="16.453125" style="23" customWidth="1"/>
    <col min="10225" max="10225" width="0.6328125" style="23" customWidth="1"/>
    <col min="10226" max="10226" width="16.453125" style="23" customWidth="1"/>
    <col min="10227" max="10227" width="0.6328125" style="23" customWidth="1"/>
    <col min="10228" max="10228" width="16.453125" style="23" customWidth="1"/>
    <col min="10229" max="10229" width="0.36328125" style="23" customWidth="1"/>
    <col min="10230" max="10474" width="12" style="23"/>
    <col min="10475" max="10475" width="58.36328125" style="23" customWidth="1"/>
    <col min="10476" max="10476" width="5" style="23" customWidth="1"/>
    <col min="10477" max="10477" width="1" style="23" customWidth="1"/>
    <col min="10478" max="10478" width="16.453125" style="23" customWidth="1"/>
    <col min="10479" max="10479" width="0.6328125" style="23" customWidth="1"/>
    <col min="10480" max="10480" width="16.453125" style="23" customWidth="1"/>
    <col min="10481" max="10481" width="0.6328125" style="23" customWidth="1"/>
    <col min="10482" max="10482" width="16.453125" style="23" customWidth="1"/>
    <col min="10483" max="10483" width="0.6328125" style="23" customWidth="1"/>
    <col min="10484" max="10484" width="16.453125" style="23" customWidth="1"/>
    <col min="10485" max="10485" width="0.36328125" style="23" customWidth="1"/>
    <col min="10486" max="10730" width="12" style="23"/>
    <col min="10731" max="10731" width="58.36328125" style="23" customWidth="1"/>
    <col min="10732" max="10732" width="5" style="23" customWidth="1"/>
    <col min="10733" max="10733" width="1" style="23" customWidth="1"/>
    <col min="10734" max="10734" width="16.453125" style="23" customWidth="1"/>
    <col min="10735" max="10735" width="0.6328125" style="23" customWidth="1"/>
    <col min="10736" max="10736" width="16.453125" style="23" customWidth="1"/>
    <col min="10737" max="10737" width="0.6328125" style="23" customWidth="1"/>
    <col min="10738" max="10738" width="16.453125" style="23" customWidth="1"/>
    <col min="10739" max="10739" width="0.6328125" style="23" customWidth="1"/>
    <col min="10740" max="10740" width="16.453125" style="23" customWidth="1"/>
    <col min="10741" max="10741" width="0.36328125" style="23" customWidth="1"/>
    <col min="10742" max="10986" width="12" style="23"/>
    <col min="10987" max="10987" width="58.36328125" style="23" customWidth="1"/>
    <col min="10988" max="10988" width="5" style="23" customWidth="1"/>
    <col min="10989" max="10989" width="1" style="23" customWidth="1"/>
    <col min="10990" max="10990" width="16.453125" style="23" customWidth="1"/>
    <col min="10991" max="10991" width="0.6328125" style="23" customWidth="1"/>
    <col min="10992" max="10992" width="16.453125" style="23" customWidth="1"/>
    <col min="10993" max="10993" width="0.6328125" style="23" customWidth="1"/>
    <col min="10994" max="10994" width="16.453125" style="23" customWidth="1"/>
    <col min="10995" max="10995" width="0.6328125" style="23" customWidth="1"/>
    <col min="10996" max="10996" width="16.453125" style="23" customWidth="1"/>
    <col min="10997" max="10997" width="0.36328125" style="23" customWidth="1"/>
    <col min="10998" max="11242" width="12" style="23"/>
    <col min="11243" max="11243" width="58.36328125" style="23" customWidth="1"/>
    <col min="11244" max="11244" width="5" style="23" customWidth="1"/>
    <col min="11245" max="11245" width="1" style="23" customWidth="1"/>
    <col min="11246" max="11246" width="16.453125" style="23" customWidth="1"/>
    <col min="11247" max="11247" width="0.6328125" style="23" customWidth="1"/>
    <col min="11248" max="11248" width="16.453125" style="23" customWidth="1"/>
    <col min="11249" max="11249" width="0.6328125" style="23" customWidth="1"/>
    <col min="11250" max="11250" width="16.453125" style="23" customWidth="1"/>
    <col min="11251" max="11251" width="0.6328125" style="23" customWidth="1"/>
    <col min="11252" max="11252" width="16.453125" style="23" customWidth="1"/>
    <col min="11253" max="11253" width="0.36328125" style="23" customWidth="1"/>
    <col min="11254" max="11498" width="12" style="23"/>
    <col min="11499" max="11499" width="58.36328125" style="23" customWidth="1"/>
    <col min="11500" max="11500" width="5" style="23" customWidth="1"/>
    <col min="11501" max="11501" width="1" style="23" customWidth="1"/>
    <col min="11502" max="11502" width="16.453125" style="23" customWidth="1"/>
    <col min="11503" max="11503" width="0.6328125" style="23" customWidth="1"/>
    <col min="11504" max="11504" width="16.453125" style="23" customWidth="1"/>
    <col min="11505" max="11505" width="0.6328125" style="23" customWidth="1"/>
    <col min="11506" max="11506" width="16.453125" style="23" customWidth="1"/>
    <col min="11507" max="11507" width="0.6328125" style="23" customWidth="1"/>
    <col min="11508" max="11508" width="16.453125" style="23" customWidth="1"/>
    <col min="11509" max="11509" width="0.36328125" style="23" customWidth="1"/>
    <col min="11510" max="11754" width="12" style="23"/>
    <col min="11755" max="11755" width="58.36328125" style="23" customWidth="1"/>
    <col min="11756" max="11756" width="5" style="23" customWidth="1"/>
    <col min="11757" max="11757" width="1" style="23" customWidth="1"/>
    <col min="11758" max="11758" width="16.453125" style="23" customWidth="1"/>
    <col min="11759" max="11759" width="0.6328125" style="23" customWidth="1"/>
    <col min="11760" max="11760" width="16.453125" style="23" customWidth="1"/>
    <col min="11761" max="11761" width="0.6328125" style="23" customWidth="1"/>
    <col min="11762" max="11762" width="16.453125" style="23" customWidth="1"/>
    <col min="11763" max="11763" width="0.6328125" style="23" customWidth="1"/>
    <col min="11764" max="11764" width="16.453125" style="23" customWidth="1"/>
    <col min="11765" max="11765" width="0.36328125" style="23" customWidth="1"/>
    <col min="11766" max="12010" width="12" style="23"/>
    <col min="12011" max="12011" width="58.36328125" style="23" customWidth="1"/>
    <col min="12012" max="12012" width="5" style="23" customWidth="1"/>
    <col min="12013" max="12013" width="1" style="23" customWidth="1"/>
    <col min="12014" max="12014" width="16.453125" style="23" customWidth="1"/>
    <col min="12015" max="12015" width="0.6328125" style="23" customWidth="1"/>
    <col min="12016" max="12016" width="16.453125" style="23" customWidth="1"/>
    <col min="12017" max="12017" width="0.6328125" style="23" customWidth="1"/>
    <col min="12018" max="12018" width="16.453125" style="23" customWidth="1"/>
    <col min="12019" max="12019" width="0.6328125" style="23" customWidth="1"/>
    <col min="12020" max="12020" width="16.453125" style="23" customWidth="1"/>
    <col min="12021" max="12021" width="0.36328125" style="23" customWidth="1"/>
    <col min="12022" max="12266" width="12" style="23"/>
    <col min="12267" max="12267" width="58.36328125" style="23" customWidth="1"/>
    <col min="12268" max="12268" width="5" style="23" customWidth="1"/>
    <col min="12269" max="12269" width="1" style="23" customWidth="1"/>
    <col min="12270" max="12270" width="16.453125" style="23" customWidth="1"/>
    <col min="12271" max="12271" width="0.6328125" style="23" customWidth="1"/>
    <col min="12272" max="12272" width="16.453125" style="23" customWidth="1"/>
    <col min="12273" max="12273" width="0.6328125" style="23" customWidth="1"/>
    <col min="12274" max="12274" width="16.453125" style="23" customWidth="1"/>
    <col min="12275" max="12275" width="0.6328125" style="23" customWidth="1"/>
    <col min="12276" max="12276" width="16.453125" style="23" customWidth="1"/>
    <col min="12277" max="12277" width="0.36328125" style="23" customWidth="1"/>
    <col min="12278" max="12522" width="12" style="23"/>
    <col min="12523" max="12523" width="58.36328125" style="23" customWidth="1"/>
    <col min="12524" max="12524" width="5" style="23" customWidth="1"/>
    <col min="12525" max="12525" width="1" style="23" customWidth="1"/>
    <col min="12526" max="12526" width="16.453125" style="23" customWidth="1"/>
    <col min="12527" max="12527" width="0.6328125" style="23" customWidth="1"/>
    <col min="12528" max="12528" width="16.453125" style="23" customWidth="1"/>
    <col min="12529" max="12529" width="0.6328125" style="23" customWidth="1"/>
    <col min="12530" max="12530" width="16.453125" style="23" customWidth="1"/>
    <col min="12531" max="12531" width="0.6328125" style="23" customWidth="1"/>
    <col min="12532" max="12532" width="16.453125" style="23" customWidth="1"/>
    <col min="12533" max="12533" width="0.36328125" style="23" customWidth="1"/>
    <col min="12534" max="12778" width="12" style="23"/>
    <col min="12779" max="12779" width="58.36328125" style="23" customWidth="1"/>
    <col min="12780" max="12780" width="5" style="23" customWidth="1"/>
    <col min="12781" max="12781" width="1" style="23" customWidth="1"/>
    <col min="12782" max="12782" width="16.453125" style="23" customWidth="1"/>
    <col min="12783" max="12783" width="0.6328125" style="23" customWidth="1"/>
    <col min="12784" max="12784" width="16.453125" style="23" customWidth="1"/>
    <col min="12785" max="12785" width="0.6328125" style="23" customWidth="1"/>
    <col min="12786" max="12786" width="16.453125" style="23" customWidth="1"/>
    <col min="12787" max="12787" width="0.6328125" style="23" customWidth="1"/>
    <col min="12788" max="12788" width="16.453125" style="23" customWidth="1"/>
    <col min="12789" max="12789" width="0.36328125" style="23" customWidth="1"/>
    <col min="12790" max="13034" width="12" style="23"/>
    <col min="13035" max="13035" width="58.36328125" style="23" customWidth="1"/>
    <col min="13036" max="13036" width="5" style="23" customWidth="1"/>
    <col min="13037" max="13037" width="1" style="23" customWidth="1"/>
    <col min="13038" max="13038" width="16.453125" style="23" customWidth="1"/>
    <col min="13039" max="13039" width="0.6328125" style="23" customWidth="1"/>
    <col min="13040" max="13040" width="16.453125" style="23" customWidth="1"/>
    <col min="13041" max="13041" width="0.6328125" style="23" customWidth="1"/>
    <col min="13042" max="13042" width="16.453125" style="23" customWidth="1"/>
    <col min="13043" max="13043" width="0.6328125" style="23" customWidth="1"/>
    <col min="13044" max="13044" width="16.453125" style="23" customWidth="1"/>
    <col min="13045" max="13045" width="0.36328125" style="23" customWidth="1"/>
    <col min="13046" max="13290" width="12" style="23"/>
    <col min="13291" max="13291" width="58.36328125" style="23" customWidth="1"/>
    <col min="13292" max="13292" width="5" style="23" customWidth="1"/>
    <col min="13293" max="13293" width="1" style="23" customWidth="1"/>
    <col min="13294" max="13294" width="16.453125" style="23" customWidth="1"/>
    <col min="13295" max="13295" width="0.6328125" style="23" customWidth="1"/>
    <col min="13296" max="13296" width="16.453125" style="23" customWidth="1"/>
    <col min="13297" max="13297" width="0.6328125" style="23" customWidth="1"/>
    <col min="13298" max="13298" width="16.453125" style="23" customWidth="1"/>
    <col min="13299" max="13299" width="0.6328125" style="23" customWidth="1"/>
    <col min="13300" max="13300" width="16.453125" style="23" customWidth="1"/>
    <col min="13301" max="13301" width="0.36328125" style="23" customWidth="1"/>
    <col min="13302" max="13546" width="12" style="23"/>
    <col min="13547" max="13547" width="58.36328125" style="23" customWidth="1"/>
    <col min="13548" max="13548" width="5" style="23" customWidth="1"/>
    <col min="13549" max="13549" width="1" style="23" customWidth="1"/>
    <col min="13550" max="13550" width="16.453125" style="23" customWidth="1"/>
    <col min="13551" max="13551" width="0.6328125" style="23" customWidth="1"/>
    <col min="13552" max="13552" width="16.453125" style="23" customWidth="1"/>
    <col min="13553" max="13553" width="0.6328125" style="23" customWidth="1"/>
    <col min="13554" max="13554" width="16.453125" style="23" customWidth="1"/>
    <col min="13555" max="13555" width="0.6328125" style="23" customWidth="1"/>
    <col min="13556" max="13556" width="16.453125" style="23" customWidth="1"/>
    <col min="13557" max="13557" width="0.36328125" style="23" customWidth="1"/>
    <col min="13558" max="13802" width="12" style="23"/>
    <col min="13803" max="13803" width="58.36328125" style="23" customWidth="1"/>
    <col min="13804" max="13804" width="5" style="23" customWidth="1"/>
    <col min="13805" max="13805" width="1" style="23" customWidth="1"/>
    <col min="13806" max="13806" width="16.453125" style="23" customWidth="1"/>
    <col min="13807" max="13807" width="0.6328125" style="23" customWidth="1"/>
    <col min="13808" max="13808" width="16.453125" style="23" customWidth="1"/>
    <col min="13809" max="13809" width="0.6328125" style="23" customWidth="1"/>
    <col min="13810" max="13810" width="16.453125" style="23" customWidth="1"/>
    <col min="13811" max="13811" width="0.6328125" style="23" customWidth="1"/>
    <col min="13812" max="13812" width="16.453125" style="23" customWidth="1"/>
    <col min="13813" max="13813" width="0.36328125" style="23" customWidth="1"/>
    <col min="13814" max="14058" width="12" style="23"/>
    <col min="14059" max="14059" width="58.36328125" style="23" customWidth="1"/>
    <col min="14060" max="14060" width="5" style="23" customWidth="1"/>
    <col min="14061" max="14061" width="1" style="23" customWidth="1"/>
    <col min="14062" max="14062" width="16.453125" style="23" customWidth="1"/>
    <col min="14063" max="14063" width="0.6328125" style="23" customWidth="1"/>
    <col min="14064" max="14064" width="16.453125" style="23" customWidth="1"/>
    <col min="14065" max="14065" width="0.6328125" style="23" customWidth="1"/>
    <col min="14066" max="14066" width="16.453125" style="23" customWidth="1"/>
    <col min="14067" max="14067" width="0.6328125" style="23" customWidth="1"/>
    <col min="14068" max="14068" width="16.453125" style="23" customWidth="1"/>
    <col min="14069" max="14069" width="0.36328125" style="23" customWidth="1"/>
    <col min="14070" max="14314" width="12" style="23"/>
    <col min="14315" max="14315" width="58.36328125" style="23" customWidth="1"/>
    <col min="14316" max="14316" width="5" style="23" customWidth="1"/>
    <col min="14317" max="14317" width="1" style="23" customWidth="1"/>
    <col min="14318" max="14318" width="16.453125" style="23" customWidth="1"/>
    <col min="14319" max="14319" width="0.6328125" style="23" customWidth="1"/>
    <col min="14320" max="14320" width="16.453125" style="23" customWidth="1"/>
    <col min="14321" max="14321" width="0.6328125" style="23" customWidth="1"/>
    <col min="14322" max="14322" width="16.453125" style="23" customWidth="1"/>
    <col min="14323" max="14323" width="0.6328125" style="23" customWidth="1"/>
    <col min="14324" max="14324" width="16.453125" style="23" customWidth="1"/>
    <col min="14325" max="14325" width="0.36328125" style="23" customWidth="1"/>
    <col min="14326" max="14570" width="12" style="23"/>
    <col min="14571" max="14571" width="58.36328125" style="23" customWidth="1"/>
    <col min="14572" max="14572" width="5" style="23" customWidth="1"/>
    <col min="14573" max="14573" width="1" style="23" customWidth="1"/>
    <col min="14574" max="14574" width="16.453125" style="23" customWidth="1"/>
    <col min="14575" max="14575" width="0.6328125" style="23" customWidth="1"/>
    <col min="14576" max="14576" width="16.453125" style="23" customWidth="1"/>
    <col min="14577" max="14577" width="0.6328125" style="23" customWidth="1"/>
    <col min="14578" max="14578" width="16.453125" style="23" customWidth="1"/>
    <col min="14579" max="14579" width="0.6328125" style="23" customWidth="1"/>
    <col min="14580" max="14580" width="16.453125" style="23" customWidth="1"/>
    <col min="14581" max="14581" width="0.36328125" style="23" customWidth="1"/>
    <col min="14582" max="14826" width="12" style="23"/>
    <col min="14827" max="14827" width="58.36328125" style="23" customWidth="1"/>
    <col min="14828" max="14828" width="5" style="23" customWidth="1"/>
    <col min="14829" max="14829" width="1" style="23" customWidth="1"/>
    <col min="14830" max="14830" width="16.453125" style="23" customWidth="1"/>
    <col min="14831" max="14831" width="0.6328125" style="23" customWidth="1"/>
    <col min="14832" max="14832" width="16.453125" style="23" customWidth="1"/>
    <col min="14833" max="14833" width="0.6328125" style="23" customWidth="1"/>
    <col min="14834" max="14834" width="16.453125" style="23" customWidth="1"/>
    <col min="14835" max="14835" width="0.6328125" style="23" customWidth="1"/>
    <col min="14836" max="14836" width="16.453125" style="23" customWidth="1"/>
    <col min="14837" max="14837" width="0.36328125" style="23" customWidth="1"/>
    <col min="14838" max="15082" width="12" style="23"/>
    <col min="15083" max="15083" width="58.36328125" style="23" customWidth="1"/>
    <col min="15084" max="15084" width="5" style="23" customWidth="1"/>
    <col min="15085" max="15085" width="1" style="23" customWidth="1"/>
    <col min="15086" max="15086" width="16.453125" style="23" customWidth="1"/>
    <col min="15087" max="15087" width="0.6328125" style="23" customWidth="1"/>
    <col min="15088" max="15088" width="16.453125" style="23" customWidth="1"/>
    <col min="15089" max="15089" width="0.6328125" style="23" customWidth="1"/>
    <col min="15090" max="15090" width="16.453125" style="23" customWidth="1"/>
    <col min="15091" max="15091" width="0.6328125" style="23" customWidth="1"/>
    <col min="15092" max="15092" width="16.453125" style="23" customWidth="1"/>
    <col min="15093" max="15093" width="0.36328125" style="23" customWidth="1"/>
    <col min="15094" max="15338" width="12" style="23"/>
    <col min="15339" max="15339" width="58.36328125" style="23" customWidth="1"/>
    <col min="15340" max="15340" width="5" style="23" customWidth="1"/>
    <col min="15341" max="15341" width="1" style="23" customWidth="1"/>
    <col min="15342" max="15342" width="16.453125" style="23" customWidth="1"/>
    <col min="15343" max="15343" width="0.6328125" style="23" customWidth="1"/>
    <col min="15344" max="15344" width="16.453125" style="23" customWidth="1"/>
    <col min="15345" max="15345" width="0.6328125" style="23" customWidth="1"/>
    <col min="15346" max="15346" width="16.453125" style="23" customWidth="1"/>
    <col min="15347" max="15347" width="0.6328125" style="23" customWidth="1"/>
    <col min="15348" max="15348" width="16.453125" style="23" customWidth="1"/>
    <col min="15349" max="15349" width="0.36328125" style="23" customWidth="1"/>
    <col min="15350" max="15594" width="12" style="23"/>
    <col min="15595" max="15595" width="58.36328125" style="23" customWidth="1"/>
    <col min="15596" max="15596" width="5" style="23" customWidth="1"/>
    <col min="15597" max="15597" width="1" style="23" customWidth="1"/>
    <col min="15598" max="15598" width="16.453125" style="23" customWidth="1"/>
    <col min="15599" max="15599" width="0.6328125" style="23" customWidth="1"/>
    <col min="15600" max="15600" width="16.453125" style="23" customWidth="1"/>
    <col min="15601" max="15601" width="0.6328125" style="23" customWidth="1"/>
    <col min="15602" max="15602" width="16.453125" style="23" customWidth="1"/>
    <col min="15603" max="15603" width="0.6328125" style="23" customWidth="1"/>
    <col min="15604" max="15604" width="16.453125" style="23" customWidth="1"/>
    <col min="15605" max="15605" width="0.36328125" style="23" customWidth="1"/>
    <col min="15606" max="15850" width="12" style="23"/>
    <col min="15851" max="15851" width="58.36328125" style="23" customWidth="1"/>
    <col min="15852" max="15852" width="5" style="23" customWidth="1"/>
    <col min="15853" max="15853" width="1" style="23" customWidth="1"/>
    <col min="15854" max="15854" width="16.453125" style="23" customWidth="1"/>
    <col min="15855" max="15855" width="0.6328125" style="23" customWidth="1"/>
    <col min="15856" max="15856" width="16.453125" style="23" customWidth="1"/>
    <col min="15857" max="15857" width="0.6328125" style="23" customWidth="1"/>
    <col min="15858" max="15858" width="16.453125" style="23" customWidth="1"/>
    <col min="15859" max="15859" width="0.6328125" style="23" customWidth="1"/>
    <col min="15860" max="15860" width="16.453125" style="23" customWidth="1"/>
    <col min="15861" max="15861" width="0.36328125" style="23" customWidth="1"/>
    <col min="15862" max="16106" width="12" style="23"/>
    <col min="16107" max="16107" width="58.36328125" style="23" customWidth="1"/>
    <col min="16108" max="16108" width="5" style="23" customWidth="1"/>
    <col min="16109" max="16109" width="1" style="23" customWidth="1"/>
    <col min="16110" max="16110" width="16.453125" style="23" customWidth="1"/>
    <col min="16111" max="16111" width="0.6328125" style="23" customWidth="1"/>
    <col min="16112" max="16112" width="16.453125" style="23" customWidth="1"/>
    <col min="16113" max="16113" width="0.6328125" style="23" customWidth="1"/>
    <col min="16114" max="16114" width="16.453125" style="23" customWidth="1"/>
    <col min="16115" max="16115" width="0.6328125" style="23" customWidth="1"/>
    <col min="16116" max="16116" width="16.453125" style="23" customWidth="1"/>
    <col min="16117" max="16117" width="0.36328125" style="23" customWidth="1"/>
    <col min="16118" max="16384" width="12" style="23"/>
  </cols>
  <sheetData>
    <row r="1" spans="1:12" ht="24" customHeight="1">
      <c r="K1" s="70" t="s">
        <v>194</v>
      </c>
    </row>
    <row r="2" spans="1:12" s="1" customFormat="1" ht="24" customHeight="1">
      <c r="A2" s="12" t="s">
        <v>22</v>
      </c>
      <c r="B2" s="58"/>
      <c r="C2" s="58"/>
      <c r="D2" s="58"/>
      <c r="E2" s="58"/>
      <c r="F2" s="58"/>
      <c r="G2" s="58"/>
      <c r="H2" s="58"/>
      <c r="I2" s="58"/>
      <c r="J2" s="58"/>
    </row>
    <row r="3" spans="1:12" s="1" customFormat="1" ht="24" customHeight="1">
      <c r="A3" s="12" t="s">
        <v>97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2" s="1" customFormat="1" ht="24" customHeight="1">
      <c r="A4" s="12" t="s">
        <v>247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2" s="1" customFormat="1" ht="24" customHeight="1">
      <c r="K5" s="63" t="s">
        <v>198</v>
      </c>
    </row>
    <row r="6" spans="1:12" s="1" customFormat="1" ht="24" customHeight="1">
      <c r="E6" s="35"/>
      <c r="F6" s="98" t="s">
        <v>10</v>
      </c>
      <c r="G6" s="35"/>
      <c r="H6" s="14"/>
      <c r="I6" s="35"/>
      <c r="J6" s="98" t="s">
        <v>9</v>
      </c>
      <c r="K6" s="35"/>
    </row>
    <row r="7" spans="1:12" s="1" customFormat="1" ht="24" customHeight="1">
      <c r="C7" s="13" t="s">
        <v>106</v>
      </c>
      <c r="E7" s="65">
        <v>2023</v>
      </c>
      <c r="G7" s="65">
        <v>2022</v>
      </c>
      <c r="I7" s="65">
        <v>2023</v>
      </c>
      <c r="K7" s="65">
        <v>2022</v>
      </c>
    </row>
    <row r="8" spans="1:12" s="1" customFormat="1" ht="24" customHeight="1">
      <c r="C8" s="58"/>
      <c r="E8" s="74"/>
      <c r="G8" s="74"/>
      <c r="I8" s="74"/>
      <c r="K8" s="74"/>
    </row>
    <row r="9" spans="1:12" ht="24" customHeight="1">
      <c r="A9" s="14" t="s">
        <v>77</v>
      </c>
      <c r="C9" s="24"/>
      <c r="E9" s="83"/>
      <c r="F9" s="25"/>
      <c r="G9" s="83"/>
      <c r="H9" s="25"/>
      <c r="I9" s="83"/>
      <c r="J9" s="25"/>
      <c r="K9" s="83"/>
    </row>
    <row r="10" spans="1:12" ht="24" customHeight="1">
      <c r="A10" s="14" t="s">
        <v>41</v>
      </c>
      <c r="C10" s="24"/>
      <c r="E10" s="25"/>
      <c r="F10" s="25"/>
      <c r="G10" s="25"/>
      <c r="H10" s="25"/>
      <c r="I10" s="25"/>
      <c r="J10" s="25"/>
      <c r="K10" s="25"/>
    </row>
    <row r="11" spans="1:12" ht="24" customHeight="1">
      <c r="A11" s="1" t="s">
        <v>61</v>
      </c>
      <c r="C11" s="24"/>
      <c r="E11" s="25">
        <v>13967332</v>
      </c>
      <c r="F11" s="25"/>
      <c r="G11" s="25">
        <v>14879866</v>
      </c>
      <c r="H11" s="25"/>
      <c r="I11" s="25">
        <v>0</v>
      </c>
      <c r="J11" s="25"/>
      <c r="K11" s="25">
        <v>0</v>
      </c>
    </row>
    <row r="12" spans="1:12" ht="24" customHeight="1">
      <c r="A12" s="1" t="s">
        <v>39</v>
      </c>
      <c r="C12" s="24"/>
      <c r="E12" s="25"/>
      <c r="F12" s="25"/>
      <c r="G12" s="25"/>
      <c r="H12" s="25"/>
      <c r="I12" s="25"/>
      <c r="J12" s="25"/>
      <c r="K12" s="25"/>
      <c r="L12" s="10"/>
    </row>
    <row r="13" spans="1:12" ht="24" customHeight="1">
      <c r="A13" s="1" t="s">
        <v>110</v>
      </c>
      <c r="C13" s="24">
        <v>2</v>
      </c>
      <c r="E13" s="80">
        <v>0</v>
      </c>
      <c r="F13" s="25"/>
      <c r="G13" s="80">
        <v>0</v>
      </c>
      <c r="H13" s="25"/>
      <c r="I13" s="80">
        <v>413862</v>
      </c>
      <c r="J13" s="25"/>
      <c r="K13" s="80">
        <v>402062</v>
      </c>
    </row>
    <row r="14" spans="1:12" ht="24" customHeight="1">
      <c r="A14" s="1" t="s">
        <v>126</v>
      </c>
      <c r="C14" s="24">
        <v>2</v>
      </c>
      <c r="E14" s="21">
        <v>319278</v>
      </c>
      <c r="F14" s="25"/>
      <c r="G14" s="21">
        <v>310052</v>
      </c>
      <c r="H14" s="25"/>
      <c r="I14" s="21">
        <v>0</v>
      </c>
      <c r="J14" s="25"/>
      <c r="K14" s="21">
        <v>0</v>
      </c>
    </row>
    <row r="15" spans="1:12" ht="24" customHeight="1">
      <c r="A15" s="1" t="s">
        <v>175</v>
      </c>
      <c r="C15" s="24">
        <v>5</v>
      </c>
      <c r="E15" s="21">
        <v>0</v>
      </c>
      <c r="F15" s="25"/>
      <c r="G15" s="21">
        <v>0</v>
      </c>
      <c r="H15" s="25"/>
      <c r="I15" s="21">
        <v>1048800</v>
      </c>
      <c r="J15" s="25"/>
      <c r="K15" s="21">
        <v>1079200</v>
      </c>
    </row>
    <row r="16" spans="1:12" s="107" customFormat="1" ht="24" customHeight="1">
      <c r="A16" s="106" t="s">
        <v>271</v>
      </c>
      <c r="B16" s="106"/>
      <c r="C16" s="108" t="s">
        <v>273</v>
      </c>
      <c r="D16" s="106"/>
      <c r="E16" s="21">
        <v>5339541</v>
      </c>
      <c r="F16" s="109"/>
      <c r="G16" s="21">
        <v>0</v>
      </c>
      <c r="H16" s="109"/>
      <c r="I16" s="21">
        <v>0</v>
      </c>
      <c r="J16" s="109"/>
      <c r="K16" s="21">
        <v>0</v>
      </c>
    </row>
    <row r="17" spans="1:12" ht="24" customHeight="1">
      <c r="A17" s="1" t="s">
        <v>16</v>
      </c>
      <c r="C17" s="24"/>
      <c r="E17" s="81">
        <v>133572</v>
      </c>
      <c r="F17" s="25"/>
      <c r="G17" s="81">
        <v>57432</v>
      </c>
      <c r="H17" s="25"/>
      <c r="I17" s="81">
        <v>49266</v>
      </c>
      <c r="J17" s="25"/>
      <c r="K17" s="81">
        <v>13150</v>
      </c>
    </row>
    <row r="18" spans="1:12" ht="24" customHeight="1">
      <c r="A18" s="1" t="s">
        <v>40</v>
      </c>
      <c r="C18" s="24"/>
      <c r="E18" s="78">
        <f>SUM(E13:E17)</f>
        <v>5792391</v>
      </c>
      <c r="F18" s="25"/>
      <c r="G18" s="78">
        <f>SUM(G13:G17)</f>
        <v>367484</v>
      </c>
      <c r="H18" s="25"/>
      <c r="I18" s="78">
        <f>SUM(I13:I17)</f>
        <v>1511928</v>
      </c>
      <c r="J18" s="25"/>
      <c r="K18" s="78">
        <f>SUM(K13:K17)</f>
        <v>1494412</v>
      </c>
    </row>
    <row r="19" spans="1:12" ht="24" customHeight="1">
      <c r="A19" s="14" t="s">
        <v>42</v>
      </c>
      <c r="C19" s="24"/>
      <c r="E19" s="78">
        <f>SUM(E11,E18)</f>
        <v>19759723</v>
      </c>
      <c r="F19" s="25"/>
      <c r="G19" s="78">
        <f>SUM(G11,G18)</f>
        <v>15247350</v>
      </c>
      <c r="H19" s="25"/>
      <c r="I19" s="78">
        <f>SUM(I11,I18)</f>
        <v>1511928</v>
      </c>
      <c r="J19" s="25"/>
      <c r="K19" s="78">
        <f>SUM(K11,K18)</f>
        <v>1494412</v>
      </c>
    </row>
    <row r="20" spans="1:12" ht="24" customHeight="1">
      <c r="A20" s="14" t="s">
        <v>43</v>
      </c>
      <c r="C20" s="24"/>
      <c r="E20" s="25"/>
      <c r="F20" s="25"/>
      <c r="G20" s="25"/>
      <c r="H20" s="25"/>
      <c r="I20" s="25"/>
      <c r="J20" s="25"/>
      <c r="K20" s="25"/>
    </row>
    <row r="21" spans="1:12" ht="24" customHeight="1">
      <c r="A21" s="1" t="s">
        <v>62</v>
      </c>
      <c r="C21" s="24"/>
      <c r="E21" s="25">
        <v>10739061</v>
      </c>
      <c r="F21" s="25"/>
      <c r="G21" s="25">
        <v>10054766</v>
      </c>
      <c r="H21" s="25"/>
      <c r="I21" s="25">
        <v>0</v>
      </c>
      <c r="J21" s="25"/>
      <c r="K21" s="25">
        <v>0</v>
      </c>
    </row>
    <row r="22" spans="1:12" ht="24" customHeight="1">
      <c r="A22" s="1" t="s">
        <v>63</v>
      </c>
      <c r="C22" s="24"/>
      <c r="E22" s="25">
        <v>718821</v>
      </c>
      <c r="F22" s="25"/>
      <c r="G22" s="25">
        <v>712419</v>
      </c>
      <c r="H22" s="25"/>
      <c r="I22" s="25">
        <v>0</v>
      </c>
      <c r="J22" s="25"/>
      <c r="K22" s="25">
        <v>0</v>
      </c>
    </row>
    <row r="23" spans="1:12" ht="24" customHeight="1">
      <c r="A23" s="1" t="s">
        <v>64</v>
      </c>
      <c r="C23" s="24"/>
      <c r="E23" s="25">
        <v>2955167</v>
      </c>
      <c r="F23" s="25"/>
      <c r="G23" s="25">
        <v>2568527</v>
      </c>
      <c r="H23" s="25"/>
      <c r="I23" s="25">
        <v>142599</v>
      </c>
      <c r="J23" s="25"/>
      <c r="K23" s="25">
        <v>107254</v>
      </c>
    </row>
    <row r="24" spans="1:12" ht="24" customHeight="1">
      <c r="A24" s="1" t="s">
        <v>164</v>
      </c>
      <c r="C24" s="24">
        <v>3</v>
      </c>
      <c r="E24" s="77">
        <v>487003</v>
      </c>
      <c r="F24" s="77"/>
      <c r="G24" s="77">
        <v>362910</v>
      </c>
      <c r="H24" s="77"/>
      <c r="I24" s="77">
        <v>0</v>
      </c>
      <c r="J24" s="77"/>
      <c r="K24" s="77">
        <v>0</v>
      </c>
    </row>
    <row r="25" spans="1:12" ht="24" customHeight="1">
      <c r="A25" s="1" t="s">
        <v>280</v>
      </c>
      <c r="C25" s="24"/>
      <c r="E25" s="25">
        <v>4287</v>
      </c>
      <c r="F25" s="25"/>
      <c r="G25" s="25">
        <v>162548</v>
      </c>
      <c r="H25" s="25"/>
      <c r="I25" s="25">
        <v>15381</v>
      </c>
      <c r="J25" s="25"/>
      <c r="K25" s="25">
        <v>70186</v>
      </c>
    </row>
    <row r="26" spans="1:12" ht="24" customHeight="1">
      <c r="A26" s="14" t="s">
        <v>44</v>
      </c>
      <c r="C26" s="24"/>
      <c r="E26" s="79">
        <f>SUM(E21:E25)</f>
        <v>14904339</v>
      </c>
      <c r="F26" s="77"/>
      <c r="G26" s="79">
        <f>SUM(G21:G25)</f>
        <v>13861170</v>
      </c>
      <c r="H26" s="25"/>
      <c r="I26" s="79">
        <f>SUM(I21:I25)</f>
        <v>157980</v>
      </c>
      <c r="J26" s="25"/>
      <c r="K26" s="79">
        <f>SUM(K21:K25)</f>
        <v>177440</v>
      </c>
    </row>
    <row r="27" spans="1:12" ht="24" customHeight="1">
      <c r="A27" s="14" t="s">
        <v>225</v>
      </c>
      <c r="C27" s="24"/>
      <c r="E27" s="77">
        <f>SUM(E19-E26)</f>
        <v>4855384</v>
      </c>
      <c r="F27" s="77"/>
      <c r="G27" s="77">
        <f>SUM(G19-G26)</f>
        <v>1386180</v>
      </c>
      <c r="H27" s="77"/>
      <c r="I27" s="77">
        <f>SUM(I19-I26)</f>
        <v>1353948</v>
      </c>
      <c r="J27" s="77"/>
      <c r="K27" s="77">
        <f>SUM(K19-K26)</f>
        <v>1316972</v>
      </c>
      <c r="L27" s="11"/>
    </row>
    <row r="28" spans="1:12" ht="24" customHeight="1">
      <c r="A28" s="1" t="s">
        <v>102</v>
      </c>
      <c r="C28" s="24">
        <v>5</v>
      </c>
      <c r="E28" s="77">
        <v>831771</v>
      </c>
      <c r="F28" s="25"/>
      <c r="G28" s="77">
        <v>863309</v>
      </c>
      <c r="H28" s="25"/>
      <c r="I28" s="77">
        <v>0</v>
      </c>
      <c r="J28" s="25"/>
      <c r="K28" s="77">
        <v>0</v>
      </c>
    </row>
    <row r="29" spans="1:12" ht="24" customHeight="1">
      <c r="A29" s="1" t="s">
        <v>176</v>
      </c>
      <c r="C29" s="24"/>
      <c r="E29" s="25">
        <v>3470</v>
      </c>
      <c r="F29" s="25"/>
      <c r="G29" s="25">
        <v>3551</v>
      </c>
      <c r="H29" s="25"/>
      <c r="I29" s="25">
        <v>393942</v>
      </c>
      <c r="J29" s="25"/>
      <c r="K29" s="25">
        <v>299918</v>
      </c>
    </row>
    <row r="30" spans="1:12" ht="24" customHeight="1">
      <c r="A30" s="1" t="s">
        <v>59</v>
      </c>
      <c r="C30" s="24"/>
      <c r="E30" s="25">
        <v>-3002734</v>
      </c>
      <c r="F30" s="25"/>
      <c r="G30" s="25">
        <v>-2934857</v>
      </c>
      <c r="H30" s="25"/>
      <c r="I30" s="25">
        <v>-302484</v>
      </c>
      <c r="J30" s="25"/>
      <c r="K30" s="25">
        <v>-301621</v>
      </c>
    </row>
    <row r="31" spans="1:12" ht="24" customHeight="1">
      <c r="A31" s="14" t="s">
        <v>159</v>
      </c>
      <c r="C31" s="24"/>
      <c r="E31" s="82">
        <f>SUM(E27:E30)</f>
        <v>2687891</v>
      </c>
      <c r="F31" s="25"/>
      <c r="G31" s="82">
        <f>SUM(G27:G30)</f>
        <v>-681817</v>
      </c>
      <c r="H31" s="25"/>
      <c r="I31" s="82">
        <f>SUM(I27:I30)</f>
        <v>1445406</v>
      </c>
      <c r="J31" s="25"/>
      <c r="K31" s="82">
        <f>SUM(K27:K30)</f>
        <v>1315269</v>
      </c>
    </row>
    <row r="32" spans="1:12" ht="24" customHeight="1">
      <c r="A32" s="1" t="s">
        <v>109</v>
      </c>
      <c r="C32" s="24"/>
      <c r="E32" s="77">
        <v>-138941</v>
      </c>
      <c r="F32" s="77"/>
      <c r="G32" s="77">
        <v>-49865</v>
      </c>
      <c r="H32" s="77"/>
      <c r="I32" s="77">
        <v>-80389</v>
      </c>
      <c r="J32" s="77"/>
      <c r="K32" s="77">
        <v>0</v>
      </c>
      <c r="L32" s="11"/>
    </row>
    <row r="33" spans="1:11" ht="24" customHeight="1">
      <c r="A33" s="14" t="s">
        <v>200</v>
      </c>
      <c r="C33" s="24"/>
      <c r="E33" s="79">
        <f>SUM(E31:E32)</f>
        <v>2548950</v>
      </c>
      <c r="F33" s="25"/>
      <c r="G33" s="79">
        <f>SUM(G31:G32)</f>
        <v>-731682</v>
      </c>
      <c r="H33" s="25"/>
      <c r="I33" s="79">
        <f>SUM(I31:I32)</f>
        <v>1365017</v>
      </c>
      <c r="J33" s="25"/>
      <c r="K33" s="79">
        <f>SUM(K31:K32)</f>
        <v>1315269</v>
      </c>
    </row>
    <row r="34" spans="1:11" ht="24" customHeight="1">
      <c r="A34" s="14"/>
      <c r="C34" s="24"/>
      <c r="E34" s="25"/>
      <c r="F34" s="25"/>
      <c r="G34" s="25"/>
      <c r="H34" s="25"/>
      <c r="I34" s="25"/>
      <c r="J34" s="25"/>
      <c r="K34" s="25"/>
    </row>
    <row r="35" spans="1:11" ht="24" customHeight="1">
      <c r="A35" s="14" t="s">
        <v>234</v>
      </c>
      <c r="C35" s="24"/>
      <c r="E35" s="25"/>
      <c r="F35" s="25"/>
      <c r="G35" s="25"/>
      <c r="H35" s="25"/>
      <c r="I35" s="25"/>
      <c r="J35" s="25"/>
      <c r="K35" s="25"/>
    </row>
    <row r="36" spans="1:11" ht="24" customHeight="1">
      <c r="A36" s="99" t="s">
        <v>235</v>
      </c>
      <c r="C36" s="24"/>
      <c r="E36" s="25"/>
      <c r="F36" s="25"/>
      <c r="G36" s="25"/>
      <c r="H36" s="25"/>
      <c r="I36" s="25"/>
      <c r="J36" s="25"/>
      <c r="K36" s="25"/>
    </row>
    <row r="37" spans="1:11" ht="24" customHeight="1">
      <c r="A37" s="99" t="s">
        <v>236</v>
      </c>
      <c r="C37" s="24"/>
      <c r="E37" s="25"/>
      <c r="F37" s="25"/>
      <c r="G37" s="25"/>
      <c r="H37" s="25"/>
      <c r="I37" s="25"/>
      <c r="J37" s="25"/>
      <c r="K37" s="25"/>
    </row>
    <row r="38" spans="1:11" ht="24" customHeight="1">
      <c r="A38" s="1" t="s">
        <v>237</v>
      </c>
      <c r="C38" s="24"/>
      <c r="E38" s="25"/>
      <c r="F38" s="25"/>
      <c r="G38" s="25"/>
      <c r="H38" s="25"/>
      <c r="I38" s="25"/>
      <c r="J38" s="25"/>
      <c r="K38" s="25"/>
    </row>
    <row r="39" spans="1:11" ht="24" customHeight="1">
      <c r="A39" s="1" t="s">
        <v>238</v>
      </c>
      <c r="C39" s="24"/>
      <c r="E39" s="113">
        <v>-304</v>
      </c>
      <c r="F39" s="25"/>
      <c r="G39" s="113">
        <v>-1</v>
      </c>
      <c r="H39" s="25"/>
      <c r="I39" s="113">
        <v>0</v>
      </c>
      <c r="J39" s="25"/>
      <c r="K39" s="113">
        <v>0</v>
      </c>
    </row>
    <row r="40" spans="1:11" s="107" customFormat="1" ht="24" customHeight="1">
      <c r="A40" s="114" t="s">
        <v>256</v>
      </c>
      <c r="B40" s="106"/>
      <c r="C40" s="108"/>
      <c r="D40" s="106"/>
      <c r="E40" s="113"/>
      <c r="F40" s="113"/>
      <c r="G40" s="113"/>
      <c r="H40" s="113"/>
      <c r="I40" s="113"/>
      <c r="J40" s="113"/>
      <c r="K40" s="113"/>
    </row>
    <row r="41" spans="1:11" s="107" customFormat="1" ht="24" customHeight="1">
      <c r="A41" s="114" t="s">
        <v>236</v>
      </c>
      <c r="B41" s="106"/>
      <c r="C41" s="108"/>
      <c r="D41" s="106"/>
      <c r="E41" s="113"/>
      <c r="F41" s="113"/>
      <c r="G41" s="113"/>
      <c r="H41" s="113"/>
      <c r="I41" s="113"/>
      <c r="J41" s="113"/>
      <c r="K41" s="113"/>
    </row>
    <row r="42" spans="1:11" s="107" customFormat="1" ht="24" customHeight="1">
      <c r="A42" s="115" t="s">
        <v>257</v>
      </c>
      <c r="B42" s="106"/>
      <c r="C42" s="108"/>
      <c r="D42" s="106"/>
      <c r="E42" s="110">
        <v>0</v>
      </c>
      <c r="F42" s="109"/>
      <c r="G42" s="110">
        <v>0</v>
      </c>
      <c r="H42" s="109"/>
      <c r="I42" s="110">
        <v>-15102</v>
      </c>
      <c r="J42" s="109"/>
      <c r="K42" s="110">
        <v>0</v>
      </c>
    </row>
    <row r="43" spans="1:11" ht="24" customHeight="1">
      <c r="A43" s="14" t="s">
        <v>201</v>
      </c>
      <c r="C43" s="24"/>
      <c r="E43" s="101">
        <f>SUM(E39)</f>
        <v>-304</v>
      </c>
      <c r="F43" s="77"/>
      <c r="G43" s="101">
        <f>SUM(G39)</f>
        <v>-1</v>
      </c>
      <c r="H43" s="77"/>
      <c r="I43" s="101">
        <f>SUM(I39,I42)</f>
        <v>-15102</v>
      </c>
      <c r="J43" s="77"/>
      <c r="K43" s="101">
        <f>SUM(K39)</f>
        <v>0</v>
      </c>
    </row>
    <row r="44" spans="1:11" ht="24" customHeight="1">
      <c r="A44" s="14"/>
      <c r="C44" s="24"/>
      <c r="E44" s="102"/>
      <c r="F44" s="77"/>
      <c r="G44" s="102"/>
      <c r="H44" s="77"/>
      <c r="I44" s="102"/>
      <c r="J44" s="77"/>
      <c r="K44" s="102"/>
    </row>
    <row r="45" spans="1:11" ht="24" customHeight="1" thickBot="1">
      <c r="A45" s="14" t="s">
        <v>202</v>
      </c>
      <c r="C45" s="24"/>
      <c r="E45" s="76">
        <f>SUM(E33,E43)</f>
        <v>2548646</v>
      </c>
      <c r="F45" s="77"/>
      <c r="G45" s="76">
        <f>SUM(G33,G43)</f>
        <v>-731683</v>
      </c>
      <c r="H45" s="77"/>
      <c r="I45" s="76">
        <f>SUM(I33,I43)</f>
        <v>1349915</v>
      </c>
      <c r="J45" s="77"/>
      <c r="K45" s="76">
        <f>SUM(K33,K43)</f>
        <v>1315269</v>
      </c>
    </row>
    <row r="46" spans="1:11" s="1" customFormat="1" ht="24" customHeight="1" thickTop="1">
      <c r="A46" s="14"/>
      <c r="C46" s="24"/>
      <c r="E46" s="57"/>
      <c r="F46" s="57"/>
      <c r="G46" s="57"/>
      <c r="H46" s="57"/>
      <c r="I46" s="57"/>
      <c r="J46" s="57"/>
      <c r="K46" s="57"/>
    </row>
    <row r="47" spans="1:11" s="1" customFormat="1" ht="24" customHeight="1">
      <c r="A47" s="1" t="s">
        <v>203</v>
      </c>
    </row>
    <row r="48" spans="1:11" ht="24" customHeight="1">
      <c r="K48" s="70" t="s">
        <v>194</v>
      </c>
    </row>
    <row r="49" spans="1:11" s="1" customFormat="1" ht="24" customHeight="1">
      <c r="A49" s="12" t="s">
        <v>22</v>
      </c>
      <c r="B49" s="58"/>
      <c r="C49" s="58"/>
      <c r="D49" s="58"/>
      <c r="E49" s="58"/>
      <c r="F49" s="58"/>
      <c r="G49" s="58"/>
      <c r="H49" s="58"/>
      <c r="I49" s="58"/>
      <c r="J49" s="58"/>
    </row>
    <row r="50" spans="1:11" s="1" customFormat="1" ht="24" customHeight="1">
      <c r="A50" s="12" t="s">
        <v>211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s="1" customFormat="1" ht="24" customHeight="1">
      <c r="A51" s="12" t="s">
        <v>247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</row>
    <row r="52" spans="1:11" s="1" customFormat="1" ht="24" customHeight="1">
      <c r="K52" s="63" t="s">
        <v>198</v>
      </c>
    </row>
    <row r="53" spans="1:11" s="1" customFormat="1" ht="24" customHeight="1">
      <c r="E53" s="35"/>
      <c r="F53" s="98" t="s">
        <v>10</v>
      </c>
      <c r="G53" s="35"/>
      <c r="H53" s="14"/>
      <c r="I53" s="35"/>
      <c r="J53" s="98" t="s">
        <v>9</v>
      </c>
      <c r="K53" s="35"/>
    </row>
    <row r="54" spans="1:11" s="1" customFormat="1" ht="24" customHeight="1">
      <c r="C54" s="13"/>
      <c r="E54" s="65">
        <v>2023</v>
      </c>
      <c r="G54" s="65">
        <v>2022</v>
      </c>
      <c r="I54" s="65">
        <v>2023</v>
      </c>
      <c r="K54" s="65">
        <v>2022</v>
      </c>
    </row>
    <row r="55" spans="1:11" s="1" customFormat="1" ht="24" customHeight="1">
      <c r="C55" s="58"/>
      <c r="E55" s="74"/>
      <c r="G55" s="112"/>
      <c r="I55" s="74"/>
      <c r="K55" s="74"/>
    </row>
    <row r="56" spans="1:11" ht="24" customHeight="1">
      <c r="A56" s="14" t="s">
        <v>160</v>
      </c>
      <c r="E56" s="77"/>
      <c r="F56" s="77"/>
      <c r="G56" s="77"/>
      <c r="H56" s="77"/>
      <c r="I56" s="77"/>
      <c r="J56" s="77"/>
      <c r="K56" s="77"/>
    </row>
    <row r="57" spans="1:11" ht="24" customHeight="1" thickBot="1">
      <c r="A57" s="1" t="s">
        <v>78</v>
      </c>
      <c r="C57" s="24"/>
      <c r="E57" s="77">
        <f>E59-E58</f>
        <v>2543496</v>
      </c>
      <c r="F57" s="77"/>
      <c r="G57" s="77">
        <f>G59-G58</f>
        <v>-822173</v>
      </c>
      <c r="H57" s="77"/>
      <c r="I57" s="76">
        <f>I33</f>
        <v>1365017</v>
      </c>
      <c r="J57" s="77"/>
      <c r="K57" s="76">
        <f>K33</f>
        <v>1315269</v>
      </c>
    </row>
    <row r="58" spans="1:11" ht="24" customHeight="1" thickTop="1">
      <c r="A58" s="1" t="s">
        <v>76</v>
      </c>
      <c r="C58" s="24"/>
      <c r="E58" s="77">
        <v>5454</v>
      </c>
      <c r="F58" s="77"/>
      <c r="G58" s="77">
        <v>90491</v>
      </c>
      <c r="H58" s="77"/>
      <c r="I58" s="77"/>
      <c r="J58" s="25"/>
      <c r="K58" s="77"/>
    </row>
    <row r="59" spans="1:11" ht="24" customHeight="1" thickBot="1">
      <c r="E59" s="84">
        <f>E33</f>
        <v>2548950</v>
      </c>
      <c r="F59" s="77"/>
      <c r="G59" s="84">
        <f>G33</f>
        <v>-731682</v>
      </c>
      <c r="H59" s="77"/>
      <c r="I59" s="77"/>
      <c r="J59" s="77"/>
      <c r="K59" s="77"/>
    </row>
    <row r="60" spans="1:11" ht="24" customHeight="1" thickTop="1">
      <c r="E60" s="77"/>
      <c r="F60" s="77"/>
      <c r="G60" s="77"/>
      <c r="H60" s="77"/>
      <c r="I60" s="77"/>
      <c r="J60" s="77"/>
      <c r="K60" s="77"/>
    </row>
    <row r="61" spans="1:11" ht="24" customHeight="1">
      <c r="A61" s="14" t="s">
        <v>79</v>
      </c>
      <c r="E61" s="77"/>
      <c r="F61" s="77"/>
      <c r="G61" s="77"/>
      <c r="H61" s="77"/>
      <c r="I61" s="25"/>
      <c r="J61" s="25"/>
      <c r="K61" s="25"/>
    </row>
    <row r="62" spans="1:11" ht="24" customHeight="1" thickBot="1">
      <c r="A62" s="1" t="s">
        <v>78</v>
      </c>
      <c r="E62" s="77">
        <f>E64-E63</f>
        <v>2543192</v>
      </c>
      <c r="F62" s="77"/>
      <c r="G62" s="77">
        <f>G64-G63</f>
        <v>-822174</v>
      </c>
      <c r="H62" s="77"/>
      <c r="I62" s="76">
        <f>I45</f>
        <v>1349915</v>
      </c>
      <c r="J62" s="77"/>
      <c r="K62" s="76">
        <f>K45</f>
        <v>1315269</v>
      </c>
    </row>
    <row r="63" spans="1:11" ht="24" customHeight="1" thickTop="1">
      <c r="A63" s="1" t="s">
        <v>76</v>
      </c>
      <c r="E63" s="77">
        <v>5454</v>
      </c>
      <c r="F63" s="25"/>
      <c r="G63" s="77">
        <v>90491</v>
      </c>
      <c r="H63" s="77"/>
      <c r="I63" s="77"/>
      <c r="J63" s="77"/>
      <c r="K63" s="77"/>
    </row>
    <row r="64" spans="1:11" ht="24" customHeight="1" thickBot="1">
      <c r="A64" s="15"/>
      <c r="E64" s="84">
        <f>E45</f>
        <v>2548646</v>
      </c>
      <c r="F64" s="77"/>
      <c r="G64" s="84">
        <f>G45</f>
        <v>-731683</v>
      </c>
      <c r="H64" s="77"/>
      <c r="I64" s="77"/>
      <c r="J64" s="77"/>
      <c r="K64" s="77"/>
    </row>
    <row r="65" spans="1:11" ht="24" customHeight="1" thickTop="1">
      <c r="A65" s="15"/>
      <c r="E65" s="77"/>
      <c r="F65" s="77"/>
      <c r="G65" s="77"/>
      <c r="H65" s="77"/>
      <c r="I65" s="77"/>
      <c r="J65" s="77"/>
      <c r="K65" s="77"/>
    </row>
    <row r="66" spans="1:11" ht="24" customHeight="1">
      <c r="A66" s="14" t="s">
        <v>173</v>
      </c>
      <c r="C66" s="24"/>
      <c r="E66" s="25"/>
      <c r="F66" s="25"/>
      <c r="G66" s="25"/>
      <c r="H66" s="25"/>
      <c r="I66" s="25"/>
      <c r="J66" s="25"/>
      <c r="K66" s="25"/>
    </row>
    <row r="67" spans="1:11" ht="24" customHeight="1">
      <c r="A67" s="1" t="s">
        <v>174</v>
      </c>
      <c r="C67" s="24"/>
      <c r="E67" s="25"/>
      <c r="F67" s="25"/>
      <c r="G67" s="25"/>
      <c r="H67" s="25"/>
      <c r="I67" s="25"/>
      <c r="J67" s="25"/>
      <c r="K67" s="25"/>
    </row>
    <row r="68" spans="1:11" ht="24" customHeight="1" thickBot="1">
      <c r="A68" s="1" t="s">
        <v>161</v>
      </c>
      <c r="E68" s="16">
        <f>E57/(8592816071/1000)</f>
        <v>0.29600261183107079</v>
      </c>
      <c r="F68" s="17"/>
      <c r="G68" s="16">
        <f>G57/(8592816071/1000)</f>
        <v>-9.5681438216135187E-2</v>
      </c>
      <c r="H68" s="17"/>
      <c r="I68" s="16">
        <f>I57/(8592816071/1000)</f>
        <v>0.15885560551060932</v>
      </c>
      <c r="J68" s="17"/>
      <c r="K68" s="16">
        <f>K57/(8592816071/1000)</f>
        <v>0.15306611815408425</v>
      </c>
    </row>
    <row r="69" spans="1:11" s="1" customFormat="1" ht="24" customHeight="1" thickTop="1">
      <c r="E69" s="56"/>
      <c r="F69" s="62"/>
      <c r="G69" s="56"/>
      <c r="H69" s="62"/>
      <c r="I69" s="56"/>
      <c r="J69" s="62"/>
      <c r="K69" s="56"/>
    </row>
    <row r="70" spans="1:11" s="1" customFormat="1" ht="24" customHeight="1">
      <c r="A70" s="1" t="s">
        <v>203</v>
      </c>
    </row>
  </sheetData>
  <phoneticPr fontId="97" type="noConversion"/>
  <printOptions horizontalCentered="1"/>
  <pageMargins left="0.63" right="0.35" top="0.78740157480314998" bottom="0.31496062992126" header="0.31496062992126" footer="0.31496062992126"/>
  <pageSetup paperSize="9" scale="68" orientation="portrait" r:id="rId1"/>
  <rowBreaks count="1" manualBreakCount="1">
    <brk id="47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showGridLines="0" view="pageBreakPreview" zoomScale="91" zoomScaleNormal="60" zoomScaleSheetLayoutView="91" workbookViewId="0">
      <selection activeCell="A2" sqref="A2"/>
    </sheetView>
  </sheetViews>
  <sheetFormatPr defaultColWidth="9.36328125" defaultRowHeight="24" customHeight="1"/>
  <cols>
    <col min="1" max="1" width="39.90625" style="49" customWidth="1"/>
    <col min="2" max="2" width="4.08984375" style="49" customWidth="1"/>
    <col min="3" max="3" width="14.36328125" style="7" customWidth="1"/>
    <col min="4" max="4" width="1.453125" style="7" customWidth="1"/>
    <col min="5" max="5" width="14.36328125" style="7" customWidth="1"/>
    <col min="6" max="6" width="1.453125" style="7" customWidth="1"/>
    <col min="7" max="7" width="15.6328125" style="7" customWidth="1"/>
    <col min="8" max="8" width="1.453125" style="7" customWidth="1"/>
    <col min="9" max="9" width="14.36328125" style="7" customWidth="1"/>
    <col min="10" max="10" width="1.453125" style="7" customWidth="1"/>
    <col min="11" max="11" width="14.36328125" style="7" customWidth="1"/>
    <col min="12" max="12" width="1.453125" style="7" customWidth="1"/>
    <col min="13" max="13" width="14.36328125" style="7" customWidth="1"/>
    <col min="14" max="14" width="1.453125" style="7" customWidth="1"/>
    <col min="15" max="15" width="14.36328125" style="7" customWidth="1"/>
    <col min="16" max="16" width="1.453125" style="7" customWidth="1"/>
    <col min="17" max="17" width="14.36328125" style="7" customWidth="1"/>
    <col min="18" max="18" width="1.453125" style="7" customWidth="1"/>
    <col min="19" max="19" width="14.36328125" style="7" customWidth="1"/>
    <col min="20" max="20" width="1.453125" style="7" customWidth="1"/>
    <col min="21" max="21" width="15.6328125" style="7" customWidth="1"/>
    <col min="22" max="22" width="1.453125" style="7" customWidth="1"/>
    <col min="23" max="23" width="15.90625" style="7" customWidth="1"/>
    <col min="24" max="24" width="1.453125" style="7" customWidth="1"/>
    <col min="25" max="25" width="14.36328125" style="7" customWidth="1"/>
    <col min="26" max="26" width="1.453125" style="7" customWidth="1"/>
    <col min="27" max="27" width="15.6328125" style="8" customWidth="1"/>
    <col min="28" max="28" width="1.453125" style="7" customWidth="1"/>
    <col min="29" max="29" width="14.36328125" style="7" customWidth="1"/>
    <col min="30" max="30" width="16.90625" style="7" customWidth="1"/>
    <col min="31" max="31" width="9.36328125" style="7"/>
    <col min="32" max="32" width="16.54296875" style="7" customWidth="1"/>
    <col min="33" max="16384" width="9.36328125" style="7"/>
  </cols>
  <sheetData>
    <row r="1" spans="1:30" ht="24" customHeight="1">
      <c r="AC1" s="71" t="s">
        <v>194</v>
      </c>
    </row>
    <row r="2" spans="1:30" s="49" customFormat="1" ht="24" customHeight="1">
      <c r="A2" s="51" t="s">
        <v>22</v>
      </c>
      <c r="B2" s="51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0"/>
      <c r="AB2" s="52"/>
      <c r="AC2" s="52"/>
    </row>
    <row r="3" spans="1:30" s="49" customFormat="1" ht="24" customHeight="1">
      <c r="A3" s="51" t="s">
        <v>98</v>
      </c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0"/>
      <c r="AB3" s="52"/>
      <c r="AC3" s="52"/>
    </row>
    <row r="4" spans="1:30" s="49" customFormat="1" ht="24" customHeight="1">
      <c r="A4" s="12" t="s">
        <v>247</v>
      </c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0"/>
      <c r="AB4" s="52"/>
      <c r="AC4" s="52"/>
    </row>
    <row r="5" spans="1:30" s="49" customFormat="1" ht="24" customHeight="1">
      <c r="AC5" s="63" t="s">
        <v>199</v>
      </c>
      <c r="AD5" s="63"/>
    </row>
    <row r="6" spans="1:30" s="49" customFormat="1" ht="24" customHeight="1">
      <c r="C6" s="129" t="s">
        <v>65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</row>
    <row r="7" spans="1:30" s="49" customFormat="1" ht="24" customHeight="1">
      <c r="C7" s="130" t="s">
        <v>92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21"/>
      <c r="AA7" s="121"/>
      <c r="AB7" s="121"/>
      <c r="AC7" s="121"/>
    </row>
    <row r="8" spans="1:30" s="49" customFormat="1" ht="24" customHeight="1">
      <c r="C8" s="121"/>
      <c r="D8" s="121"/>
      <c r="E8" s="121"/>
      <c r="F8" s="121"/>
      <c r="G8" s="121"/>
      <c r="H8" s="121"/>
      <c r="I8" s="121"/>
      <c r="J8" s="121"/>
      <c r="K8" s="130" t="s">
        <v>75</v>
      </c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53"/>
      <c r="Y8" s="121"/>
      <c r="Z8" s="53"/>
      <c r="AA8" s="121"/>
      <c r="AB8" s="53"/>
      <c r="AC8" s="53"/>
    </row>
    <row r="9" spans="1:30" s="49" customFormat="1" ht="24" customHeight="1"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 t="s">
        <v>240</v>
      </c>
      <c r="V9" s="121"/>
      <c r="W9" s="121"/>
      <c r="X9" s="53"/>
      <c r="Y9" s="121"/>
      <c r="Z9" s="53"/>
      <c r="AA9" s="121"/>
      <c r="AB9" s="53"/>
      <c r="AC9" s="53"/>
    </row>
    <row r="10" spans="1:30" s="49" customFormat="1" ht="24" customHeight="1">
      <c r="C10" s="50"/>
      <c r="D10" s="50"/>
      <c r="E10" s="121"/>
      <c r="F10" s="50"/>
      <c r="G10" s="128"/>
      <c r="H10" s="128"/>
      <c r="I10" s="128"/>
      <c r="J10" s="50"/>
      <c r="K10" s="50" t="s">
        <v>81</v>
      </c>
      <c r="L10" s="50"/>
      <c r="M10" s="50"/>
      <c r="N10" s="50"/>
      <c r="O10" s="50" t="s">
        <v>1</v>
      </c>
      <c r="P10" s="121"/>
      <c r="Q10" s="50"/>
      <c r="R10" s="121"/>
      <c r="S10" s="50"/>
      <c r="T10" s="121"/>
      <c r="U10" s="50" t="s">
        <v>241</v>
      </c>
      <c r="V10" s="121"/>
      <c r="W10" s="50"/>
      <c r="X10" s="121"/>
      <c r="Y10" s="121"/>
      <c r="Z10" s="121"/>
      <c r="AA10" s="50" t="s">
        <v>158</v>
      </c>
      <c r="AB10" s="121"/>
      <c r="AC10" s="121"/>
    </row>
    <row r="11" spans="1:30" s="49" customFormat="1" ht="24" customHeight="1">
      <c r="C11" s="50"/>
      <c r="D11" s="50"/>
      <c r="J11" s="121"/>
      <c r="K11" s="50" t="s">
        <v>146</v>
      </c>
      <c r="M11" s="50"/>
      <c r="O11" s="121" t="s">
        <v>151</v>
      </c>
      <c r="Q11" s="50" t="s">
        <v>152</v>
      </c>
      <c r="R11" s="50"/>
      <c r="S11" s="50"/>
      <c r="T11" s="50"/>
      <c r="U11" s="121" t="s">
        <v>239</v>
      </c>
      <c r="V11" s="50"/>
      <c r="W11" s="121" t="s">
        <v>80</v>
      </c>
      <c r="X11" s="50"/>
      <c r="Y11" s="121" t="s">
        <v>56</v>
      </c>
      <c r="Z11" s="50"/>
      <c r="AA11" s="50" t="s">
        <v>57</v>
      </c>
      <c r="AB11" s="50"/>
      <c r="AC11" s="63"/>
    </row>
    <row r="12" spans="1:30" s="49" customFormat="1" ht="24" customHeight="1">
      <c r="C12" s="54" t="s">
        <v>145</v>
      </c>
      <c r="D12" s="50"/>
      <c r="E12" s="54" t="s">
        <v>81</v>
      </c>
      <c r="G12" s="127" t="s">
        <v>0</v>
      </c>
      <c r="H12" s="127"/>
      <c r="I12" s="127"/>
      <c r="J12" s="121"/>
      <c r="K12" s="50" t="s">
        <v>67</v>
      </c>
      <c r="M12" s="50" t="s">
        <v>81</v>
      </c>
      <c r="O12" s="50" t="s">
        <v>150</v>
      </c>
      <c r="Q12" s="121" t="s">
        <v>93</v>
      </c>
      <c r="R12" s="50"/>
      <c r="S12" s="121" t="s">
        <v>221</v>
      </c>
      <c r="T12" s="50"/>
      <c r="U12" s="50" t="s">
        <v>242</v>
      </c>
      <c r="V12" s="50"/>
      <c r="W12" s="50" t="s">
        <v>82</v>
      </c>
      <c r="X12" s="50"/>
      <c r="Y12" s="50" t="s">
        <v>153</v>
      </c>
      <c r="Z12" s="50"/>
      <c r="AA12" s="50" t="s">
        <v>83</v>
      </c>
      <c r="AB12" s="50"/>
      <c r="AC12" s="50" t="s">
        <v>4</v>
      </c>
    </row>
    <row r="13" spans="1:30" s="50" customFormat="1" ht="24" customHeight="1">
      <c r="B13" s="121"/>
      <c r="C13" s="54" t="s">
        <v>13</v>
      </c>
      <c r="E13" s="54" t="s">
        <v>146</v>
      </c>
      <c r="G13" s="121" t="s">
        <v>127</v>
      </c>
      <c r="H13" s="121"/>
      <c r="K13" s="50" t="s">
        <v>52</v>
      </c>
      <c r="M13" s="50" t="s">
        <v>147</v>
      </c>
      <c r="O13" s="50" t="s">
        <v>149</v>
      </c>
      <c r="Q13" s="50" t="s">
        <v>66</v>
      </c>
      <c r="R13" s="121"/>
      <c r="S13" s="50" t="s">
        <v>222</v>
      </c>
      <c r="T13" s="121"/>
      <c r="U13" s="50" t="s">
        <v>243</v>
      </c>
      <c r="V13" s="121"/>
      <c r="W13" s="50" t="s">
        <v>118</v>
      </c>
      <c r="X13" s="121"/>
      <c r="Y13" s="50" t="s">
        <v>155</v>
      </c>
      <c r="Z13" s="121"/>
      <c r="AA13" s="50" t="s">
        <v>157</v>
      </c>
      <c r="AB13" s="121"/>
      <c r="AC13" s="50" t="s">
        <v>84</v>
      </c>
    </row>
    <row r="14" spans="1:30" s="50" customFormat="1" ht="24" customHeight="1">
      <c r="B14" s="96"/>
      <c r="C14" s="46" t="s">
        <v>3</v>
      </c>
      <c r="D14" s="121"/>
      <c r="E14" s="46" t="s">
        <v>67</v>
      </c>
      <c r="F14" s="121"/>
      <c r="G14" s="120" t="s">
        <v>128</v>
      </c>
      <c r="H14" s="121"/>
      <c r="I14" s="120" t="s">
        <v>246</v>
      </c>
      <c r="J14" s="121"/>
      <c r="K14" s="120" t="s">
        <v>53</v>
      </c>
      <c r="L14" s="121"/>
      <c r="M14" s="120" t="s">
        <v>69</v>
      </c>
      <c r="N14" s="121"/>
      <c r="O14" s="120" t="s">
        <v>148</v>
      </c>
      <c r="P14" s="121"/>
      <c r="Q14" s="120" t="s">
        <v>100</v>
      </c>
      <c r="R14" s="121"/>
      <c r="S14" s="120" t="s">
        <v>223</v>
      </c>
      <c r="T14" s="121"/>
      <c r="U14" s="120" t="s">
        <v>244</v>
      </c>
      <c r="V14" s="121"/>
      <c r="W14" s="120" t="s">
        <v>85</v>
      </c>
      <c r="X14" s="121"/>
      <c r="Y14" s="120" t="s">
        <v>154</v>
      </c>
      <c r="Z14" s="121"/>
      <c r="AA14" s="120" t="s">
        <v>156</v>
      </c>
      <c r="AB14" s="121"/>
      <c r="AC14" s="120" t="s">
        <v>85</v>
      </c>
    </row>
    <row r="15" spans="1:30" ht="24" customHeight="1">
      <c r="A15" s="55" t="s">
        <v>220</v>
      </c>
      <c r="B15" s="66"/>
      <c r="C15" s="85">
        <v>4296408</v>
      </c>
      <c r="D15" s="85"/>
      <c r="E15" s="85">
        <v>9028738</v>
      </c>
      <c r="F15" s="85"/>
      <c r="G15" s="85">
        <v>1590650</v>
      </c>
      <c r="H15" s="85"/>
      <c r="I15" s="85">
        <v>-12029738</v>
      </c>
      <c r="J15" s="85"/>
      <c r="K15" s="85">
        <v>25170</v>
      </c>
      <c r="L15" s="85"/>
      <c r="M15" s="85">
        <v>200781</v>
      </c>
      <c r="N15" s="85"/>
      <c r="O15" s="85">
        <v>49666</v>
      </c>
      <c r="P15" s="85"/>
      <c r="Q15" s="85">
        <v>-17437</v>
      </c>
      <c r="R15" s="85"/>
      <c r="S15" s="85">
        <v>1292345</v>
      </c>
      <c r="T15" s="85"/>
      <c r="U15" s="85">
        <v>0</v>
      </c>
      <c r="V15" s="85"/>
      <c r="W15" s="85">
        <f>SUM(K15:U15)</f>
        <v>1550525</v>
      </c>
      <c r="X15" s="85"/>
      <c r="Y15" s="85">
        <f>SUM(C15:I15,W15)</f>
        <v>4436583</v>
      </c>
      <c r="Z15" s="85"/>
      <c r="AA15" s="85">
        <v>1163968</v>
      </c>
      <c r="AB15" s="85"/>
      <c r="AC15" s="85">
        <f t="shared" ref="AC15:AC16" si="0">SUM(Y15:AA15)</f>
        <v>5600551</v>
      </c>
    </row>
    <row r="16" spans="1:30" ht="24" customHeight="1">
      <c r="A16" s="49" t="s">
        <v>200</v>
      </c>
      <c r="B16" s="66"/>
      <c r="C16" s="85">
        <v>0</v>
      </c>
      <c r="D16" s="85"/>
      <c r="E16" s="85">
        <v>0</v>
      </c>
      <c r="F16" s="85"/>
      <c r="G16" s="85">
        <v>0</v>
      </c>
      <c r="H16" s="85"/>
      <c r="I16" s="85">
        <f>SUM('9mPL'!G57)</f>
        <v>-822173</v>
      </c>
      <c r="J16" s="85"/>
      <c r="K16" s="85">
        <v>0</v>
      </c>
      <c r="L16" s="85"/>
      <c r="M16" s="85">
        <v>0</v>
      </c>
      <c r="N16" s="85"/>
      <c r="O16" s="85">
        <v>0</v>
      </c>
      <c r="P16" s="85"/>
      <c r="Q16" s="85">
        <v>0</v>
      </c>
      <c r="R16" s="85"/>
      <c r="S16" s="85">
        <v>0</v>
      </c>
      <c r="T16" s="85"/>
      <c r="U16" s="85">
        <v>0</v>
      </c>
      <c r="V16" s="85"/>
      <c r="W16" s="85">
        <f>SUM(K16:U16)</f>
        <v>0</v>
      </c>
      <c r="X16" s="85"/>
      <c r="Y16" s="85">
        <f>SUM(C16:I16,W16)</f>
        <v>-822173</v>
      </c>
      <c r="Z16" s="85"/>
      <c r="AA16" s="85">
        <f>SUM('9mPL'!G58)</f>
        <v>90491</v>
      </c>
      <c r="AB16" s="85"/>
      <c r="AC16" s="85">
        <f t="shared" si="0"/>
        <v>-731682</v>
      </c>
    </row>
    <row r="17" spans="1:29" ht="24" customHeight="1">
      <c r="A17" s="49" t="s">
        <v>201</v>
      </c>
      <c r="B17" s="66"/>
      <c r="C17" s="103">
        <v>0</v>
      </c>
      <c r="D17" s="85"/>
      <c r="E17" s="103">
        <v>0</v>
      </c>
      <c r="F17" s="85"/>
      <c r="G17" s="103">
        <v>0</v>
      </c>
      <c r="H17" s="85"/>
      <c r="I17" s="103">
        <v>0</v>
      </c>
      <c r="J17" s="85"/>
      <c r="K17" s="103">
        <v>0</v>
      </c>
      <c r="L17" s="85"/>
      <c r="M17" s="103">
        <v>0</v>
      </c>
      <c r="N17" s="85"/>
      <c r="O17" s="103">
        <v>0</v>
      </c>
      <c r="P17" s="85"/>
      <c r="Q17" s="103">
        <v>0</v>
      </c>
      <c r="R17" s="85"/>
      <c r="S17" s="103">
        <v>0</v>
      </c>
      <c r="T17" s="85"/>
      <c r="U17" s="103">
        <v>-1</v>
      </c>
      <c r="V17" s="85"/>
      <c r="W17" s="103">
        <f>SUM(K17:U17)</f>
        <v>-1</v>
      </c>
      <c r="X17" s="85"/>
      <c r="Y17" s="103">
        <f>SUM(C17:I17,W17)</f>
        <v>-1</v>
      </c>
      <c r="Z17" s="85"/>
      <c r="AA17" s="103">
        <v>0</v>
      </c>
      <c r="AB17" s="85"/>
      <c r="AC17" s="103">
        <f>SUM(Y17:AA17)</f>
        <v>-1</v>
      </c>
    </row>
    <row r="18" spans="1:29" ht="24" customHeight="1">
      <c r="A18" s="49" t="s">
        <v>202</v>
      </c>
      <c r="B18" s="66"/>
      <c r="C18" s="85">
        <f>SUM(C16:C17)</f>
        <v>0</v>
      </c>
      <c r="D18" s="85"/>
      <c r="E18" s="85">
        <f>SUM(E16:E17)</f>
        <v>0</v>
      </c>
      <c r="F18" s="85"/>
      <c r="G18" s="85">
        <f>SUM(G16:G17)</f>
        <v>0</v>
      </c>
      <c r="H18" s="85"/>
      <c r="I18" s="85">
        <f>SUM(I16:I17)</f>
        <v>-822173</v>
      </c>
      <c r="J18" s="85"/>
      <c r="K18" s="85">
        <f>SUM(K16:K17)</f>
        <v>0</v>
      </c>
      <c r="L18" s="85"/>
      <c r="M18" s="85">
        <f>SUM(M16:M17)</f>
        <v>0</v>
      </c>
      <c r="N18" s="85"/>
      <c r="O18" s="85">
        <f>SUM(O16:O17)</f>
        <v>0</v>
      </c>
      <c r="P18" s="85"/>
      <c r="Q18" s="85">
        <f>SUM(Q16:Q17)</f>
        <v>0</v>
      </c>
      <c r="R18" s="85"/>
      <c r="S18" s="85">
        <f>SUM(S16:S17)</f>
        <v>0</v>
      </c>
      <c r="T18" s="85"/>
      <c r="U18" s="85">
        <f>SUM(U16:U17)</f>
        <v>-1</v>
      </c>
      <c r="V18" s="85"/>
      <c r="W18" s="85">
        <f>SUM(W16:W17)</f>
        <v>-1</v>
      </c>
      <c r="X18" s="85"/>
      <c r="Y18" s="85">
        <f>SUM(Y16:Y17)</f>
        <v>-822174</v>
      </c>
      <c r="Z18" s="9"/>
      <c r="AA18" s="85">
        <f>SUM(AA16:AA17)</f>
        <v>90491</v>
      </c>
      <c r="AB18" s="9"/>
      <c r="AC18" s="85">
        <f>SUM(AC16:AC17)</f>
        <v>-731683</v>
      </c>
    </row>
    <row r="19" spans="1:29" ht="24" customHeight="1" thickBot="1">
      <c r="A19" s="47" t="s">
        <v>274</v>
      </c>
      <c r="B19" s="67"/>
      <c r="C19" s="86">
        <f>SUM(C15,C18)</f>
        <v>4296408</v>
      </c>
      <c r="D19" s="85"/>
      <c r="E19" s="86">
        <f>SUM(E15,E18)</f>
        <v>9028738</v>
      </c>
      <c r="F19" s="85"/>
      <c r="G19" s="86">
        <f>SUM(G15,G18)</f>
        <v>1590650</v>
      </c>
      <c r="H19" s="85"/>
      <c r="I19" s="86">
        <f>SUM(I15,I18)</f>
        <v>-12851911</v>
      </c>
      <c r="J19" s="85"/>
      <c r="K19" s="86">
        <f>SUM(K15,K18)</f>
        <v>25170</v>
      </c>
      <c r="L19" s="85"/>
      <c r="M19" s="86">
        <f>SUM(M15,M18)</f>
        <v>200781</v>
      </c>
      <c r="N19" s="85"/>
      <c r="O19" s="86">
        <f>SUM(O15,O18)</f>
        <v>49666</v>
      </c>
      <c r="P19" s="85"/>
      <c r="Q19" s="86">
        <f>SUM(Q15,Q18)</f>
        <v>-17437</v>
      </c>
      <c r="R19" s="85"/>
      <c r="S19" s="86">
        <f>SUM(S15,S18)</f>
        <v>1292345</v>
      </c>
      <c r="T19" s="85"/>
      <c r="U19" s="86">
        <f>SUM(U15,U18)</f>
        <v>-1</v>
      </c>
      <c r="V19" s="85"/>
      <c r="W19" s="86">
        <f>SUM(W15,W18)</f>
        <v>1550524</v>
      </c>
      <c r="X19" s="85"/>
      <c r="Y19" s="86">
        <f>SUM(Y15,Y18)</f>
        <v>3614409</v>
      </c>
      <c r="Z19" s="9"/>
      <c r="AA19" s="86">
        <f>SUM(AA15,AA18)</f>
        <v>1254459</v>
      </c>
      <c r="AB19" s="9"/>
      <c r="AC19" s="86">
        <f>SUM(AC15,AC18)</f>
        <v>4868868</v>
      </c>
    </row>
    <row r="20" spans="1:29" ht="24" customHeight="1" thickTop="1">
      <c r="A20" s="55"/>
      <c r="B20" s="67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7"/>
      <c r="Z20" s="9"/>
      <c r="AA20" s="9"/>
      <c r="AB20" s="9"/>
      <c r="AC20" s="85"/>
    </row>
    <row r="21" spans="1:29" ht="24" customHeight="1">
      <c r="A21" s="55" t="s">
        <v>248</v>
      </c>
      <c r="B21" s="66"/>
      <c r="C21" s="85">
        <v>4296408</v>
      </c>
      <c r="D21" s="85"/>
      <c r="E21" s="85">
        <v>9028738</v>
      </c>
      <c r="F21" s="85"/>
      <c r="G21" s="85">
        <v>1590650</v>
      </c>
      <c r="H21" s="85"/>
      <c r="I21" s="85">
        <v>-14014094</v>
      </c>
      <c r="J21" s="85"/>
      <c r="K21" s="85">
        <v>25170</v>
      </c>
      <c r="L21" s="85"/>
      <c r="M21" s="85">
        <v>200781</v>
      </c>
      <c r="N21" s="85"/>
      <c r="O21" s="85">
        <v>49666</v>
      </c>
      <c r="P21" s="85"/>
      <c r="Q21" s="85">
        <v>-17437</v>
      </c>
      <c r="R21" s="85"/>
      <c r="S21" s="85">
        <v>1292345</v>
      </c>
      <c r="T21" s="85"/>
      <c r="U21" s="85">
        <v>-32</v>
      </c>
      <c r="V21" s="85"/>
      <c r="W21" s="85">
        <f>SUM(K21:U21)</f>
        <v>1550493</v>
      </c>
      <c r="X21" s="85"/>
      <c r="Y21" s="85">
        <f>SUM(C21:I21,W21)</f>
        <v>2452195</v>
      </c>
      <c r="Z21" s="85"/>
      <c r="AA21" s="85">
        <v>1129300</v>
      </c>
      <c r="AB21" s="85"/>
      <c r="AC21" s="85">
        <f t="shared" ref="AC21" si="1">SUM(Y21:AA21)</f>
        <v>3581495</v>
      </c>
    </row>
    <row r="22" spans="1:29" ht="24" customHeight="1">
      <c r="A22" s="49" t="s">
        <v>275</v>
      </c>
      <c r="B22" s="66"/>
      <c r="C22" s="85">
        <v>0</v>
      </c>
      <c r="D22" s="85"/>
      <c r="E22" s="85">
        <v>0</v>
      </c>
      <c r="F22" s="85"/>
      <c r="G22" s="85">
        <v>0</v>
      </c>
      <c r="H22" s="85"/>
      <c r="I22" s="85">
        <f>SUM('9mPL'!E57)</f>
        <v>2543496</v>
      </c>
      <c r="J22" s="85"/>
      <c r="K22" s="85">
        <v>0</v>
      </c>
      <c r="L22" s="85"/>
      <c r="M22" s="85">
        <v>0</v>
      </c>
      <c r="N22" s="85"/>
      <c r="O22" s="85">
        <v>0</v>
      </c>
      <c r="P22" s="85"/>
      <c r="Q22" s="85">
        <v>0</v>
      </c>
      <c r="R22" s="85"/>
      <c r="S22" s="85">
        <v>0</v>
      </c>
      <c r="T22" s="85"/>
      <c r="U22" s="85">
        <v>0</v>
      </c>
      <c r="V22" s="85"/>
      <c r="W22" s="85">
        <f>SUM(K22:U22)</f>
        <v>0</v>
      </c>
      <c r="X22" s="85"/>
      <c r="Y22" s="85">
        <f>SUM(C22:I22,W22)</f>
        <v>2543496</v>
      </c>
      <c r="Z22" s="85"/>
      <c r="AA22" s="85">
        <f>SUM('9mPL'!E58)</f>
        <v>5454</v>
      </c>
      <c r="AB22" s="85"/>
      <c r="AC22" s="85">
        <f>SUM(Y22:AA22)</f>
        <v>2548950</v>
      </c>
    </row>
    <row r="23" spans="1:29" ht="24" customHeight="1">
      <c r="A23" s="49" t="s">
        <v>201</v>
      </c>
      <c r="B23" s="66"/>
      <c r="C23" s="103">
        <v>0</v>
      </c>
      <c r="D23" s="85"/>
      <c r="E23" s="103">
        <v>0</v>
      </c>
      <c r="F23" s="85"/>
      <c r="G23" s="103">
        <v>0</v>
      </c>
      <c r="H23" s="85"/>
      <c r="I23" s="103">
        <v>0</v>
      </c>
      <c r="J23" s="85"/>
      <c r="K23" s="103">
        <v>0</v>
      </c>
      <c r="L23" s="85"/>
      <c r="M23" s="103">
        <v>0</v>
      </c>
      <c r="N23" s="85"/>
      <c r="O23" s="103">
        <v>0</v>
      </c>
      <c r="P23" s="85"/>
      <c r="Q23" s="103">
        <v>0</v>
      </c>
      <c r="R23" s="85"/>
      <c r="S23" s="103">
        <v>0</v>
      </c>
      <c r="T23" s="85"/>
      <c r="U23" s="103">
        <f>SUM('9mPL'!E39)</f>
        <v>-304</v>
      </c>
      <c r="V23" s="85"/>
      <c r="W23" s="103">
        <f>SUM(K23:U23)</f>
        <v>-304</v>
      </c>
      <c r="X23" s="85"/>
      <c r="Y23" s="103">
        <f>SUM(C23:I23,W23)</f>
        <v>-304</v>
      </c>
      <c r="Z23" s="85"/>
      <c r="AA23" s="103">
        <v>0</v>
      </c>
      <c r="AB23" s="85"/>
      <c r="AC23" s="103">
        <f>SUM(Y23:AA23)</f>
        <v>-304</v>
      </c>
    </row>
    <row r="24" spans="1:29" ht="24" customHeight="1">
      <c r="A24" s="49" t="s">
        <v>202</v>
      </c>
      <c r="B24" s="66"/>
      <c r="C24" s="111">
        <f>SUM(C22:C23)</f>
        <v>0</v>
      </c>
      <c r="D24" s="85"/>
      <c r="E24" s="111">
        <f>SUM(E22:E23)</f>
        <v>0</v>
      </c>
      <c r="F24" s="85"/>
      <c r="G24" s="111">
        <f>SUM(G22:G23)</f>
        <v>0</v>
      </c>
      <c r="H24" s="85"/>
      <c r="I24" s="111">
        <f>SUM(I22:I23)</f>
        <v>2543496</v>
      </c>
      <c r="J24" s="85"/>
      <c r="K24" s="111">
        <f>SUM(K22:K23)</f>
        <v>0</v>
      </c>
      <c r="L24" s="85"/>
      <c r="M24" s="111">
        <f>SUM(M22:M23)</f>
        <v>0</v>
      </c>
      <c r="N24" s="85"/>
      <c r="O24" s="111">
        <f>SUM(O22:O23)</f>
        <v>0</v>
      </c>
      <c r="P24" s="85"/>
      <c r="Q24" s="111">
        <f>SUM(Q22:Q23)</f>
        <v>0</v>
      </c>
      <c r="R24" s="85"/>
      <c r="S24" s="111">
        <f>SUM(S22:S23)</f>
        <v>0</v>
      </c>
      <c r="T24" s="85"/>
      <c r="U24" s="111">
        <f>SUM(U22:U23)</f>
        <v>-304</v>
      </c>
      <c r="V24" s="85"/>
      <c r="W24" s="111">
        <f>SUM(K24:U24)</f>
        <v>-304</v>
      </c>
      <c r="X24" s="85"/>
      <c r="Y24" s="111">
        <f>SUM(C24:I24,W24)</f>
        <v>2543192</v>
      </c>
      <c r="Z24" s="9"/>
      <c r="AA24" s="111">
        <f>SUM(AA22:AA23)</f>
        <v>5454</v>
      </c>
      <c r="AB24" s="9"/>
      <c r="AC24" s="111">
        <f>SUM(Y24:AA24)</f>
        <v>2548646</v>
      </c>
    </row>
    <row r="25" spans="1:29" ht="24" customHeight="1">
      <c r="A25" s="49" t="s">
        <v>258</v>
      </c>
      <c r="B25" s="66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</row>
    <row r="26" spans="1:29" ht="24" customHeight="1">
      <c r="A26" s="49" t="s">
        <v>259</v>
      </c>
      <c r="B26" s="66"/>
      <c r="C26" s="123">
        <v>0</v>
      </c>
      <c r="D26" s="124"/>
      <c r="E26" s="123">
        <v>0</v>
      </c>
      <c r="F26" s="124"/>
      <c r="G26" s="123">
        <v>0</v>
      </c>
      <c r="H26" s="123"/>
      <c r="I26" s="123">
        <v>0</v>
      </c>
      <c r="J26" s="123"/>
      <c r="K26" s="123">
        <v>0</v>
      </c>
      <c r="L26" s="124"/>
      <c r="M26" s="123">
        <v>0</v>
      </c>
      <c r="N26" s="124"/>
      <c r="O26" s="123">
        <v>0</v>
      </c>
      <c r="P26" s="124"/>
      <c r="Q26" s="123">
        <f>-133397-12066-1099</f>
        <v>-146562</v>
      </c>
      <c r="R26" s="124"/>
      <c r="S26" s="123">
        <v>0</v>
      </c>
      <c r="T26" s="124"/>
      <c r="U26" s="123">
        <v>0</v>
      </c>
      <c r="V26" s="124"/>
      <c r="W26" s="125">
        <f>SUM(K26:U26)</f>
        <v>-146562</v>
      </c>
      <c r="X26" s="123"/>
      <c r="Y26" s="125">
        <f>SUM(C26:I26,W26)</f>
        <v>-146562</v>
      </c>
      <c r="Z26" s="124"/>
      <c r="AA26" s="123">
        <f>-3908-1727</f>
        <v>-5635</v>
      </c>
      <c r="AB26" s="123"/>
      <c r="AC26" s="123">
        <f>SUM(Y26:AA26)</f>
        <v>-152197</v>
      </c>
    </row>
    <row r="27" spans="1:29" ht="24" customHeight="1" thickBot="1">
      <c r="A27" s="47" t="s">
        <v>249</v>
      </c>
      <c r="B27" s="67"/>
      <c r="C27" s="86">
        <f>SUM(C21,C24:C26)</f>
        <v>4296408</v>
      </c>
      <c r="D27" s="85"/>
      <c r="E27" s="86">
        <f>SUM(E21,E24:E26)</f>
        <v>9028738</v>
      </c>
      <c r="F27" s="85"/>
      <c r="G27" s="86">
        <f>SUM(G21,G24:G26)</f>
        <v>1590650</v>
      </c>
      <c r="H27" s="85"/>
      <c r="I27" s="86">
        <f>SUM(I21,I24:I26)</f>
        <v>-11470598</v>
      </c>
      <c r="J27" s="85"/>
      <c r="K27" s="86">
        <f>SUM(K21,K24:K26)</f>
        <v>25170</v>
      </c>
      <c r="L27" s="85"/>
      <c r="M27" s="86">
        <f>SUM(M21,M24:M26)</f>
        <v>200781</v>
      </c>
      <c r="N27" s="85"/>
      <c r="O27" s="86">
        <f>SUM(O21,O24:O26)</f>
        <v>49666</v>
      </c>
      <c r="P27" s="85"/>
      <c r="Q27" s="86">
        <f>SUM(Q21,Q24:Q26)</f>
        <v>-163999</v>
      </c>
      <c r="R27" s="85"/>
      <c r="S27" s="86">
        <f>SUM(S21,S24:S26)</f>
        <v>1292345</v>
      </c>
      <c r="T27" s="85"/>
      <c r="U27" s="86">
        <f>SUM(U21,U24)</f>
        <v>-336</v>
      </c>
      <c r="V27" s="85"/>
      <c r="W27" s="86">
        <f>SUM(K27:U27)</f>
        <v>1403627</v>
      </c>
      <c r="X27" s="85"/>
      <c r="Y27" s="86">
        <f t="shared" ref="Y27" si="2">SUM(C27:I27,W27)</f>
        <v>4848825</v>
      </c>
      <c r="Z27" s="9"/>
      <c r="AA27" s="86">
        <f>SUM(AA21,AA24:AA26)</f>
        <v>1129119</v>
      </c>
      <c r="AB27" s="9"/>
      <c r="AC27" s="86">
        <f t="shared" ref="AC27" si="3">SUM(Y27:AA27)</f>
        <v>5977944</v>
      </c>
    </row>
    <row r="28" spans="1:29" ht="24" customHeight="1" thickTop="1">
      <c r="A28" s="55"/>
      <c r="B28" s="5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7"/>
      <c r="Z28" s="9"/>
      <c r="AA28" s="9"/>
      <c r="AB28" s="9"/>
      <c r="AC28" s="85">
        <f>SUM(BS!F104-AC27)</f>
        <v>0</v>
      </c>
    </row>
    <row r="29" spans="1:29" s="49" customFormat="1" ht="24" customHeight="1">
      <c r="A29" s="106" t="s">
        <v>203</v>
      </c>
      <c r="U29" s="50"/>
      <c r="W29" s="50"/>
    </row>
  </sheetData>
  <mergeCells count="5">
    <mergeCell ref="G12:I12"/>
    <mergeCell ref="G10:I10"/>
    <mergeCell ref="C6:AC6"/>
    <mergeCell ref="C7:Y7"/>
    <mergeCell ref="K8:W8"/>
  </mergeCells>
  <printOptions horizontalCentered="1"/>
  <pageMargins left="0.47" right="0.39370078740157499" top="0.90551181102362199" bottom="0.39370078740157499" header="0.31496062992126" footer="0.31496062992126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view="pageBreakPreview" zoomScale="85" zoomScaleNormal="80" zoomScaleSheetLayoutView="85" workbookViewId="0">
      <selection activeCell="A2" sqref="A2"/>
    </sheetView>
  </sheetViews>
  <sheetFormatPr defaultColWidth="9.36328125" defaultRowHeight="24" customHeight="1"/>
  <cols>
    <col min="1" max="1" width="30.36328125" style="40" customWidth="1"/>
    <col min="2" max="2" width="4.08984375" style="40" customWidth="1"/>
    <col min="3" max="3" width="8.54296875" style="40" customWidth="1"/>
    <col min="4" max="4" width="1.6328125" style="40" customWidth="1"/>
    <col min="5" max="5" width="15.6328125" style="3" customWidth="1"/>
    <col min="6" max="6" width="1.6328125" style="3" customWidth="1"/>
    <col min="7" max="7" width="15.6328125" style="3" customWidth="1"/>
    <col min="8" max="8" width="1.6328125" style="3" customWidth="1"/>
    <col min="9" max="9" width="15.6328125" style="3" customWidth="1"/>
    <col min="10" max="10" width="1.6328125" style="3" customWidth="1"/>
    <col min="11" max="11" width="15.6328125" style="3" customWidth="1"/>
    <col min="12" max="12" width="1.6328125" style="3" customWidth="1"/>
    <col min="13" max="13" width="15.6328125" style="3" customWidth="1"/>
    <col min="14" max="14" width="1.6328125" style="3" customWidth="1"/>
    <col min="15" max="15" width="15.6328125" style="3" customWidth="1"/>
    <col min="16" max="16" width="1.6328125" style="3" customWidth="1"/>
    <col min="17" max="17" width="15.6328125" style="3" customWidth="1"/>
    <col min="18" max="18" width="1.6328125" style="3" customWidth="1"/>
    <col min="19" max="19" width="15.6328125" style="3" customWidth="1"/>
    <col min="20" max="20" width="1.6328125" style="3" customWidth="1"/>
    <col min="21" max="21" width="9.36328125" style="3"/>
    <col min="22" max="22" width="14.1796875" style="3" customWidth="1"/>
    <col min="23" max="16384" width="9.36328125" style="3"/>
  </cols>
  <sheetData>
    <row r="1" spans="1:20" ht="24" customHeight="1">
      <c r="S1" s="72" t="s">
        <v>194</v>
      </c>
    </row>
    <row r="2" spans="1:20" s="40" customFormat="1" ht="24" customHeight="1">
      <c r="A2" s="41" t="s">
        <v>22</v>
      </c>
      <c r="B2" s="41"/>
      <c r="C2" s="41"/>
      <c r="D2" s="41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s="40" customFormat="1" ht="24" customHeight="1">
      <c r="A3" s="41" t="s">
        <v>99</v>
      </c>
      <c r="B3" s="41"/>
      <c r="C3" s="41"/>
      <c r="D3" s="41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s="40" customFormat="1" ht="24" customHeight="1">
      <c r="A4" s="12" t="s">
        <v>247</v>
      </c>
      <c r="B4" s="41"/>
      <c r="C4" s="41"/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s="40" customFormat="1" ht="24" customHeight="1">
      <c r="S5" s="64" t="s">
        <v>199</v>
      </c>
      <c r="T5" s="64"/>
    </row>
    <row r="6" spans="1:20" s="40" customFormat="1" ht="24" customHeight="1">
      <c r="E6" s="132" t="s">
        <v>9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43"/>
    </row>
    <row r="7" spans="1:20" s="40" customFormat="1" ht="24" customHeight="1">
      <c r="E7" s="43"/>
      <c r="F7" s="43"/>
      <c r="G7" s="43"/>
      <c r="H7" s="43"/>
      <c r="I7" s="43"/>
      <c r="J7" s="43"/>
      <c r="K7" s="43"/>
      <c r="L7" s="43"/>
      <c r="M7" s="133" t="s">
        <v>75</v>
      </c>
      <c r="N7" s="133"/>
      <c r="O7" s="133"/>
      <c r="P7" s="133"/>
      <c r="Q7" s="133"/>
      <c r="R7" s="43"/>
      <c r="S7" s="43"/>
      <c r="T7" s="43"/>
    </row>
    <row r="8" spans="1:20" s="40" customFormat="1" ht="24" customHeight="1">
      <c r="M8" s="44" t="s">
        <v>54</v>
      </c>
      <c r="O8" s="44"/>
      <c r="Q8" s="45" t="s">
        <v>80</v>
      </c>
      <c r="S8" s="45"/>
      <c r="T8" s="45"/>
    </row>
    <row r="9" spans="1:20" s="40" customFormat="1" ht="24" customHeight="1">
      <c r="E9" s="44" t="s">
        <v>145</v>
      </c>
      <c r="F9" s="44"/>
      <c r="G9" s="44" t="s">
        <v>81</v>
      </c>
      <c r="I9" s="131" t="s">
        <v>0</v>
      </c>
      <c r="J9" s="131"/>
      <c r="K9" s="131"/>
      <c r="M9" s="45" t="s">
        <v>5</v>
      </c>
      <c r="O9" s="44" t="s">
        <v>81</v>
      </c>
      <c r="Q9" s="44" t="s">
        <v>82</v>
      </c>
      <c r="S9" s="44" t="s">
        <v>4</v>
      </c>
      <c r="T9" s="44"/>
    </row>
    <row r="10" spans="1:20" s="44" customFormat="1" ht="24" customHeight="1">
      <c r="C10" s="45"/>
      <c r="E10" s="44" t="s">
        <v>13</v>
      </c>
      <c r="G10" s="44" t="s">
        <v>146</v>
      </c>
      <c r="I10" s="45" t="s">
        <v>127</v>
      </c>
      <c r="M10" s="44" t="s">
        <v>52</v>
      </c>
      <c r="O10" s="44" t="s">
        <v>147</v>
      </c>
      <c r="Q10" s="44" t="s">
        <v>118</v>
      </c>
      <c r="S10" s="44" t="s">
        <v>84</v>
      </c>
    </row>
    <row r="11" spans="1:20" s="44" customFormat="1" ht="24" customHeight="1">
      <c r="C11" s="96"/>
      <c r="E11" s="104" t="s">
        <v>3</v>
      </c>
      <c r="F11" s="45"/>
      <c r="G11" s="104" t="s">
        <v>67</v>
      </c>
      <c r="H11" s="45"/>
      <c r="I11" s="104" t="s">
        <v>128</v>
      </c>
      <c r="J11" s="45"/>
      <c r="K11" s="104" t="s">
        <v>2</v>
      </c>
      <c r="L11" s="45"/>
      <c r="M11" s="104" t="s">
        <v>53</v>
      </c>
      <c r="N11" s="45"/>
      <c r="O11" s="104" t="s">
        <v>69</v>
      </c>
      <c r="P11" s="45"/>
      <c r="Q11" s="104" t="s">
        <v>85</v>
      </c>
      <c r="R11" s="45"/>
      <c r="S11" s="104" t="s">
        <v>85</v>
      </c>
      <c r="T11" s="45"/>
    </row>
    <row r="12" spans="1:20" ht="24" customHeight="1">
      <c r="A12" s="55" t="s">
        <v>220</v>
      </c>
      <c r="C12" s="68"/>
      <c r="E12" s="6">
        <v>4296408</v>
      </c>
      <c r="F12" s="6"/>
      <c r="G12" s="6">
        <v>9028738</v>
      </c>
      <c r="H12" s="6"/>
      <c r="I12" s="6">
        <v>485445</v>
      </c>
      <c r="J12" s="6"/>
      <c r="K12" s="6">
        <v>3163838</v>
      </c>
      <c r="L12" s="6"/>
      <c r="M12" s="6">
        <v>25170</v>
      </c>
      <c r="N12" s="6"/>
      <c r="O12" s="6">
        <v>200781</v>
      </c>
      <c r="P12" s="6"/>
      <c r="Q12" s="88">
        <f t="shared" ref="Q12:Q15" si="0">SUM(M12:O12)</f>
        <v>225951</v>
      </c>
      <c r="R12" s="6"/>
      <c r="S12" s="89">
        <f>SUM(E12:K12,Q12)</f>
        <v>17200380</v>
      </c>
      <c r="T12" s="22"/>
    </row>
    <row r="13" spans="1:20" s="5" customFormat="1" ht="24" customHeight="1">
      <c r="A13" s="40" t="s">
        <v>275</v>
      </c>
      <c r="B13" s="48"/>
      <c r="C13" s="68"/>
      <c r="D13" s="48"/>
      <c r="E13" s="97">
        <v>0</v>
      </c>
      <c r="F13" s="88"/>
      <c r="G13" s="97">
        <v>0</v>
      </c>
      <c r="H13" s="88"/>
      <c r="I13" s="97">
        <v>0</v>
      </c>
      <c r="J13" s="88"/>
      <c r="K13" s="97">
        <f>SUM('9mPL'!K57)</f>
        <v>1315269</v>
      </c>
      <c r="L13" s="88"/>
      <c r="M13" s="97">
        <v>0</v>
      </c>
      <c r="N13" s="88"/>
      <c r="O13" s="97">
        <v>0</v>
      </c>
      <c r="P13" s="88"/>
      <c r="Q13" s="97">
        <f t="shared" si="0"/>
        <v>0</v>
      </c>
      <c r="R13" s="88"/>
      <c r="S13" s="97">
        <f>SUM(E13:K13,Q13)</f>
        <v>1315269</v>
      </c>
      <c r="T13" s="4"/>
    </row>
    <row r="14" spans="1:20" s="5" customFormat="1" ht="24" customHeight="1">
      <c r="A14" s="40" t="s">
        <v>202</v>
      </c>
      <c r="B14" s="48"/>
      <c r="C14" s="68"/>
      <c r="D14" s="48"/>
      <c r="E14" s="88">
        <f>SUM(E13)</f>
        <v>0</v>
      </c>
      <c r="F14" s="88"/>
      <c r="G14" s="88">
        <f>SUM(G13)</f>
        <v>0</v>
      </c>
      <c r="H14" s="88"/>
      <c r="I14" s="88">
        <f>SUM(I13)</f>
        <v>0</v>
      </c>
      <c r="J14" s="88"/>
      <c r="K14" s="88">
        <f>SUM(K13)</f>
        <v>1315269</v>
      </c>
      <c r="L14" s="88"/>
      <c r="M14" s="88">
        <f>SUM(M13)</f>
        <v>0</v>
      </c>
      <c r="N14" s="88"/>
      <c r="O14" s="88">
        <f>SUM(O13)</f>
        <v>0</v>
      </c>
      <c r="P14" s="88"/>
      <c r="Q14" s="88">
        <f>SUM(Q13)</f>
        <v>0</v>
      </c>
      <c r="R14" s="88"/>
      <c r="S14" s="88">
        <f>SUM(S13)</f>
        <v>1315269</v>
      </c>
      <c r="T14" s="4"/>
    </row>
    <row r="15" spans="1:20" ht="24" customHeight="1" thickBot="1">
      <c r="A15" s="47" t="s">
        <v>231</v>
      </c>
      <c r="C15" s="69"/>
      <c r="E15" s="86">
        <f>SUM(E12:E13)</f>
        <v>4296408</v>
      </c>
      <c r="F15" s="6"/>
      <c r="G15" s="86">
        <f>SUM(G12:G13)</f>
        <v>9028738</v>
      </c>
      <c r="H15" s="6"/>
      <c r="I15" s="86">
        <f>SUM(I12:I13)</f>
        <v>485445</v>
      </c>
      <c r="J15" s="6"/>
      <c r="K15" s="86">
        <f>SUM(K12:K13)</f>
        <v>4479107</v>
      </c>
      <c r="L15" s="6"/>
      <c r="M15" s="86">
        <f>SUM(M12:M13)</f>
        <v>25170</v>
      </c>
      <c r="N15" s="6"/>
      <c r="O15" s="86">
        <f>SUM(O12:O13)</f>
        <v>200781</v>
      </c>
      <c r="P15" s="6"/>
      <c r="Q15" s="86">
        <f t="shared" si="0"/>
        <v>225951</v>
      </c>
      <c r="R15" s="6"/>
      <c r="S15" s="86">
        <f>SUM(E15:K15,Q15)</f>
        <v>18515649</v>
      </c>
      <c r="T15" s="22"/>
    </row>
    <row r="16" spans="1:20" ht="24" customHeight="1" thickTop="1">
      <c r="C16" s="6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1:20" ht="24" customHeight="1">
      <c r="A17" s="47" t="s">
        <v>248</v>
      </c>
      <c r="C17" s="68"/>
      <c r="E17" s="6">
        <v>4296408</v>
      </c>
      <c r="F17" s="6"/>
      <c r="G17" s="6">
        <v>9028738</v>
      </c>
      <c r="H17" s="6"/>
      <c r="I17" s="6">
        <v>485445</v>
      </c>
      <c r="J17" s="6"/>
      <c r="K17" s="6">
        <v>4982924</v>
      </c>
      <c r="L17" s="6"/>
      <c r="M17" s="6">
        <v>25170</v>
      </c>
      <c r="N17" s="6"/>
      <c r="O17" s="6">
        <v>200781</v>
      </c>
      <c r="P17" s="6"/>
      <c r="Q17" s="88">
        <f t="shared" ref="Q17" si="1">SUM(M17:O17)</f>
        <v>225951</v>
      </c>
      <c r="R17" s="6"/>
      <c r="S17" s="89">
        <f>SUM(E17:K17,Q17)</f>
        <v>19019466</v>
      </c>
      <c r="T17" s="22"/>
    </row>
    <row r="18" spans="1:20" s="5" customFormat="1" ht="24" customHeight="1">
      <c r="A18" s="40" t="s">
        <v>275</v>
      </c>
      <c r="B18" s="48"/>
      <c r="C18" s="68"/>
      <c r="D18" s="48"/>
      <c r="E18" s="88">
        <v>0</v>
      </c>
      <c r="F18" s="88"/>
      <c r="G18" s="88">
        <v>0</v>
      </c>
      <c r="H18" s="88"/>
      <c r="I18" s="88">
        <v>0</v>
      </c>
      <c r="J18" s="88"/>
      <c r="K18" s="88">
        <f>SUM('9mPL'!I57)</f>
        <v>1365017</v>
      </c>
      <c r="L18" s="88"/>
      <c r="M18" s="88">
        <v>0</v>
      </c>
      <c r="N18" s="88"/>
      <c r="O18" s="88">
        <v>0</v>
      </c>
      <c r="P18" s="88"/>
      <c r="Q18" s="88">
        <f t="shared" ref="Q18:Q21" si="2">SUM(M18:O18)</f>
        <v>0</v>
      </c>
      <c r="R18" s="88"/>
      <c r="S18" s="88">
        <f>SUM(E18:K18,Q18)</f>
        <v>1365017</v>
      </c>
      <c r="T18" s="4"/>
    </row>
    <row r="19" spans="1:20" s="5" customFormat="1" ht="24" customHeight="1">
      <c r="A19" s="40" t="s">
        <v>201</v>
      </c>
      <c r="B19" s="48"/>
      <c r="C19" s="68"/>
      <c r="D19" s="48"/>
      <c r="E19" s="97">
        <v>0</v>
      </c>
      <c r="F19" s="88"/>
      <c r="G19" s="97">
        <v>0</v>
      </c>
      <c r="H19" s="88"/>
      <c r="I19" s="97">
        <v>0</v>
      </c>
      <c r="J19" s="88"/>
      <c r="K19" s="97">
        <f>SUM('9mPL'!I38,'9mPL'!I42)</f>
        <v>-15102</v>
      </c>
      <c r="L19" s="88"/>
      <c r="M19" s="97">
        <v>0</v>
      </c>
      <c r="N19" s="88"/>
      <c r="O19" s="97">
        <v>0</v>
      </c>
      <c r="P19" s="88"/>
      <c r="Q19" s="97">
        <f t="shared" si="2"/>
        <v>0</v>
      </c>
      <c r="R19" s="88"/>
      <c r="S19" s="97">
        <f>SUM(E19:K19,Q19)</f>
        <v>-15102</v>
      </c>
      <c r="T19" s="4"/>
    </row>
    <row r="20" spans="1:20" s="5" customFormat="1" ht="24" customHeight="1">
      <c r="A20" s="40" t="s">
        <v>202</v>
      </c>
      <c r="B20" s="48"/>
      <c r="C20" s="68"/>
      <c r="D20" s="48"/>
      <c r="E20" s="88">
        <f>SUM(E18:E19)</f>
        <v>0</v>
      </c>
      <c r="F20" s="88"/>
      <c r="G20" s="88">
        <f>SUM(G18:G19)</f>
        <v>0</v>
      </c>
      <c r="H20" s="88"/>
      <c r="I20" s="88">
        <f>SUM(I18:I19)</f>
        <v>0</v>
      </c>
      <c r="J20" s="88"/>
      <c r="K20" s="88">
        <f>SUM(K18:K19)</f>
        <v>1349915</v>
      </c>
      <c r="L20" s="88"/>
      <c r="M20" s="88">
        <f>SUM(M18:M19)</f>
        <v>0</v>
      </c>
      <c r="N20" s="88"/>
      <c r="O20" s="88">
        <f>SUM(O18:O19)</f>
        <v>0</v>
      </c>
      <c r="P20" s="88"/>
      <c r="Q20" s="97">
        <f t="shared" si="2"/>
        <v>0</v>
      </c>
      <c r="R20" s="88"/>
      <c r="S20" s="88">
        <f>SUM(S18:S19)</f>
        <v>1349915</v>
      </c>
      <c r="T20" s="4"/>
    </row>
    <row r="21" spans="1:20" ht="24" customHeight="1" thickBot="1">
      <c r="A21" s="47" t="s">
        <v>249</v>
      </c>
      <c r="C21" s="69"/>
      <c r="E21" s="86">
        <f>SUM(E17:E19)</f>
        <v>4296408</v>
      </c>
      <c r="F21" s="6"/>
      <c r="G21" s="86">
        <f>SUM(G17:G19)</f>
        <v>9028738</v>
      </c>
      <c r="H21" s="6"/>
      <c r="I21" s="86">
        <f>SUM(I17:I19)</f>
        <v>485445</v>
      </c>
      <c r="J21" s="6"/>
      <c r="K21" s="86">
        <f>SUM(K17:K19)</f>
        <v>6332839</v>
      </c>
      <c r="L21" s="6"/>
      <c r="M21" s="86">
        <f>SUM(M17:M19)</f>
        <v>25170</v>
      </c>
      <c r="N21" s="6"/>
      <c r="O21" s="86">
        <f>SUM(O17:O19)</f>
        <v>200781</v>
      </c>
      <c r="P21" s="6"/>
      <c r="Q21" s="117">
        <f t="shared" si="2"/>
        <v>225951</v>
      </c>
      <c r="R21" s="6"/>
      <c r="S21" s="86">
        <f>SUM(E21:K21,Q21)</f>
        <v>20369381</v>
      </c>
      <c r="T21" s="22"/>
    </row>
    <row r="22" spans="1:20" ht="24" customHeight="1" thickTop="1"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>
        <f>SUM(BS!J104-S21)</f>
        <v>0</v>
      </c>
      <c r="T22" s="6"/>
    </row>
    <row r="23" spans="1:20" s="40" customFormat="1" ht="24" customHeight="1">
      <c r="A23" s="1" t="s">
        <v>203</v>
      </c>
    </row>
  </sheetData>
  <mergeCells count="3">
    <mergeCell ref="I9:K9"/>
    <mergeCell ref="E6:S6"/>
    <mergeCell ref="M7:Q7"/>
  </mergeCells>
  <printOptions horizontalCentered="1"/>
  <pageMargins left="0.57999999999999996" right="0.39370078740157499" top="0.90500000000000003" bottom="0.39370078740157499" header="0.31496062992126" footer="0.31496062992126"/>
  <pageSetup paperSize="9" scale="7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GridLines="0" view="pageBreakPreview" zoomScale="96" zoomScaleNormal="70" zoomScaleSheetLayoutView="96" workbookViewId="0">
      <selection activeCell="A2" sqref="A2"/>
    </sheetView>
  </sheetViews>
  <sheetFormatPr defaultColWidth="0.6328125" defaultRowHeight="23.5" customHeight="1"/>
  <cols>
    <col min="1" max="1" width="62.90625" style="18" customWidth="1"/>
    <col min="2" max="2" width="5.6328125" style="18" customWidth="1"/>
    <col min="3" max="3" width="7.36328125" style="18" customWidth="1"/>
    <col min="4" max="4" width="1.453125" style="18" customWidth="1"/>
    <col min="5" max="5" width="16.90625" style="19" customWidth="1"/>
    <col min="6" max="6" width="1.453125" style="19" customWidth="1"/>
    <col min="7" max="7" width="16.90625" style="19" customWidth="1"/>
    <col min="8" max="8" width="1.453125" style="19" customWidth="1"/>
    <col min="9" max="9" width="16.90625" style="19" customWidth="1"/>
    <col min="10" max="10" width="1.453125" style="19" customWidth="1"/>
    <col min="11" max="11" width="16.90625" style="19" customWidth="1"/>
    <col min="12" max="12" width="1.453125" style="26" customWidth="1"/>
    <col min="13" max="254" width="12" style="26" customWidth="1"/>
    <col min="255" max="255" width="20.6328125" style="26" customWidth="1"/>
    <col min="256" max="256" width="35.453125" style="26" customWidth="1"/>
    <col min="257" max="257" width="0.6328125" style="26"/>
    <col min="258" max="258" width="56.453125" style="26" customWidth="1"/>
    <col min="259" max="259" width="5.6328125" style="26" customWidth="1"/>
    <col min="260" max="260" width="0.453125" style="26" customWidth="1"/>
    <col min="261" max="261" width="17.36328125" style="26" customWidth="1"/>
    <col min="262" max="262" width="0.6328125" style="26" customWidth="1"/>
    <col min="263" max="263" width="17.36328125" style="26" customWidth="1"/>
    <col min="264" max="264" width="0.6328125" style="26" customWidth="1"/>
    <col min="265" max="265" width="17.36328125" style="26" customWidth="1"/>
    <col min="266" max="266" width="0.6328125" style="26" customWidth="1"/>
    <col min="267" max="267" width="17.36328125" style="26" customWidth="1"/>
    <col min="268" max="510" width="12" style="26" customWidth="1"/>
    <col min="511" max="511" width="20.6328125" style="26" customWidth="1"/>
    <col min="512" max="512" width="35.453125" style="26" customWidth="1"/>
    <col min="513" max="513" width="0.6328125" style="26"/>
    <col min="514" max="514" width="56.453125" style="26" customWidth="1"/>
    <col min="515" max="515" width="5.6328125" style="26" customWidth="1"/>
    <col min="516" max="516" width="0.453125" style="26" customWidth="1"/>
    <col min="517" max="517" width="17.36328125" style="26" customWidth="1"/>
    <col min="518" max="518" width="0.6328125" style="26" customWidth="1"/>
    <col min="519" max="519" width="17.36328125" style="26" customWidth="1"/>
    <col min="520" max="520" width="0.6328125" style="26" customWidth="1"/>
    <col min="521" max="521" width="17.36328125" style="26" customWidth="1"/>
    <col min="522" max="522" width="0.6328125" style="26" customWidth="1"/>
    <col min="523" max="523" width="17.36328125" style="26" customWidth="1"/>
    <col min="524" max="766" width="12" style="26" customWidth="1"/>
    <col min="767" max="767" width="20.6328125" style="26" customWidth="1"/>
    <col min="768" max="768" width="35.453125" style="26" customWidth="1"/>
    <col min="769" max="769" width="0.6328125" style="26"/>
    <col min="770" max="770" width="56.453125" style="26" customWidth="1"/>
    <col min="771" max="771" width="5.6328125" style="26" customWidth="1"/>
    <col min="772" max="772" width="0.453125" style="26" customWidth="1"/>
    <col min="773" max="773" width="17.36328125" style="26" customWidth="1"/>
    <col min="774" max="774" width="0.6328125" style="26" customWidth="1"/>
    <col min="775" max="775" width="17.36328125" style="26" customWidth="1"/>
    <col min="776" max="776" width="0.6328125" style="26" customWidth="1"/>
    <col min="777" max="777" width="17.36328125" style="26" customWidth="1"/>
    <col min="778" max="778" width="0.6328125" style="26" customWidth="1"/>
    <col min="779" max="779" width="17.36328125" style="26" customWidth="1"/>
    <col min="780" max="1022" width="12" style="26" customWidth="1"/>
    <col min="1023" max="1023" width="20.6328125" style="26" customWidth="1"/>
    <col min="1024" max="1024" width="35.453125" style="26" customWidth="1"/>
    <col min="1025" max="1025" width="0.6328125" style="26"/>
    <col min="1026" max="1026" width="56.453125" style="26" customWidth="1"/>
    <col min="1027" max="1027" width="5.6328125" style="26" customWidth="1"/>
    <col min="1028" max="1028" width="0.453125" style="26" customWidth="1"/>
    <col min="1029" max="1029" width="17.36328125" style="26" customWidth="1"/>
    <col min="1030" max="1030" width="0.6328125" style="26" customWidth="1"/>
    <col min="1031" max="1031" width="17.36328125" style="26" customWidth="1"/>
    <col min="1032" max="1032" width="0.6328125" style="26" customWidth="1"/>
    <col min="1033" max="1033" width="17.36328125" style="26" customWidth="1"/>
    <col min="1034" max="1034" width="0.6328125" style="26" customWidth="1"/>
    <col min="1035" max="1035" width="17.36328125" style="26" customWidth="1"/>
    <col min="1036" max="1278" width="12" style="26" customWidth="1"/>
    <col min="1279" max="1279" width="20.6328125" style="26" customWidth="1"/>
    <col min="1280" max="1280" width="35.453125" style="26" customWidth="1"/>
    <col min="1281" max="1281" width="0.6328125" style="26"/>
    <col min="1282" max="1282" width="56.453125" style="26" customWidth="1"/>
    <col min="1283" max="1283" width="5.6328125" style="26" customWidth="1"/>
    <col min="1284" max="1284" width="0.453125" style="26" customWidth="1"/>
    <col min="1285" max="1285" width="17.36328125" style="26" customWidth="1"/>
    <col min="1286" max="1286" width="0.6328125" style="26" customWidth="1"/>
    <col min="1287" max="1287" width="17.36328125" style="26" customWidth="1"/>
    <col min="1288" max="1288" width="0.6328125" style="26" customWidth="1"/>
    <col min="1289" max="1289" width="17.36328125" style="26" customWidth="1"/>
    <col min="1290" max="1290" width="0.6328125" style="26" customWidth="1"/>
    <col min="1291" max="1291" width="17.36328125" style="26" customWidth="1"/>
    <col min="1292" max="1534" width="12" style="26" customWidth="1"/>
    <col min="1535" max="1535" width="20.6328125" style="26" customWidth="1"/>
    <col min="1536" max="1536" width="35.453125" style="26" customWidth="1"/>
    <col min="1537" max="1537" width="0.6328125" style="26"/>
    <col min="1538" max="1538" width="56.453125" style="26" customWidth="1"/>
    <col min="1539" max="1539" width="5.6328125" style="26" customWidth="1"/>
    <col min="1540" max="1540" width="0.453125" style="26" customWidth="1"/>
    <col min="1541" max="1541" width="17.36328125" style="26" customWidth="1"/>
    <col min="1542" max="1542" width="0.6328125" style="26" customWidth="1"/>
    <col min="1543" max="1543" width="17.36328125" style="26" customWidth="1"/>
    <col min="1544" max="1544" width="0.6328125" style="26" customWidth="1"/>
    <col min="1545" max="1545" width="17.36328125" style="26" customWidth="1"/>
    <col min="1546" max="1546" width="0.6328125" style="26" customWidth="1"/>
    <col min="1547" max="1547" width="17.36328125" style="26" customWidth="1"/>
    <col min="1548" max="1790" width="12" style="26" customWidth="1"/>
    <col min="1791" max="1791" width="20.6328125" style="26" customWidth="1"/>
    <col min="1792" max="1792" width="35.453125" style="26" customWidth="1"/>
    <col min="1793" max="1793" width="0.6328125" style="26"/>
    <col min="1794" max="1794" width="56.453125" style="26" customWidth="1"/>
    <col min="1795" max="1795" width="5.6328125" style="26" customWidth="1"/>
    <col min="1796" max="1796" width="0.453125" style="26" customWidth="1"/>
    <col min="1797" max="1797" width="17.36328125" style="26" customWidth="1"/>
    <col min="1798" max="1798" width="0.6328125" style="26" customWidth="1"/>
    <col min="1799" max="1799" width="17.36328125" style="26" customWidth="1"/>
    <col min="1800" max="1800" width="0.6328125" style="26" customWidth="1"/>
    <col min="1801" max="1801" width="17.36328125" style="26" customWidth="1"/>
    <col min="1802" max="1802" width="0.6328125" style="26" customWidth="1"/>
    <col min="1803" max="1803" width="17.36328125" style="26" customWidth="1"/>
    <col min="1804" max="2046" width="12" style="26" customWidth="1"/>
    <col min="2047" max="2047" width="20.6328125" style="26" customWidth="1"/>
    <col min="2048" max="2048" width="35.453125" style="26" customWidth="1"/>
    <col min="2049" max="2049" width="0.6328125" style="26"/>
    <col min="2050" max="2050" width="56.453125" style="26" customWidth="1"/>
    <col min="2051" max="2051" width="5.6328125" style="26" customWidth="1"/>
    <col min="2052" max="2052" width="0.453125" style="26" customWidth="1"/>
    <col min="2053" max="2053" width="17.36328125" style="26" customWidth="1"/>
    <col min="2054" max="2054" width="0.6328125" style="26" customWidth="1"/>
    <col min="2055" max="2055" width="17.36328125" style="26" customWidth="1"/>
    <col min="2056" max="2056" width="0.6328125" style="26" customWidth="1"/>
    <col min="2057" max="2057" width="17.36328125" style="26" customWidth="1"/>
    <col min="2058" max="2058" width="0.6328125" style="26" customWidth="1"/>
    <col min="2059" max="2059" width="17.36328125" style="26" customWidth="1"/>
    <col min="2060" max="2302" width="12" style="26" customWidth="1"/>
    <col min="2303" max="2303" width="20.6328125" style="26" customWidth="1"/>
    <col min="2304" max="2304" width="35.453125" style="26" customWidth="1"/>
    <col min="2305" max="2305" width="0.6328125" style="26"/>
    <col min="2306" max="2306" width="56.453125" style="26" customWidth="1"/>
    <col min="2307" max="2307" width="5.6328125" style="26" customWidth="1"/>
    <col min="2308" max="2308" width="0.453125" style="26" customWidth="1"/>
    <col min="2309" max="2309" width="17.36328125" style="26" customWidth="1"/>
    <col min="2310" max="2310" width="0.6328125" style="26" customWidth="1"/>
    <col min="2311" max="2311" width="17.36328125" style="26" customWidth="1"/>
    <col min="2312" max="2312" width="0.6328125" style="26" customWidth="1"/>
    <col min="2313" max="2313" width="17.36328125" style="26" customWidth="1"/>
    <col min="2314" max="2314" width="0.6328125" style="26" customWidth="1"/>
    <col min="2315" max="2315" width="17.36328125" style="26" customWidth="1"/>
    <col min="2316" max="2558" width="12" style="26" customWidth="1"/>
    <col min="2559" max="2559" width="20.6328125" style="26" customWidth="1"/>
    <col min="2560" max="2560" width="35.453125" style="26" customWidth="1"/>
    <col min="2561" max="2561" width="0.6328125" style="26"/>
    <col min="2562" max="2562" width="56.453125" style="26" customWidth="1"/>
    <col min="2563" max="2563" width="5.6328125" style="26" customWidth="1"/>
    <col min="2564" max="2564" width="0.453125" style="26" customWidth="1"/>
    <col min="2565" max="2565" width="17.36328125" style="26" customWidth="1"/>
    <col min="2566" max="2566" width="0.6328125" style="26" customWidth="1"/>
    <col min="2567" max="2567" width="17.36328125" style="26" customWidth="1"/>
    <col min="2568" max="2568" width="0.6328125" style="26" customWidth="1"/>
    <col min="2569" max="2569" width="17.36328125" style="26" customWidth="1"/>
    <col min="2570" max="2570" width="0.6328125" style="26" customWidth="1"/>
    <col min="2571" max="2571" width="17.36328125" style="26" customWidth="1"/>
    <col min="2572" max="2814" width="12" style="26" customWidth="1"/>
    <col min="2815" max="2815" width="20.6328125" style="26" customWidth="1"/>
    <col min="2816" max="2816" width="35.453125" style="26" customWidth="1"/>
    <col min="2817" max="2817" width="0.6328125" style="26"/>
    <col min="2818" max="2818" width="56.453125" style="26" customWidth="1"/>
    <col min="2819" max="2819" width="5.6328125" style="26" customWidth="1"/>
    <col min="2820" max="2820" width="0.453125" style="26" customWidth="1"/>
    <col min="2821" max="2821" width="17.36328125" style="26" customWidth="1"/>
    <col min="2822" max="2822" width="0.6328125" style="26" customWidth="1"/>
    <col min="2823" max="2823" width="17.36328125" style="26" customWidth="1"/>
    <col min="2824" max="2824" width="0.6328125" style="26" customWidth="1"/>
    <col min="2825" max="2825" width="17.36328125" style="26" customWidth="1"/>
    <col min="2826" max="2826" width="0.6328125" style="26" customWidth="1"/>
    <col min="2827" max="2827" width="17.36328125" style="26" customWidth="1"/>
    <col min="2828" max="3070" width="12" style="26" customWidth="1"/>
    <col min="3071" max="3071" width="20.6328125" style="26" customWidth="1"/>
    <col min="3072" max="3072" width="35.453125" style="26" customWidth="1"/>
    <col min="3073" max="3073" width="0.6328125" style="26"/>
    <col min="3074" max="3074" width="56.453125" style="26" customWidth="1"/>
    <col min="3075" max="3075" width="5.6328125" style="26" customWidth="1"/>
    <col min="3076" max="3076" width="0.453125" style="26" customWidth="1"/>
    <col min="3077" max="3077" width="17.36328125" style="26" customWidth="1"/>
    <col min="3078" max="3078" width="0.6328125" style="26" customWidth="1"/>
    <col min="3079" max="3079" width="17.36328125" style="26" customWidth="1"/>
    <col min="3080" max="3080" width="0.6328125" style="26" customWidth="1"/>
    <col min="3081" max="3081" width="17.36328125" style="26" customWidth="1"/>
    <col min="3082" max="3082" width="0.6328125" style="26" customWidth="1"/>
    <col min="3083" max="3083" width="17.36328125" style="26" customWidth="1"/>
    <col min="3084" max="3326" width="12" style="26" customWidth="1"/>
    <col min="3327" max="3327" width="20.6328125" style="26" customWidth="1"/>
    <col min="3328" max="3328" width="35.453125" style="26" customWidth="1"/>
    <col min="3329" max="3329" width="0.6328125" style="26"/>
    <col min="3330" max="3330" width="56.453125" style="26" customWidth="1"/>
    <col min="3331" max="3331" width="5.6328125" style="26" customWidth="1"/>
    <col min="3332" max="3332" width="0.453125" style="26" customWidth="1"/>
    <col min="3333" max="3333" width="17.36328125" style="26" customWidth="1"/>
    <col min="3334" max="3334" width="0.6328125" style="26" customWidth="1"/>
    <col min="3335" max="3335" width="17.36328125" style="26" customWidth="1"/>
    <col min="3336" max="3336" width="0.6328125" style="26" customWidth="1"/>
    <col min="3337" max="3337" width="17.36328125" style="26" customWidth="1"/>
    <col min="3338" max="3338" width="0.6328125" style="26" customWidth="1"/>
    <col min="3339" max="3339" width="17.36328125" style="26" customWidth="1"/>
    <col min="3340" max="3582" width="12" style="26" customWidth="1"/>
    <col min="3583" max="3583" width="20.6328125" style="26" customWidth="1"/>
    <col min="3584" max="3584" width="35.453125" style="26" customWidth="1"/>
    <col min="3585" max="3585" width="0.6328125" style="26"/>
    <col min="3586" max="3586" width="56.453125" style="26" customWidth="1"/>
    <col min="3587" max="3587" width="5.6328125" style="26" customWidth="1"/>
    <col min="3588" max="3588" width="0.453125" style="26" customWidth="1"/>
    <col min="3589" max="3589" width="17.36328125" style="26" customWidth="1"/>
    <col min="3590" max="3590" width="0.6328125" style="26" customWidth="1"/>
    <col min="3591" max="3591" width="17.36328125" style="26" customWidth="1"/>
    <col min="3592" max="3592" width="0.6328125" style="26" customWidth="1"/>
    <col min="3593" max="3593" width="17.36328125" style="26" customWidth="1"/>
    <col min="3594" max="3594" width="0.6328125" style="26" customWidth="1"/>
    <col min="3595" max="3595" width="17.36328125" style="26" customWidth="1"/>
    <col min="3596" max="3838" width="12" style="26" customWidth="1"/>
    <col min="3839" max="3839" width="20.6328125" style="26" customWidth="1"/>
    <col min="3840" max="3840" width="35.453125" style="26" customWidth="1"/>
    <col min="3841" max="3841" width="0.6328125" style="26"/>
    <col min="3842" max="3842" width="56.453125" style="26" customWidth="1"/>
    <col min="3843" max="3843" width="5.6328125" style="26" customWidth="1"/>
    <col min="3844" max="3844" width="0.453125" style="26" customWidth="1"/>
    <col min="3845" max="3845" width="17.36328125" style="26" customWidth="1"/>
    <col min="3846" max="3846" width="0.6328125" style="26" customWidth="1"/>
    <col min="3847" max="3847" width="17.36328125" style="26" customWidth="1"/>
    <col min="3848" max="3848" width="0.6328125" style="26" customWidth="1"/>
    <col min="3849" max="3849" width="17.36328125" style="26" customWidth="1"/>
    <col min="3850" max="3850" width="0.6328125" style="26" customWidth="1"/>
    <col min="3851" max="3851" width="17.36328125" style="26" customWidth="1"/>
    <col min="3852" max="4094" width="12" style="26" customWidth="1"/>
    <col min="4095" max="4095" width="20.6328125" style="26" customWidth="1"/>
    <col min="4096" max="4096" width="35.453125" style="26" customWidth="1"/>
    <col min="4097" max="4097" width="0.6328125" style="26"/>
    <col min="4098" max="4098" width="56.453125" style="26" customWidth="1"/>
    <col min="4099" max="4099" width="5.6328125" style="26" customWidth="1"/>
    <col min="4100" max="4100" width="0.453125" style="26" customWidth="1"/>
    <col min="4101" max="4101" width="17.36328125" style="26" customWidth="1"/>
    <col min="4102" max="4102" width="0.6328125" style="26" customWidth="1"/>
    <col min="4103" max="4103" width="17.36328125" style="26" customWidth="1"/>
    <col min="4104" max="4104" width="0.6328125" style="26" customWidth="1"/>
    <col min="4105" max="4105" width="17.36328125" style="26" customWidth="1"/>
    <col min="4106" max="4106" width="0.6328125" style="26" customWidth="1"/>
    <col min="4107" max="4107" width="17.36328125" style="26" customWidth="1"/>
    <col min="4108" max="4350" width="12" style="26" customWidth="1"/>
    <col min="4351" max="4351" width="20.6328125" style="26" customWidth="1"/>
    <col min="4352" max="4352" width="35.453125" style="26" customWidth="1"/>
    <col min="4353" max="4353" width="0.6328125" style="26"/>
    <col min="4354" max="4354" width="56.453125" style="26" customWidth="1"/>
    <col min="4355" max="4355" width="5.6328125" style="26" customWidth="1"/>
    <col min="4356" max="4356" width="0.453125" style="26" customWidth="1"/>
    <col min="4357" max="4357" width="17.36328125" style="26" customWidth="1"/>
    <col min="4358" max="4358" width="0.6328125" style="26" customWidth="1"/>
    <col min="4359" max="4359" width="17.36328125" style="26" customWidth="1"/>
    <col min="4360" max="4360" width="0.6328125" style="26" customWidth="1"/>
    <col min="4361" max="4361" width="17.36328125" style="26" customWidth="1"/>
    <col min="4362" max="4362" width="0.6328125" style="26" customWidth="1"/>
    <col min="4363" max="4363" width="17.36328125" style="26" customWidth="1"/>
    <col min="4364" max="4606" width="12" style="26" customWidth="1"/>
    <col min="4607" max="4607" width="20.6328125" style="26" customWidth="1"/>
    <col min="4608" max="4608" width="35.453125" style="26" customWidth="1"/>
    <col min="4609" max="4609" width="0.6328125" style="26"/>
    <col min="4610" max="4610" width="56.453125" style="26" customWidth="1"/>
    <col min="4611" max="4611" width="5.6328125" style="26" customWidth="1"/>
    <col min="4612" max="4612" width="0.453125" style="26" customWidth="1"/>
    <col min="4613" max="4613" width="17.36328125" style="26" customWidth="1"/>
    <col min="4614" max="4614" width="0.6328125" style="26" customWidth="1"/>
    <col min="4615" max="4615" width="17.36328125" style="26" customWidth="1"/>
    <col min="4616" max="4616" width="0.6328125" style="26" customWidth="1"/>
    <col min="4617" max="4617" width="17.36328125" style="26" customWidth="1"/>
    <col min="4618" max="4618" width="0.6328125" style="26" customWidth="1"/>
    <col min="4619" max="4619" width="17.36328125" style="26" customWidth="1"/>
    <col min="4620" max="4862" width="12" style="26" customWidth="1"/>
    <col min="4863" max="4863" width="20.6328125" style="26" customWidth="1"/>
    <col min="4864" max="4864" width="35.453125" style="26" customWidth="1"/>
    <col min="4865" max="4865" width="0.6328125" style="26"/>
    <col min="4866" max="4866" width="56.453125" style="26" customWidth="1"/>
    <col min="4867" max="4867" width="5.6328125" style="26" customWidth="1"/>
    <col min="4868" max="4868" width="0.453125" style="26" customWidth="1"/>
    <col min="4869" max="4869" width="17.36328125" style="26" customWidth="1"/>
    <col min="4870" max="4870" width="0.6328125" style="26" customWidth="1"/>
    <col min="4871" max="4871" width="17.36328125" style="26" customWidth="1"/>
    <col min="4872" max="4872" width="0.6328125" style="26" customWidth="1"/>
    <col min="4873" max="4873" width="17.36328125" style="26" customWidth="1"/>
    <col min="4874" max="4874" width="0.6328125" style="26" customWidth="1"/>
    <col min="4875" max="4875" width="17.36328125" style="26" customWidth="1"/>
    <col min="4876" max="5118" width="12" style="26" customWidth="1"/>
    <col min="5119" max="5119" width="20.6328125" style="26" customWidth="1"/>
    <col min="5120" max="5120" width="35.453125" style="26" customWidth="1"/>
    <col min="5121" max="5121" width="0.6328125" style="26"/>
    <col min="5122" max="5122" width="56.453125" style="26" customWidth="1"/>
    <col min="5123" max="5123" width="5.6328125" style="26" customWidth="1"/>
    <col min="5124" max="5124" width="0.453125" style="26" customWidth="1"/>
    <col min="5125" max="5125" width="17.36328125" style="26" customWidth="1"/>
    <col min="5126" max="5126" width="0.6328125" style="26" customWidth="1"/>
    <col min="5127" max="5127" width="17.36328125" style="26" customWidth="1"/>
    <col min="5128" max="5128" width="0.6328125" style="26" customWidth="1"/>
    <col min="5129" max="5129" width="17.36328125" style="26" customWidth="1"/>
    <col min="5130" max="5130" width="0.6328125" style="26" customWidth="1"/>
    <col min="5131" max="5131" width="17.36328125" style="26" customWidth="1"/>
    <col min="5132" max="5374" width="12" style="26" customWidth="1"/>
    <col min="5375" max="5375" width="20.6328125" style="26" customWidth="1"/>
    <col min="5376" max="5376" width="35.453125" style="26" customWidth="1"/>
    <col min="5377" max="5377" width="0.6328125" style="26"/>
    <col min="5378" max="5378" width="56.453125" style="26" customWidth="1"/>
    <col min="5379" max="5379" width="5.6328125" style="26" customWidth="1"/>
    <col min="5380" max="5380" width="0.453125" style="26" customWidth="1"/>
    <col min="5381" max="5381" width="17.36328125" style="26" customWidth="1"/>
    <col min="5382" max="5382" width="0.6328125" style="26" customWidth="1"/>
    <col min="5383" max="5383" width="17.36328125" style="26" customWidth="1"/>
    <col min="5384" max="5384" width="0.6328125" style="26" customWidth="1"/>
    <col min="5385" max="5385" width="17.36328125" style="26" customWidth="1"/>
    <col min="5386" max="5386" width="0.6328125" style="26" customWidth="1"/>
    <col min="5387" max="5387" width="17.36328125" style="26" customWidth="1"/>
    <col min="5388" max="5630" width="12" style="26" customWidth="1"/>
    <col min="5631" max="5631" width="20.6328125" style="26" customWidth="1"/>
    <col min="5632" max="5632" width="35.453125" style="26" customWidth="1"/>
    <col min="5633" max="5633" width="0.6328125" style="26"/>
    <col min="5634" max="5634" width="56.453125" style="26" customWidth="1"/>
    <col min="5635" max="5635" width="5.6328125" style="26" customWidth="1"/>
    <col min="5636" max="5636" width="0.453125" style="26" customWidth="1"/>
    <col min="5637" max="5637" width="17.36328125" style="26" customWidth="1"/>
    <col min="5638" max="5638" width="0.6328125" style="26" customWidth="1"/>
    <col min="5639" max="5639" width="17.36328125" style="26" customWidth="1"/>
    <col min="5640" max="5640" width="0.6328125" style="26" customWidth="1"/>
    <col min="5641" max="5641" width="17.36328125" style="26" customWidth="1"/>
    <col min="5642" max="5642" width="0.6328125" style="26" customWidth="1"/>
    <col min="5643" max="5643" width="17.36328125" style="26" customWidth="1"/>
    <col min="5644" max="5886" width="12" style="26" customWidth="1"/>
    <col min="5887" max="5887" width="20.6328125" style="26" customWidth="1"/>
    <col min="5888" max="5888" width="35.453125" style="26" customWidth="1"/>
    <col min="5889" max="5889" width="0.6328125" style="26"/>
    <col min="5890" max="5890" width="56.453125" style="26" customWidth="1"/>
    <col min="5891" max="5891" width="5.6328125" style="26" customWidth="1"/>
    <col min="5892" max="5892" width="0.453125" style="26" customWidth="1"/>
    <col min="5893" max="5893" width="17.36328125" style="26" customWidth="1"/>
    <col min="5894" max="5894" width="0.6328125" style="26" customWidth="1"/>
    <col min="5895" max="5895" width="17.36328125" style="26" customWidth="1"/>
    <col min="5896" max="5896" width="0.6328125" style="26" customWidth="1"/>
    <col min="5897" max="5897" width="17.36328125" style="26" customWidth="1"/>
    <col min="5898" max="5898" width="0.6328125" style="26" customWidth="1"/>
    <col min="5899" max="5899" width="17.36328125" style="26" customWidth="1"/>
    <col min="5900" max="6142" width="12" style="26" customWidth="1"/>
    <col min="6143" max="6143" width="20.6328125" style="26" customWidth="1"/>
    <col min="6144" max="6144" width="35.453125" style="26" customWidth="1"/>
    <col min="6145" max="6145" width="0.6328125" style="26"/>
    <col min="6146" max="6146" width="56.453125" style="26" customWidth="1"/>
    <col min="6147" max="6147" width="5.6328125" style="26" customWidth="1"/>
    <col min="6148" max="6148" width="0.453125" style="26" customWidth="1"/>
    <col min="6149" max="6149" width="17.36328125" style="26" customWidth="1"/>
    <col min="6150" max="6150" width="0.6328125" style="26" customWidth="1"/>
    <col min="6151" max="6151" width="17.36328125" style="26" customWidth="1"/>
    <col min="6152" max="6152" width="0.6328125" style="26" customWidth="1"/>
    <col min="6153" max="6153" width="17.36328125" style="26" customWidth="1"/>
    <col min="6154" max="6154" width="0.6328125" style="26" customWidth="1"/>
    <col min="6155" max="6155" width="17.36328125" style="26" customWidth="1"/>
    <col min="6156" max="6398" width="12" style="26" customWidth="1"/>
    <col min="6399" max="6399" width="20.6328125" style="26" customWidth="1"/>
    <col min="6400" max="6400" width="35.453125" style="26" customWidth="1"/>
    <col min="6401" max="6401" width="0.6328125" style="26"/>
    <col min="6402" max="6402" width="56.453125" style="26" customWidth="1"/>
    <col min="6403" max="6403" width="5.6328125" style="26" customWidth="1"/>
    <col min="6404" max="6404" width="0.453125" style="26" customWidth="1"/>
    <col min="6405" max="6405" width="17.36328125" style="26" customWidth="1"/>
    <col min="6406" max="6406" width="0.6328125" style="26" customWidth="1"/>
    <col min="6407" max="6407" width="17.36328125" style="26" customWidth="1"/>
    <col min="6408" max="6408" width="0.6328125" style="26" customWidth="1"/>
    <col min="6409" max="6409" width="17.36328125" style="26" customWidth="1"/>
    <col min="6410" max="6410" width="0.6328125" style="26" customWidth="1"/>
    <col min="6411" max="6411" width="17.36328125" style="26" customWidth="1"/>
    <col min="6412" max="6654" width="12" style="26" customWidth="1"/>
    <col min="6655" max="6655" width="20.6328125" style="26" customWidth="1"/>
    <col min="6656" max="6656" width="35.453125" style="26" customWidth="1"/>
    <col min="6657" max="6657" width="0.6328125" style="26"/>
    <col min="6658" max="6658" width="56.453125" style="26" customWidth="1"/>
    <col min="6659" max="6659" width="5.6328125" style="26" customWidth="1"/>
    <col min="6660" max="6660" width="0.453125" style="26" customWidth="1"/>
    <col min="6661" max="6661" width="17.36328125" style="26" customWidth="1"/>
    <col min="6662" max="6662" width="0.6328125" style="26" customWidth="1"/>
    <col min="6663" max="6663" width="17.36328125" style="26" customWidth="1"/>
    <col min="6664" max="6664" width="0.6328125" style="26" customWidth="1"/>
    <col min="6665" max="6665" width="17.36328125" style="26" customWidth="1"/>
    <col min="6666" max="6666" width="0.6328125" style="26" customWidth="1"/>
    <col min="6667" max="6667" width="17.36328125" style="26" customWidth="1"/>
    <col min="6668" max="6910" width="12" style="26" customWidth="1"/>
    <col min="6911" max="6911" width="20.6328125" style="26" customWidth="1"/>
    <col min="6912" max="6912" width="35.453125" style="26" customWidth="1"/>
    <col min="6913" max="6913" width="0.6328125" style="26"/>
    <col min="6914" max="6914" width="56.453125" style="26" customWidth="1"/>
    <col min="6915" max="6915" width="5.6328125" style="26" customWidth="1"/>
    <col min="6916" max="6916" width="0.453125" style="26" customWidth="1"/>
    <col min="6917" max="6917" width="17.36328125" style="26" customWidth="1"/>
    <col min="6918" max="6918" width="0.6328125" style="26" customWidth="1"/>
    <col min="6919" max="6919" width="17.36328125" style="26" customWidth="1"/>
    <col min="6920" max="6920" width="0.6328125" style="26" customWidth="1"/>
    <col min="6921" max="6921" width="17.36328125" style="26" customWidth="1"/>
    <col min="6922" max="6922" width="0.6328125" style="26" customWidth="1"/>
    <col min="6923" max="6923" width="17.36328125" style="26" customWidth="1"/>
    <col min="6924" max="7166" width="12" style="26" customWidth="1"/>
    <col min="7167" max="7167" width="20.6328125" style="26" customWidth="1"/>
    <col min="7168" max="7168" width="35.453125" style="26" customWidth="1"/>
    <col min="7169" max="7169" width="0.6328125" style="26"/>
    <col min="7170" max="7170" width="56.453125" style="26" customWidth="1"/>
    <col min="7171" max="7171" width="5.6328125" style="26" customWidth="1"/>
    <col min="7172" max="7172" width="0.453125" style="26" customWidth="1"/>
    <col min="7173" max="7173" width="17.36328125" style="26" customWidth="1"/>
    <col min="7174" max="7174" width="0.6328125" style="26" customWidth="1"/>
    <col min="7175" max="7175" width="17.36328125" style="26" customWidth="1"/>
    <col min="7176" max="7176" width="0.6328125" style="26" customWidth="1"/>
    <col min="7177" max="7177" width="17.36328125" style="26" customWidth="1"/>
    <col min="7178" max="7178" width="0.6328125" style="26" customWidth="1"/>
    <col min="7179" max="7179" width="17.36328125" style="26" customWidth="1"/>
    <col min="7180" max="7422" width="12" style="26" customWidth="1"/>
    <col min="7423" max="7423" width="20.6328125" style="26" customWidth="1"/>
    <col min="7424" max="7424" width="35.453125" style="26" customWidth="1"/>
    <col min="7425" max="7425" width="0.6328125" style="26"/>
    <col min="7426" max="7426" width="56.453125" style="26" customWidth="1"/>
    <col min="7427" max="7427" width="5.6328125" style="26" customWidth="1"/>
    <col min="7428" max="7428" width="0.453125" style="26" customWidth="1"/>
    <col min="7429" max="7429" width="17.36328125" style="26" customWidth="1"/>
    <col min="7430" max="7430" width="0.6328125" style="26" customWidth="1"/>
    <col min="7431" max="7431" width="17.36328125" style="26" customWidth="1"/>
    <col min="7432" max="7432" width="0.6328125" style="26" customWidth="1"/>
    <col min="7433" max="7433" width="17.36328125" style="26" customWidth="1"/>
    <col min="7434" max="7434" width="0.6328125" style="26" customWidth="1"/>
    <col min="7435" max="7435" width="17.36328125" style="26" customWidth="1"/>
    <col min="7436" max="7678" width="12" style="26" customWidth="1"/>
    <col min="7679" max="7679" width="20.6328125" style="26" customWidth="1"/>
    <col min="7680" max="7680" width="35.453125" style="26" customWidth="1"/>
    <col min="7681" max="7681" width="0.6328125" style="26"/>
    <col min="7682" max="7682" width="56.453125" style="26" customWidth="1"/>
    <col min="7683" max="7683" width="5.6328125" style="26" customWidth="1"/>
    <col min="7684" max="7684" width="0.453125" style="26" customWidth="1"/>
    <col min="7685" max="7685" width="17.36328125" style="26" customWidth="1"/>
    <col min="7686" max="7686" width="0.6328125" style="26" customWidth="1"/>
    <col min="7687" max="7687" width="17.36328125" style="26" customWidth="1"/>
    <col min="7688" max="7688" width="0.6328125" style="26" customWidth="1"/>
    <col min="7689" max="7689" width="17.36328125" style="26" customWidth="1"/>
    <col min="7690" max="7690" width="0.6328125" style="26" customWidth="1"/>
    <col min="7691" max="7691" width="17.36328125" style="26" customWidth="1"/>
    <col min="7692" max="7934" width="12" style="26" customWidth="1"/>
    <col min="7935" max="7935" width="20.6328125" style="26" customWidth="1"/>
    <col min="7936" max="7936" width="35.453125" style="26" customWidth="1"/>
    <col min="7937" max="7937" width="0.6328125" style="26"/>
    <col min="7938" max="7938" width="56.453125" style="26" customWidth="1"/>
    <col min="7939" max="7939" width="5.6328125" style="26" customWidth="1"/>
    <col min="7940" max="7940" width="0.453125" style="26" customWidth="1"/>
    <col min="7941" max="7941" width="17.36328125" style="26" customWidth="1"/>
    <col min="7942" max="7942" width="0.6328125" style="26" customWidth="1"/>
    <col min="7943" max="7943" width="17.36328125" style="26" customWidth="1"/>
    <col min="7944" max="7944" width="0.6328125" style="26" customWidth="1"/>
    <col min="7945" max="7945" width="17.36328125" style="26" customWidth="1"/>
    <col min="7946" max="7946" width="0.6328125" style="26" customWidth="1"/>
    <col min="7947" max="7947" width="17.36328125" style="26" customWidth="1"/>
    <col min="7948" max="8190" width="12" style="26" customWidth="1"/>
    <col min="8191" max="8191" width="20.6328125" style="26" customWidth="1"/>
    <col min="8192" max="8192" width="35.453125" style="26" customWidth="1"/>
    <col min="8193" max="8193" width="0.6328125" style="26"/>
    <col min="8194" max="8194" width="56.453125" style="26" customWidth="1"/>
    <col min="8195" max="8195" width="5.6328125" style="26" customWidth="1"/>
    <col min="8196" max="8196" width="0.453125" style="26" customWidth="1"/>
    <col min="8197" max="8197" width="17.36328125" style="26" customWidth="1"/>
    <col min="8198" max="8198" width="0.6328125" style="26" customWidth="1"/>
    <col min="8199" max="8199" width="17.36328125" style="26" customWidth="1"/>
    <col min="8200" max="8200" width="0.6328125" style="26" customWidth="1"/>
    <col min="8201" max="8201" width="17.36328125" style="26" customWidth="1"/>
    <col min="8202" max="8202" width="0.6328125" style="26" customWidth="1"/>
    <col min="8203" max="8203" width="17.36328125" style="26" customWidth="1"/>
    <col min="8204" max="8446" width="12" style="26" customWidth="1"/>
    <col min="8447" max="8447" width="20.6328125" style="26" customWidth="1"/>
    <col min="8448" max="8448" width="35.453125" style="26" customWidth="1"/>
    <col min="8449" max="8449" width="0.6328125" style="26"/>
    <col min="8450" max="8450" width="56.453125" style="26" customWidth="1"/>
    <col min="8451" max="8451" width="5.6328125" style="26" customWidth="1"/>
    <col min="8452" max="8452" width="0.453125" style="26" customWidth="1"/>
    <col min="8453" max="8453" width="17.36328125" style="26" customWidth="1"/>
    <col min="8454" max="8454" width="0.6328125" style="26" customWidth="1"/>
    <col min="8455" max="8455" width="17.36328125" style="26" customWidth="1"/>
    <col min="8456" max="8456" width="0.6328125" style="26" customWidth="1"/>
    <col min="8457" max="8457" width="17.36328125" style="26" customWidth="1"/>
    <col min="8458" max="8458" width="0.6328125" style="26" customWidth="1"/>
    <col min="8459" max="8459" width="17.36328125" style="26" customWidth="1"/>
    <col min="8460" max="8702" width="12" style="26" customWidth="1"/>
    <col min="8703" max="8703" width="20.6328125" style="26" customWidth="1"/>
    <col min="8704" max="8704" width="35.453125" style="26" customWidth="1"/>
    <col min="8705" max="8705" width="0.6328125" style="26"/>
    <col min="8706" max="8706" width="56.453125" style="26" customWidth="1"/>
    <col min="8707" max="8707" width="5.6328125" style="26" customWidth="1"/>
    <col min="8708" max="8708" width="0.453125" style="26" customWidth="1"/>
    <col min="8709" max="8709" width="17.36328125" style="26" customWidth="1"/>
    <col min="8710" max="8710" width="0.6328125" style="26" customWidth="1"/>
    <col min="8711" max="8711" width="17.36328125" style="26" customWidth="1"/>
    <col min="8712" max="8712" width="0.6328125" style="26" customWidth="1"/>
    <col min="8713" max="8713" width="17.36328125" style="26" customWidth="1"/>
    <col min="8714" max="8714" width="0.6328125" style="26" customWidth="1"/>
    <col min="8715" max="8715" width="17.36328125" style="26" customWidth="1"/>
    <col min="8716" max="8958" width="12" style="26" customWidth="1"/>
    <col min="8959" max="8959" width="20.6328125" style="26" customWidth="1"/>
    <col min="8960" max="8960" width="35.453125" style="26" customWidth="1"/>
    <col min="8961" max="8961" width="0.6328125" style="26"/>
    <col min="8962" max="8962" width="56.453125" style="26" customWidth="1"/>
    <col min="8963" max="8963" width="5.6328125" style="26" customWidth="1"/>
    <col min="8964" max="8964" width="0.453125" style="26" customWidth="1"/>
    <col min="8965" max="8965" width="17.36328125" style="26" customWidth="1"/>
    <col min="8966" max="8966" width="0.6328125" style="26" customWidth="1"/>
    <col min="8967" max="8967" width="17.36328125" style="26" customWidth="1"/>
    <col min="8968" max="8968" width="0.6328125" style="26" customWidth="1"/>
    <col min="8969" max="8969" width="17.36328125" style="26" customWidth="1"/>
    <col min="8970" max="8970" width="0.6328125" style="26" customWidth="1"/>
    <col min="8971" max="8971" width="17.36328125" style="26" customWidth="1"/>
    <col min="8972" max="9214" width="12" style="26" customWidth="1"/>
    <col min="9215" max="9215" width="20.6328125" style="26" customWidth="1"/>
    <col min="9216" max="9216" width="35.453125" style="26" customWidth="1"/>
    <col min="9217" max="9217" width="0.6328125" style="26"/>
    <col min="9218" max="9218" width="56.453125" style="26" customWidth="1"/>
    <col min="9219" max="9219" width="5.6328125" style="26" customWidth="1"/>
    <col min="9220" max="9220" width="0.453125" style="26" customWidth="1"/>
    <col min="9221" max="9221" width="17.36328125" style="26" customWidth="1"/>
    <col min="9222" max="9222" width="0.6328125" style="26" customWidth="1"/>
    <col min="9223" max="9223" width="17.36328125" style="26" customWidth="1"/>
    <col min="9224" max="9224" width="0.6328125" style="26" customWidth="1"/>
    <col min="9225" max="9225" width="17.36328125" style="26" customWidth="1"/>
    <col min="9226" max="9226" width="0.6328125" style="26" customWidth="1"/>
    <col min="9227" max="9227" width="17.36328125" style="26" customWidth="1"/>
    <col min="9228" max="9470" width="12" style="26" customWidth="1"/>
    <col min="9471" max="9471" width="20.6328125" style="26" customWidth="1"/>
    <col min="9472" max="9472" width="35.453125" style="26" customWidth="1"/>
    <col min="9473" max="9473" width="0.6328125" style="26"/>
    <col min="9474" max="9474" width="56.453125" style="26" customWidth="1"/>
    <col min="9475" max="9475" width="5.6328125" style="26" customWidth="1"/>
    <col min="9476" max="9476" width="0.453125" style="26" customWidth="1"/>
    <col min="9477" max="9477" width="17.36328125" style="26" customWidth="1"/>
    <col min="9478" max="9478" width="0.6328125" style="26" customWidth="1"/>
    <col min="9479" max="9479" width="17.36328125" style="26" customWidth="1"/>
    <col min="9480" max="9480" width="0.6328125" style="26" customWidth="1"/>
    <col min="9481" max="9481" width="17.36328125" style="26" customWidth="1"/>
    <col min="9482" max="9482" width="0.6328125" style="26" customWidth="1"/>
    <col min="9483" max="9483" width="17.36328125" style="26" customWidth="1"/>
    <col min="9484" max="9726" width="12" style="26" customWidth="1"/>
    <col min="9727" max="9727" width="20.6328125" style="26" customWidth="1"/>
    <col min="9728" max="9728" width="35.453125" style="26" customWidth="1"/>
    <col min="9729" max="9729" width="0.6328125" style="26"/>
    <col min="9730" max="9730" width="56.453125" style="26" customWidth="1"/>
    <col min="9731" max="9731" width="5.6328125" style="26" customWidth="1"/>
    <col min="9732" max="9732" width="0.453125" style="26" customWidth="1"/>
    <col min="9733" max="9733" width="17.36328125" style="26" customWidth="1"/>
    <col min="9734" max="9734" width="0.6328125" style="26" customWidth="1"/>
    <col min="9735" max="9735" width="17.36328125" style="26" customWidth="1"/>
    <col min="9736" max="9736" width="0.6328125" style="26" customWidth="1"/>
    <col min="9737" max="9737" width="17.36328125" style="26" customWidth="1"/>
    <col min="9738" max="9738" width="0.6328125" style="26" customWidth="1"/>
    <col min="9739" max="9739" width="17.36328125" style="26" customWidth="1"/>
    <col min="9740" max="9982" width="12" style="26" customWidth="1"/>
    <col min="9983" max="9983" width="20.6328125" style="26" customWidth="1"/>
    <col min="9984" max="9984" width="35.453125" style="26" customWidth="1"/>
    <col min="9985" max="9985" width="0.6328125" style="26"/>
    <col min="9986" max="9986" width="56.453125" style="26" customWidth="1"/>
    <col min="9987" max="9987" width="5.6328125" style="26" customWidth="1"/>
    <col min="9988" max="9988" width="0.453125" style="26" customWidth="1"/>
    <col min="9989" max="9989" width="17.36328125" style="26" customWidth="1"/>
    <col min="9990" max="9990" width="0.6328125" style="26" customWidth="1"/>
    <col min="9991" max="9991" width="17.36328125" style="26" customWidth="1"/>
    <col min="9992" max="9992" width="0.6328125" style="26" customWidth="1"/>
    <col min="9993" max="9993" width="17.36328125" style="26" customWidth="1"/>
    <col min="9994" max="9994" width="0.6328125" style="26" customWidth="1"/>
    <col min="9995" max="9995" width="17.36328125" style="26" customWidth="1"/>
    <col min="9996" max="10238" width="12" style="26" customWidth="1"/>
    <col min="10239" max="10239" width="20.6328125" style="26" customWidth="1"/>
    <col min="10240" max="10240" width="35.453125" style="26" customWidth="1"/>
    <col min="10241" max="10241" width="0.6328125" style="26"/>
    <col min="10242" max="10242" width="56.453125" style="26" customWidth="1"/>
    <col min="10243" max="10243" width="5.6328125" style="26" customWidth="1"/>
    <col min="10244" max="10244" width="0.453125" style="26" customWidth="1"/>
    <col min="10245" max="10245" width="17.36328125" style="26" customWidth="1"/>
    <col min="10246" max="10246" width="0.6328125" style="26" customWidth="1"/>
    <col min="10247" max="10247" width="17.36328125" style="26" customWidth="1"/>
    <col min="10248" max="10248" width="0.6328125" style="26" customWidth="1"/>
    <col min="10249" max="10249" width="17.36328125" style="26" customWidth="1"/>
    <col min="10250" max="10250" width="0.6328125" style="26" customWidth="1"/>
    <col min="10251" max="10251" width="17.36328125" style="26" customWidth="1"/>
    <col min="10252" max="10494" width="12" style="26" customWidth="1"/>
    <col min="10495" max="10495" width="20.6328125" style="26" customWidth="1"/>
    <col min="10496" max="10496" width="35.453125" style="26" customWidth="1"/>
    <col min="10497" max="10497" width="0.6328125" style="26"/>
    <col min="10498" max="10498" width="56.453125" style="26" customWidth="1"/>
    <col min="10499" max="10499" width="5.6328125" style="26" customWidth="1"/>
    <col min="10500" max="10500" width="0.453125" style="26" customWidth="1"/>
    <col min="10501" max="10501" width="17.36328125" style="26" customWidth="1"/>
    <col min="10502" max="10502" width="0.6328125" style="26" customWidth="1"/>
    <col min="10503" max="10503" width="17.36328125" style="26" customWidth="1"/>
    <col min="10504" max="10504" width="0.6328125" style="26" customWidth="1"/>
    <col min="10505" max="10505" width="17.36328125" style="26" customWidth="1"/>
    <col min="10506" max="10506" width="0.6328125" style="26" customWidth="1"/>
    <col min="10507" max="10507" width="17.36328125" style="26" customWidth="1"/>
    <col min="10508" max="10750" width="12" style="26" customWidth="1"/>
    <col min="10751" max="10751" width="20.6328125" style="26" customWidth="1"/>
    <col min="10752" max="10752" width="35.453125" style="26" customWidth="1"/>
    <col min="10753" max="10753" width="0.6328125" style="26"/>
    <col min="10754" max="10754" width="56.453125" style="26" customWidth="1"/>
    <col min="10755" max="10755" width="5.6328125" style="26" customWidth="1"/>
    <col min="10756" max="10756" width="0.453125" style="26" customWidth="1"/>
    <col min="10757" max="10757" width="17.36328125" style="26" customWidth="1"/>
    <col min="10758" max="10758" width="0.6328125" style="26" customWidth="1"/>
    <col min="10759" max="10759" width="17.36328125" style="26" customWidth="1"/>
    <col min="10760" max="10760" width="0.6328125" style="26" customWidth="1"/>
    <col min="10761" max="10761" width="17.36328125" style="26" customWidth="1"/>
    <col min="10762" max="10762" width="0.6328125" style="26" customWidth="1"/>
    <col min="10763" max="10763" width="17.36328125" style="26" customWidth="1"/>
    <col min="10764" max="11006" width="12" style="26" customWidth="1"/>
    <col min="11007" max="11007" width="20.6328125" style="26" customWidth="1"/>
    <col min="11008" max="11008" width="35.453125" style="26" customWidth="1"/>
    <col min="11009" max="11009" width="0.6328125" style="26"/>
    <col min="11010" max="11010" width="56.453125" style="26" customWidth="1"/>
    <col min="11011" max="11011" width="5.6328125" style="26" customWidth="1"/>
    <col min="11012" max="11012" width="0.453125" style="26" customWidth="1"/>
    <col min="11013" max="11013" width="17.36328125" style="26" customWidth="1"/>
    <col min="11014" max="11014" width="0.6328125" style="26" customWidth="1"/>
    <col min="11015" max="11015" width="17.36328125" style="26" customWidth="1"/>
    <col min="11016" max="11016" width="0.6328125" style="26" customWidth="1"/>
    <col min="11017" max="11017" width="17.36328125" style="26" customWidth="1"/>
    <col min="11018" max="11018" width="0.6328125" style="26" customWidth="1"/>
    <col min="11019" max="11019" width="17.36328125" style="26" customWidth="1"/>
    <col min="11020" max="11262" width="12" style="26" customWidth="1"/>
    <col min="11263" max="11263" width="20.6328125" style="26" customWidth="1"/>
    <col min="11264" max="11264" width="35.453125" style="26" customWidth="1"/>
    <col min="11265" max="11265" width="0.6328125" style="26"/>
    <col min="11266" max="11266" width="56.453125" style="26" customWidth="1"/>
    <col min="11267" max="11267" width="5.6328125" style="26" customWidth="1"/>
    <col min="11268" max="11268" width="0.453125" style="26" customWidth="1"/>
    <col min="11269" max="11269" width="17.36328125" style="26" customWidth="1"/>
    <col min="11270" max="11270" width="0.6328125" style="26" customWidth="1"/>
    <col min="11271" max="11271" width="17.36328125" style="26" customWidth="1"/>
    <col min="11272" max="11272" width="0.6328125" style="26" customWidth="1"/>
    <col min="11273" max="11273" width="17.36328125" style="26" customWidth="1"/>
    <col min="11274" max="11274" width="0.6328125" style="26" customWidth="1"/>
    <col min="11275" max="11275" width="17.36328125" style="26" customWidth="1"/>
    <col min="11276" max="11518" width="12" style="26" customWidth="1"/>
    <col min="11519" max="11519" width="20.6328125" style="26" customWidth="1"/>
    <col min="11520" max="11520" width="35.453125" style="26" customWidth="1"/>
    <col min="11521" max="11521" width="0.6328125" style="26"/>
    <col min="11522" max="11522" width="56.453125" style="26" customWidth="1"/>
    <col min="11523" max="11523" width="5.6328125" style="26" customWidth="1"/>
    <col min="11524" max="11524" width="0.453125" style="26" customWidth="1"/>
    <col min="11525" max="11525" width="17.36328125" style="26" customWidth="1"/>
    <col min="11526" max="11526" width="0.6328125" style="26" customWidth="1"/>
    <col min="11527" max="11527" width="17.36328125" style="26" customWidth="1"/>
    <col min="11528" max="11528" width="0.6328125" style="26" customWidth="1"/>
    <col min="11529" max="11529" width="17.36328125" style="26" customWidth="1"/>
    <col min="11530" max="11530" width="0.6328125" style="26" customWidth="1"/>
    <col min="11531" max="11531" width="17.36328125" style="26" customWidth="1"/>
    <col min="11532" max="11774" width="12" style="26" customWidth="1"/>
    <col min="11775" max="11775" width="20.6328125" style="26" customWidth="1"/>
    <col min="11776" max="11776" width="35.453125" style="26" customWidth="1"/>
    <col min="11777" max="11777" width="0.6328125" style="26"/>
    <col min="11778" max="11778" width="56.453125" style="26" customWidth="1"/>
    <col min="11779" max="11779" width="5.6328125" style="26" customWidth="1"/>
    <col min="11780" max="11780" width="0.453125" style="26" customWidth="1"/>
    <col min="11781" max="11781" width="17.36328125" style="26" customWidth="1"/>
    <col min="11782" max="11782" width="0.6328125" style="26" customWidth="1"/>
    <col min="11783" max="11783" width="17.36328125" style="26" customWidth="1"/>
    <col min="11784" max="11784" width="0.6328125" style="26" customWidth="1"/>
    <col min="11785" max="11785" width="17.36328125" style="26" customWidth="1"/>
    <col min="11786" max="11786" width="0.6328125" style="26" customWidth="1"/>
    <col min="11787" max="11787" width="17.36328125" style="26" customWidth="1"/>
    <col min="11788" max="12030" width="12" style="26" customWidth="1"/>
    <col min="12031" max="12031" width="20.6328125" style="26" customWidth="1"/>
    <col min="12032" max="12032" width="35.453125" style="26" customWidth="1"/>
    <col min="12033" max="12033" width="0.6328125" style="26"/>
    <col min="12034" max="12034" width="56.453125" style="26" customWidth="1"/>
    <col min="12035" max="12035" width="5.6328125" style="26" customWidth="1"/>
    <col min="12036" max="12036" width="0.453125" style="26" customWidth="1"/>
    <col min="12037" max="12037" width="17.36328125" style="26" customWidth="1"/>
    <col min="12038" max="12038" width="0.6328125" style="26" customWidth="1"/>
    <col min="12039" max="12039" width="17.36328125" style="26" customWidth="1"/>
    <col min="12040" max="12040" width="0.6328125" style="26" customWidth="1"/>
    <col min="12041" max="12041" width="17.36328125" style="26" customWidth="1"/>
    <col min="12042" max="12042" width="0.6328125" style="26" customWidth="1"/>
    <col min="12043" max="12043" width="17.36328125" style="26" customWidth="1"/>
    <col min="12044" max="12286" width="12" style="26" customWidth="1"/>
    <col min="12287" max="12287" width="20.6328125" style="26" customWidth="1"/>
    <col min="12288" max="12288" width="35.453125" style="26" customWidth="1"/>
    <col min="12289" max="12289" width="0.6328125" style="26"/>
    <col min="12290" max="12290" width="56.453125" style="26" customWidth="1"/>
    <col min="12291" max="12291" width="5.6328125" style="26" customWidth="1"/>
    <col min="12292" max="12292" width="0.453125" style="26" customWidth="1"/>
    <col min="12293" max="12293" width="17.36328125" style="26" customWidth="1"/>
    <col min="12294" max="12294" width="0.6328125" style="26" customWidth="1"/>
    <col min="12295" max="12295" width="17.36328125" style="26" customWidth="1"/>
    <col min="12296" max="12296" width="0.6328125" style="26" customWidth="1"/>
    <col min="12297" max="12297" width="17.36328125" style="26" customWidth="1"/>
    <col min="12298" max="12298" width="0.6328125" style="26" customWidth="1"/>
    <col min="12299" max="12299" width="17.36328125" style="26" customWidth="1"/>
    <col min="12300" max="12542" width="12" style="26" customWidth="1"/>
    <col min="12543" max="12543" width="20.6328125" style="26" customWidth="1"/>
    <col min="12544" max="12544" width="35.453125" style="26" customWidth="1"/>
    <col min="12545" max="12545" width="0.6328125" style="26"/>
    <col min="12546" max="12546" width="56.453125" style="26" customWidth="1"/>
    <col min="12547" max="12547" width="5.6328125" style="26" customWidth="1"/>
    <col min="12548" max="12548" width="0.453125" style="26" customWidth="1"/>
    <col min="12549" max="12549" width="17.36328125" style="26" customWidth="1"/>
    <col min="12550" max="12550" width="0.6328125" style="26" customWidth="1"/>
    <col min="12551" max="12551" width="17.36328125" style="26" customWidth="1"/>
    <col min="12552" max="12552" width="0.6328125" style="26" customWidth="1"/>
    <col min="12553" max="12553" width="17.36328125" style="26" customWidth="1"/>
    <col min="12554" max="12554" width="0.6328125" style="26" customWidth="1"/>
    <col min="12555" max="12555" width="17.36328125" style="26" customWidth="1"/>
    <col min="12556" max="12798" width="12" style="26" customWidth="1"/>
    <col min="12799" max="12799" width="20.6328125" style="26" customWidth="1"/>
    <col min="12800" max="12800" width="35.453125" style="26" customWidth="1"/>
    <col min="12801" max="12801" width="0.6328125" style="26"/>
    <col min="12802" max="12802" width="56.453125" style="26" customWidth="1"/>
    <col min="12803" max="12803" width="5.6328125" style="26" customWidth="1"/>
    <col min="12804" max="12804" width="0.453125" style="26" customWidth="1"/>
    <col min="12805" max="12805" width="17.36328125" style="26" customWidth="1"/>
    <col min="12806" max="12806" width="0.6328125" style="26" customWidth="1"/>
    <col min="12807" max="12807" width="17.36328125" style="26" customWidth="1"/>
    <col min="12808" max="12808" width="0.6328125" style="26" customWidth="1"/>
    <col min="12809" max="12809" width="17.36328125" style="26" customWidth="1"/>
    <col min="12810" max="12810" width="0.6328125" style="26" customWidth="1"/>
    <col min="12811" max="12811" width="17.36328125" style="26" customWidth="1"/>
    <col min="12812" max="13054" width="12" style="26" customWidth="1"/>
    <col min="13055" max="13055" width="20.6328125" style="26" customWidth="1"/>
    <col min="13056" max="13056" width="35.453125" style="26" customWidth="1"/>
    <col min="13057" max="13057" width="0.6328125" style="26"/>
    <col min="13058" max="13058" width="56.453125" style="26" customWidth="1"/>
    <col min="13059" max="13059" width="5.6328125" style="26" customWidth="1"/>
    <col min="13060" max="13060" width="0.453125" style="26" customWidth="1"/>
    <col min="13061" max="13061" width="17.36328125" style="26" customWidth="1"/>
    <col min="13062" max="13062" width="0.6328125" style="26" customWidth="1"/>
    <col min="13063" max="13063" width="17.36328125" style="26" customWidth="1"/>
    <col min="13064" max="13064" width="0.6328125" style="26" customWidth="1"/>
    <col min="13065" max="13065" width="17.36328125" style="26" customWidth="1"/>
    <col min="13066" max="13066" width="0.6328125" style="26" customWidth="1"/>
    <col min="13067" max="13067" width="17.36328125" style="26" customWidth="1"/>
    <col min="13068" max="13310" width="12" style="26" customWidth="1"/>
    <col min="13311" max="13311" width="20.6328125" style="26" customWidth="1"/>
    <col min="13312" max="13312" width="35.453125" style="26" customWidth="1"/>
    <col min="13313" max="13313" width="0.6328125" style="26"/>
    <col min="13314" max="13314" width="56.453125" style="26" customWidth="1"/>
    <col min="13315" max="13315" width="5.6328125" style="26" customWidth="1"/>
    <col min="13316" max="13316" width="0.453125" style="26" customWidth="1"/>
    <col min="13317" max="13317" width="17.36328125" style="26" customWidth="1"/>
    <col min="13318" max="13318" width="0.6328125" style="26" customWidth="1"/>
    <col min="13319" max="13319" width="17.36328125" style="26" customWidth="1"/>
    <col min="13320" max="13320" width="0.6328125" style="26" customWidth="1"/>
    <col min="13321" max="13321" width="17.36328125" style="26" customWidth="1"/>
    <col min="13322" max="13322" width="0.6328125" style="26" customWidth="1"/>
    <col min="13323" max="13323" width="17.36328125" style="26" customWidth="1"/>
    <col min="13324" max="13566" width="12" style="26" customWidth="1"/>
    <col min="13567" max="13567" width="20.6328125" style="26" customWidth="1"/>
    <col min="13568" max="13568" width="35.453125" style="26" customWidth="1"/>
    <col min="13569" max="13569" width="0.6328125" style="26"/>
    <col min="13570" max="13570" width="56.453125" style="26" customWidth="1"/>
    <col min="13571" max="13571" width="5.6328125" style="26" customWidth="1"/>
    <col min="13572" max="13572" width="0.453125" style="26" customWidth="1"/>
    <col min="13573" max="13573" width="17.36328125" style="26" customWidth="1"/>
    <col min="13574" max="13574" width="0.6328125" style="26" customWidth="1"/>
    <col min="13575" max="13575" width="17.36328125" style="26" customWidth="1"/>
    <col min="13576" max="13576" width="0.6328125" style="26" customWidth="1"/>
    <col min="13577" max="13577" width="17.36328125" style="26" customWidth="1"/>
    <col min="13578" max="13578" width="0.6328125" style="26" customWidth="1"/>
    <col min="13579" max="13579" width="17.36328125" style="26" customWidth="1"/>
    <col min="13580" max="13822" width="12" style="26" customWidth="1"/>
    <col min="13823" max="13823" width="20.6328125" style="26" customWidth="1"/>
    <col min="13824" max="13824" width="35.453125" style="26" customWidth="1"/>
    <col min="13825" max="13825" width="0.6328125" style="26"/>
    <col min="13826" max="13826" width="56.453125" style="26" customWidth="1"/>
    <col min="13827" max="13827" width="5.6328125" style="26" customWidth="1"/>
    <col min="13828" max="13828" width="0.453125" style="26" customWidth="1"/>
    <col min="13829" max="13829" width="17.36328125" style="26" customWidth="1"/>
    <col min="13830" max="13830" width="0.6328125" style="26" customWidth="1"/>
    <col min="13831" max="13831" width="17.36328125" style="26" customWidth="1"/>
    <col min="13832" max="13832" width="0.6328125" style="26" customWidth="1"/>
    <col min="13833" max="13833" width="17.36328125" style="26" customWidth="1"/>
    <col min="13834" max="13834" width="0.6328125" style="26" customWidth="1"/>
    <col min="13835" max="13835" width="17.36328125" style="26" customWidth="1"/>
    <col min="13836" max="14078" width="12" style="26" customWidth="1"/>
    <col min="14079" max="14079" width="20.6328125" style="26" customWidth="1"/>
    <col min="14080" max="14080" width="35.453125" style="26" customWidth="1"/>
    <col min="14081" max="14081" width="0.6328125" style="26"/>
    <col min="14082" max="14082" width="56.453125" style="26" customWidth="1"/>
    <col min="14083" max="14083" width="5.6328125" style="26" customWidth="1"/>
    <col min="14084" max="14084" width="0.453125" style="26" customWidth="1"/>
    <col min="14085" max="14085" width="17.36328125" style="26" customWidth="1"/>
    <col min="14086" max="14086" width="0.6328125" style="26" customWidth="1"/>
    <col min="14087" max="14087" width="17.36328125" style="26" customWidth="1"/>
    <col min="14088" max="14088" width="0.6328125" style="26" customWidth="1"/>
    <col min="14089" max="14089" width="17.36328125" style="26" customWidth="1"/>
    <col min="14090" max="14090" width="0.6328125" style="26" customWidth="1"/>
    <col min="14091" max="14091" width="17.36328125" style="26" customWidth="1"/>
    <col min="14092" max="14334" width="12" style="26" customWidth="1"/>
    <col min="14335" max="14335" width="20.6328125" style="26" customWidth="1"/>
    <col min="14336" max="14336" width="35.453125" style="26" customWidth="1"/>
    <col min="14337" max="14337" width="0.6328125" style="26"/>
    <col min="14338" max="14338" width="56.453125" style="26" customWidth="1"/>
    <col min="14339" max="14339" width="5.6328125" style="26" customWidth="1"/>
    <col min="14340" max="14340" width="0.453125" style="26" customWidth="1"/>
    <col min="14341" max="14341" width="17.36328125" style="26" customWidth="1"/>
    <col min="14342" max="14342" width="0.6328125" style="26" customWidth="1"/>
    <col min="14343" max="14343" width="17.36328125" style="26" customWidth="1"/>
    <col min="14344" max="14344" width="0.6328125" style="26" customWidth="1"/>
    <col min="14345" max="14345" width="17.36328125" style="26" customWidth="1"/>
    <col min="14346" max="14346" width="0.6328125" style="26" customWidth="1"/>
    <col min="14347" max="14347" width="17.36328125" style="26" customWidth="1"/>
    <col min="14348" max="14590" width="12" style="26" customWidth="1"/>
    <col min="14591" max="14591" width="20.6328125" style="26" customWidth="1"/>
    <col min="14592" max="14592" width="35.453125" style="26" customWidth="1"/>
    <col min="14593" max="14593" width="0.6328125" style="26"/>
    <col min="14594" max="14594" width="56.453125" style="26" customWidth="1"/>
    <col min="14595" max="14595" width="5.6328125" style="26" customWidth="1"/>
    <col min="14596" max="14596" width="0.453125" style="26" customWidth="1"/>
    <col min="14597" max="14597" width="17.36328125" style="26" customWidth="1"/>
    <col min="14598" max="14598" width="0.6328125" style="26" customWidth="1"/>
    <col min="14599" max="14599" width="17.36328125" style="26" customWidth="1"/>
    <col min="14600" max="14600" width="0.6328125" style="26" customWidth="1"/>
    <col min="14601" max="14601" width="17.36328125" style="26" customWidth="1"/>
    <col min="14602" max="14602" width="0.6328125" style="26" customWidth="1"/>
    <col min="14603" max="14603" width="17.36328125" style="26" customWidth="1"/>
    <col min="14604" max="14846" width="12" style="26" customWidth="1"/>
    <col min="14847" max="14847" width="20.6328125" style="26" customWidth="1"/>
    <col min="14848" max="14848" width="35.453125" style="26" customWidth="1"/>
    <col min="14849" max="14849" width="0.6328125" style="26"/>
    <col min="14850" max="14850" width="56.453125" style="26" customWidth="1"/>
    <col min="14851" max="14851" width="5.6328125" style="26" customWidth="1"/>
    <col min="14852" max="14852" width="0.453125" style="26" customWidth="1"/>
    <col min="14853" max="14853" width="17.36328125" style="26" customWidth="1"/>
    <col min="14854" max="14854" width="0.6328125" style="26" customWidth="1"/>
    <col min="14855" max="14855" width="17.36328125" style="26" customWidth="1"/>
    <col min="14856" max="14856" width="0.6328125" style="26" customWidth="1"/>
    <col min="14857" max="14857" width="17.36328125" style="26" customWidth="1"/>
    <col min="14858" max="14858" width="0.6328125" style="26" customWidth="1"/>
    <col min="14859" max="14859" width="17.36328125" style="26" customWidth="1"/>
    <col min="14860" max="15102" width="12" style="26" customWidth="1"/>
    <col min="15103" max="15103" width="20.6328125" style="26" customWidth="1"/>
    <col min="15104" max="15104" width="35.453125" style="26" customWidth="1"/>
    <col min="15105" max="15105" width="0.6328125" style="26"/>
    <col min="15106" max="15106" width="56.453125" style="26" customWidth="1"/>
    <col min="15107" max="15107" width="5.6328125" style="26" customWidth="1"/>
    <col min="15108" max="15108" width="0.453125" style="26" customWidth="1"/>
    <col min="15109" max="15109" width="17.36328125" style="26" customWidth="1"/>
    <col min="15110" max="15110" width="0.6328125" style="26" customWidth="1"/>
    <col min="15111" max="15111" width="17.36328125" style="26" customWidth="1"/>
    <col min="15112" max="15112" width="0.6328125" style="26" customWidth="1"/>
    <col min="15113" max="15113" width="17.36328125" style="26" customWidth="1"/>
    <col min="15114" max="15114" width="0.6328125" style="26" customWidth="1"/>
    <col min="15115" max="15115" width="17.36328125" style="26" customWidth="1"/>
    <col min="15116" max="15358" width="12" style="26" customWidth="1"/>
    <col min="15359" max="15359" width="20.6328125" style="26" customWidth="1"/>
    <col min="15360" max="15360" width="35.453125" style="26" customWidth="1"/>
    <col min="15361" max="15361" width="0.6328125" style="26"/>
    <col min="15362" max="15362" width="56.453125" style="26" customWidth="1"/>
    <col min="15363" max="15363" width="5.6328125" style="26" customWidth="1"/>
    <col min="15364" max="15364" width="0.453125" style="26" customWidth="1"/>
    <col min="15365" max="15365" width="17.36328125" style="26" customWidth="1"/>
    <col min="15366" max="15366" width="0.6328125" style="26" customWidth="1"/>
    <col min="15367" max="15367" width="17.36328125" style="26" customWidth="1"/>
    <col min="15368" max="15368" width="0.6328125" style="26" customWidth="1"/>
    <col min="15369" max="15369" width="17.36328125" style="26" customWidth="1"/>
    <col min="15370" max="15370" width="0.6328125" style="26" customWidth="1"/>
    <col min="15371" max="15371" width="17.36328125" style="26" customWidth="1"/>
    <col min="15372" max="15614" width="12" style="26" customWidth="1"/>
    <col min="15615" max="15615" width="20.6328125" style="26" customWidth="1"/>
    <col min="15616" max="15616" width="35.453125" style="26" customWidth="1"/>
    <col min="15617" max="15617" width="0.6328125" style="26"/>
    <col min="15618" max="15618" width="56.453125" style="26" customWidth="1"/>
    <col min="15619" max="15619" width="5.6328125" style="26" customWidth="1"/>
    <col min="15620" max="15620" width="0.453125" style="26" customWidth="1"/>
    <col min="15621" max="15621" width="17.36328125" style="26" customWidth="1"/>
    <col min="15622" max="15622" width="0.6328125" style="26" customWidth="1"/>
    <col min="15623" max="15623" width="17.36328125" style="26" customWidth="1"/>
    <col min="15624" max="15624" width="0.6328125" style="26" customWidth="1"/>
    <col min="15625" max="15625" width="17.36328125" style="26" customWidth="1"/>
    <col min="15626" max="15626" width="0.6328125" style="26" customWidth="1"/>
    <col min="15627" max="15627" width="17.36328125" style="26" customWidth="1"/>
    <col min="15628" max="15870" width="12" style="26" customWidth="1"/>
    <col min="15871" max="15871" width="20.6328125" style="26" customWidth="1"/>
    <col min="15872" max="15872" width="35.453125" style="26" customWidth="1"/>
    <col min="15873" max="15873" width="0.6328125" style="26"/>
    <col min="15874" max="15874" width="56.453125" style="26" customWidth="1"/>
    <col min="15875" max="15875" width="5.6328125" style="26" customWidth="1"/>
    <col min="15876" max="15876" width="0.453125" style="26" customWidth="1"/>
    <col min="15877" max="15877" width="17.36328125" style="26" customWidth="1"/>
    <col min="15878" max="15878" width="0.6328125" style="26" customWidth="1"/>
    <col min="15879" max="15879" width="17.36328125" style="26" customWidth="1"/>
    <col min="15880" max="15880" width="0.6328125" style="26" customWidth="1"/>
    <col min="15881" max="15881" width="17.36328125" style="26" customWidth="1"/>
    <col min="15882" max="15882" width="0.6328125" style="26" customWidth="1"/>
    <col min="15883" max="15883" width="17.36328125" style="26" customWidth="1"/>
    <col min="15884" max="16126" width="12" style="26" customWidth="1"/>
    <col min="16127" max="16127" width="20.6328125" style="26" customWidth="1"/>
    <col min="16128" max="16128" width="35.453125" style="26" customWidth="1"/>
    <col min="16129" max="16129" width="0.6328125" style="26"/>
    <col min="16130" max="16130" width="56.453125" style="26" customWidth="1"/>
    <col min="16131" max="16131" width="5.6328125" style="26" customWidth="1"/>
    <col min="16132" max="16132" width="0.453125" style="26" customWidth="1"/>
    <col min="16133" max="16133" width="17.36328125" style="26" customWidth="1"/>
    <col min="16134" max="16134" width="0.6328125" style="26" customWidth="1"/>
    <col min="16135" max="16135" width="17.36328125" style="26" customWidth="1"/>
    <col min="16136" max="16136" width="0.6328125" style="26" customWidth="1"/>
    <col min="16137" max="16137" width="17.36328125" style="26" customWidth="1"/>
    <col min="16138" max="16138" width="0.6328125" style="26" customWidth="1"/>
    <col min="16139" max="16139" width="17.36328125" style="26" customWidth="1"/>
    <col min="16140" max="16382" width="12" style="26" customWidth="1"/>
    <col min="16383" max="16383" width="20.6328125" style="26" customWidth="1"/>
    <col min="16384" max="16384" width="35.453125" style="26" customWidth="1"/>
  </cols>
  <sheetData>
    <row r="1" spans="1:11" ht="23.5" customHeight="1">
      <c r="K1" s="73" t="s">
        <v>194</v>
      </c>
    </row>
    <row r="2" spans="1:11" s="18" customFormat="1" ht="23.5" customHeight="1">
      <c r="A2" s="34" t="s">
        <v>22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s="18" customFormat="1" ht="23.5" customHeight="1">
      <c r="A3" s="34" t="s">
        <v>122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18" customFormat="1" ht="23.5" customHeight="1">
      <c r="A4" s="12" t="s">
        <v>247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18" customFormat="1" ht="23.5" customHeight="1">
      <c r="K5" s="29" t="s">
        <v>199</v>
      </c>
    </row>
    <row r="6" spans="1:11" s="18" customFormat="1" ht="23.5" customHeight="1">
      <c r="E6" s="35"/>
      <c r="F6" s="98" t="s">
        <v>10</v>
      </c>
      <c r="G6" s="36"/>
      <c r="H6" s="37"/>
      <c r="I6" s="36"/>
      <c r="J6" s="98" t="s">
        <v>9</v>
      </c>
      <c r="K6" s="36"/>
    </row>
    <row r="7" spans="1:11" s="18" customFormat="1" ht="23.5" customHeight="1">
      <c r="B7" s="13"/>
      <c r="D7" s="13"/>
      <c r="E7" s="13">
        <v>2023</v>
      </c>
      <c r="F7" s="1"/>
      <c r="G7" s="13">
        <v>2022</v>
      </c>
      <c r="H7" s="1"/>
      <c r="I7" s="13">
        <v>2023</v>
      </c>
      <c r="J7" s="1"/>
      <c r="K7" s="13">
        <v>2022</v>
      </c>
    </row>
    <row r="8" spans="1:11" ht="23.5" customHeight="1">
      <c r="A8" s="34" t="s">
        <v>6</v>
      </c>
      <c r="E8" s="27"/>
      <c r="F8" s="27"/>
      <c r="G8" s="27"/>
      <c r="H8" s="27"/>
      <c r="I8" s="27"/>
      <c r="J8" s="27"/>
      <c r="K8" s="27"/>
    </row>
    <row r="9" spans="1:11" ht="23.5" customHeight="1">
      <c r="A9" s="30" t="s">
        <v>162</v>
      </c>
      <c r="E9" s="89">
        <f>'9mPL'!E31</f>
        <v>2687891</v>
      </c>
      <c r="F9" s="89"/>
      <c r="G9" s="89">
        <f>'9mPL'!G31</f>
        <v>-681817</v>
      </c>
      <c r="H9" s="89"/>
      <c r="I9" s="89">
        <f>'9mPL'!I31</f>
        <v>1445406</v>
      </c>
      <c r="J9" s="89"/>
      <c r="K9" s="89">
        <f>'9mPL'!K31</f>
        <v>1315269</v>
      </c>
    </row>
    <row r="10" spans="1:11" ht="23.5" customHeight="1">
      <c r="A10" s="30" t="s">
        <v>182</v>
      </c>
      <c r="E10" s="89"/>
      <c r="F10" s="89"/>
      <c r="G10" s="89"/>
      <c r="H10" s="89"/>
      <c r="I10" s="89"/>
      <c r="J10" s="89"/>
      <c r="K10" s="89"/>
    </row>
    <row r="11" spans="1:11" ht="23.5" customHeight="1">
      <c r="A11" s="30" t="s">
        <v>181</v>
      </c>
      <c r="E11" s="89"/>
      <c r="F11" s="89"/>
      <c r="G11" s="89"/>
      <c r="H11" s="89"/>
      <c r="I11" s="89"/>
      <c r="J11" s="89"/>
      <c r="K11" s="89"/>
    </row>
    <row r="12" spans="1:11" ht="23.5" customHeight="1">
      <c r="A12" s="30" t="s">
        <v>45</v>
      </c>
      <c r="E12" s="89">
        <v>7522165</v>
      </c>
      <c r="F12" s="89"/>
      <c r="G12" s="89">
        <v>7976941</v>
      </c>
      <c r="H12" s="89"/>
      <c r="I12" s="89">
        <v>17055</v>
      </c>
      <c r="J12" s="89"/>
      <c r="K12" s="89">
        <v>13534</v>
      </c>
    </row>
    <row r="13" spans="1:11" ht="23.5" customHeight="1">
      <c r="A13" s="30" t="s">
        <v>130</v>
      </c>
      <c r="E13" s="89">
        <v>76146</v>
      </c>
      <c r="F13" s="89"/>
      <c r="G13" s="89">
        <v>79485</v>
      </c>
      <c r="H13" s="89"/>
      <c r="I13" s="89">
        <v>0</v>
      </c>
      <c r="J13" s="89"/>
      <c r="K13" s="89">
        <v>0</v>
      </c>
    </row>
    <row r="14" spans="1:11" ht="23.5" customHeight="1">
      <c r="A14" s="30" t="s">
        <v>165</v>
      </c>
      <c r="B14" s="39"/>
      <c r="D14" s="39"/>
      <c r="E14" s="89">
        <v>487003</v>
      </c>
      <c r="F14" s="89"/>
      <c r="G14" s="89">
        <v>362910</v>
      </c>
      <c r="H14" s="89"/>
      <c r="I14" s="89">
        <v>0</v>
      </c>
      <c r="J14" s="89"/>
      <c r="K14" s="89">
        <v>0</v>
      </c>
    </row>
    <row r="15" spans="1:11" ht="23.5" customHeight="1">
      <c r="A15" s="1" t="s">
        <v>260</v>
      </c>
      <c r="B15" s="39"/>
      <c r="D15" s="39"/>
      <c r="E15" s="89">
        <v>-102764</v>
      </c>
      <c r="F15" s="89"/>
      <c r="G15" s="89">
        <v>-7865</v>
      </c>
      <c r="H15" s="89"/>
      <c r="I15" s="89">
        <v>0</v>
      </c>
      <c r="J15" s="89"/>
      <c r="K15" s="89">
        <v>0</v>
      </c>
    </row>
    <row r="16" spans="1:11" ht="23.5" customHeight="1">
      <c r="A16" s="30" t="s">
        <v>265</v>
      </c>
      <c r="E16" s="89">
        <v>213801</v>
      </c>
      <c r="F16" s="89"/>
      <c r="G16" s="89">
        <v>-28632</v>
      </c>
      <c r="H16" s="89"/>
      <c r="I16" s="89">
        <v>-20</v>
      </c>
      <c r="J16" s="89"/>
      <c r="K16" s="89">
        <v>-11</v>
      </c>
    </row>
    <row r="17" spans="1:11" ht="23.5" customHeight="1">
      <c r="A17" s="118" t="s">
        <v>261</v>
      </c>
      <c r="E17" s="89">
        <v>5891</v>
      </c>
      <c r="F17" s="89"/>
      <c r="G17" s="89">
        <v>0</v>
      </c>
      <c r="H17" s="89"/>
      <c r="I17" s="89">
        <v>0</v>
      </c>
      <c r="J17" s="89"/>
      <c r="K17" s="89">
        <v>0</v>
      </c>
    </row>
    <row r="18" spans="1:11" ht="23.5" customHeight="1">
      <c r="A18" s="118" t="s">
        <v>272</v>
      </c>
      <c r="E18" s="89">
        <v>-5339541</v>
      </c>
      <c r="F18" s="89"/>
      <c r="G18" s="89">
        <v>0</v>
      </c>
      <c r="H18" s="89"/>
      <c r="I18" s="89">
        <v>0</v>
      </c>
      <c r="J18" s="89"/>
      <c r="K18" s="89">
        <v>0</v>
      </c>
    </row>
    <row r="19" spans="1:11" ht="23.5" customHeight="1">
      <c r="A19" s="30" t="s">
        <v>266</v>
      </c>
      <c r="E19" s="89">
        <v>195801</v>
      </c>
      <c r="F19" s="89"/>
      <c r="G19" s="89">
        <v>68942</v>
      </c>
      <c r="H19" s="89"/>
      <c r="I19" s="89">
        <v>0</v>
      </c>
      <c r="J19" s="89"/>
      <c r="K19" s="89">
        <v>0</v>
      </c>
    </row>
    <row r="20" spans="1:11" ht="23.5" customHeight="1">
      <c r="A20" s="30" t="s">
        <v>228</v>
      </c>
      <c r="E20" s="89">
        <v>-63155</v>
      </c>
      <c r="F20" s="89"/>
      <c r="G20" s="89">
        <v>-104726</v>
      </c>
      <c r="H20" s="89"/>
      <c r="I20" s="89">
        <v>0</v>
      </c>
      <c r="J20" s="89"/>
      <c r="K20" s="89">
        <v>0</v>
      </c>
    </row>
    <row r="21" spans="1:11" ht="23.5" customHeight="1">
      <c r="A21" s="30" t="s">
        <v>267</v>
      </c>
      <c r="E21" s="89">
        <v>-57544</v>
      </c>
      <c r="F21" s="89"/>
      <c r="G21" s="89">
        <v>29026</v>
      </c>
      <c r="H21" s="89"/>
      <c r="I21" s="89">
        <v>0</v>
      </c>
      <c r="J21" s="89"/>
      <c r="K21" s="89">
        <v>0</v>
      </c>
    </row>
    <row r="22" spans="1:11" ht="23.5" customHeight="1">
      <c r="A22" s="30" t="s">
        <v>207</v>
      </c>
      <c r="E22" s="89">
        <v>0</v>
      </c>
      <c r="F22" s="89"/>
      <c r="G22" s="89">
        <v>0</v>
      </c>
      <c r="H22" s="89"/>
      <c r="I22" s="89">
        <v>-1048800</v>
      </c>
      <c r="J22" s="89"/>
      <c r="K22" s="89">
        <v>-1079200</v>
      </c>
    </row>
    <row r="23" spans="1:11" ht="23.5" customHeight="1">
      <c r="A23" s="30" t="s">
        <v>281</v>
      </c>
      <c r="B23" s="39"/>
      <c r="D23" s="39"/>
      <c r="E23" s="89">
        <v>0</v>
      </c>
      <c r="F23" s="89"/>
      <c r="G23" s="89">
        <v>0</v>
      </c>
      <c r="H23" s="89"/>
      <c r="I23" s="89">
        <v>-83</v>
      </c>
      <c r="J23" s="89"/>
      <c r="K23" s="89">
        <v>0</v>
      </c>
    </row>
    <row r="24" spans="1:11" ht="23.5" customHeight="1">
      <c r="A24" s="30" t="s">
        <v>214</v>
      </c>
      <c r="B24" s="39"/>
      <c r="D24" s="39"/>
      <c r="E24" s="89">
        <v>-831771</v>
      </c>
      <c r="F24" s="89"/>
      <c r="G24" s="89">
        <v>-863309</v>
      </c>
      <c r="H24" s="89"/>
      <c r="I24" s="89">
        <v>0</v>
      </c>
      <c r="J24" s="89"/>
      <c r="K24" s="89">
        <v>0</v>
      </c>
    </row>
    <row r="25" spans="1:11" ht="23.5" customHeight="1">
      <c r="A25" s="30" t="s">
        <v>268</v>
      </c>
      <c r="E25" s="89">
        <v>42214</v>
      </c>
      <c r="F25" s="89"/>
      <c r="G25" s="89">
        <v>176553</v>
      </c>
      <c r="H25" s="89"/>
      <c r="I25" s="89">
        <v>18897</v>
      </c>
      <c r="J25" s="89"/>
      <c r="K25" s="89">
        <v>63352</v>
      </c>
    </row>
    <row r="26" spans="1:11" ht="23.5" customHeight="1">
      <c r="A26" s="30" t="s">
        <v>269</v>
      </c>
      <c r="E26" s="89">
        <v>-37927</v>
      </c>
      <c r="F26" s="89"/>
      <c r="G26" s="89">
        <v>-14005</v>
      </c>
      <c r="H26" s="89"/>
      <c r="I26" s="89">
        <v>-3516</v>
      </c>
      <c r="J26" s="89"/>
      <c r="K26" s="89">
        <v>6834</v>
      </c>
    </row>
    <row r="27" spans="1:11" ht="23.5" customHeight="1">
      <c r="A27" s="30" t="s">
        <v>163</v>
      </c>
      <c r="E27" s="89">
        <v>48350</v>
      </c>
      <c r="F27" s="89"/>
      <c r="G27" s="89">
        <v>48980</v>
      </c>
      <c r="H27" s="89"/>
      <c r="I27" s="89">
        <v>3534</v>
      </c>
      <c r="J27" s="89"/>
      <c r="K27" s="89">
        <v>6331</v>
      </c>
    </row>
    <row r="28" spans="1:11" ht="23.5" customHeight="1">
      <c r="A28" s="30" t="s">
        <v>185</v>
      </c>
      <c r="E28" s="89">
        <v>-3470</v>
      </c>
      <c r="F28" s="89"/>
      <c r="G28" s="89">
        <v>-3551</v>
      </c>
      <c r="H28" s="89"/>
      <c r="I28" s="89">
        <v>-393942</v>
      </c>
      <c r="J28" s="89"/>
      <c r="K28" s="89">
        <v>-299918</v>
      </c>
    </row>
    <row r="29" spans="1:11" ht="23.5" customHeight="1">
      <c r="A29" s="30" t="s">
        <v>186</v>
      </c>
      <c r="E29" s="90">
        <v>3002734</v>
      </c>
      <c r="F29" s="89"/>
      <c r="G29" s="90">
        <v>2934857</v>
      </c>
      <c r="H29" s="89"/>
      <c r="I29" s="90">
        <v>302484</v>
      </c>
      <c r="J29" s="89"/>
      <c r="K29" s="90">
        <v>301621</v>
      </c>
    </row>
    <row r="30" spans="1:11" ht="23.5" customHeight="1">
      <c r="A30" s="30" t="s">
        <v>183</v>
      </c>
      <c r="E30" s="91"/>
      <c r="F30" s="89"/>
      <c r="G30" s="91"/>
      <c r="H30" s="89"/>
      <c r="I30" s="91"/>
      <c r="J30" s="89"/>
      <c r="K30" s="91"/>
    </row>
    <row r="31" spans="1:11" ht="23.5" customHeight="1">
      <c r="A31" s="30" t="s">
        <v>184</v>
      </c>
      <c r="E31" s="89">
        <f>SUM(E9:E29)</f>
        <v>7845824</v>
      </c>
      <c r="F31" s="89"/>
      <c r="G31" s="89">
        <f>SUM(G9:G29)</f>
        <v>9973789</v>
      </c>
      <c r="H31" s="89"/>
      <c r="I31" s="89">
        <f>SUM(I9:I29)</f>
        <v>341015</v>
      </c>
      <c r="J31" s="89"/>
      <c r="K31" s="89">
        <f>SUM(K9:K29)</f>
        <v>327812</v>
      </c>
    </row>
    <row r="32" spans="1:11" ht="23.5" customHeight="1">
      <c r="A32" s="30" t="s">
        <v>46</v>
      </c>
      <c r="E32" s="27"/>
      <c r="F32" s="27"/>
      <c r="G32" s="27"/>
      <c r="H32" s="27"/>
      <c r="I32" s="27"/>
      <c r="J32" s="27"/>
      <c r="K32" s="27"/>
    </row>
    <row r="33" spans="1:11" ht="23.5" customHeight="1">
      <c r="A33" s="30" t="s">
        <v>89</v>
      </c>
      <c r="E33" s="89">
        <v>-179292</v>
      </c>
      <c r="F33" s="89"/>
      <c r="G33" s="89">
        <v>-193398</v>
      </c>
      <c r="H33" s="89"/>
      <c r="I33" s="89">
        <v>22320</v>
      </c>
      <c r="J33" s="89"/>
      <c r="K33" s="89">
        <v>-48286</v>
      </c>
    </row>
    <row r="34" spans="1:11" ht="23.5" customHeight="1">
      <c r="A34" s="30" t="s">
        <v>167</v>
      </c>
      <c r="E34" s="89">
        <v>-53291</v>
      </c>
      <c r="F34" s="89"/>
      <c r="G34" s="89">
        <v>-15684</v>
      </c>
      <c r="H34" s="89"/>
      <c r="I34" s="89">
        <v>0</v>
      </c>
      <c r="J34" s="89"/>
      <c r="K34" s="89">
        <v>0</v>
      </c>
    </row>
    <row r="35" spans="1:11" ht="23.5" customHeight="1">
      <c r="A35" s="30" t="s">
        <v>121</v>
      </c>
      <c r="E35" s="89">
        <v>123580</v>
      </c>
      <c r="F35" s="89"/>
      <c r="G35" s="89">
        <v>23303</v>
      </c>
      <c r="H35" s="89"/>
      <c r="I35" s="89">
        <v>0</v>
      </c>
      <c r="J35" s="89"/>
      <c r="K35" s="89">
        <v>0</v>
      </c>
    </row>
    <row r="36" spans="1:11" ht="23.5" customHeight="1">
      <c r="A36" s="30" t="s">
        <v>90</v>
      </c>
      <c r="E36" s="89">
        <v>-89422</v>
      </c>
      <c r="F36" s="89"/>
      <c r="G36" s="89">
        <v>-253192</v>
      </c>
      <c r="H36" s="89"/>
      <c r="I36" s="89">
        <v>-3358</v>
      </c>
      <c r="J36" s="89"/>
      <c r="K36" s="89">
        <v>-408</v>
      </c>
    </row>
    <row r="37" spans="1:11" ht="23.5" customHeight="1">
      <c r="A37" s="30" t="s">
        <v>47</v>
      </c>
      <c r="E37" s="89">
        <v>-65622</v>
      </c>
      <c r="F37" s="89"/>
      <c r="G37" s="89">
        <v>-2490</v>
      </c>
      <c r="H37" s="89"/>
      <c r="I37" s="89">
        <v>-37</v>
      </c>
      <c r="J37" s="89"/>
      <c r="K37" s="89">
        <v>-103</v>
      </c>
    </row>
    <row r="38" spans="1:11" ht="23.5" customHeight="1">
      <c r="A38" s="30" t="s">
        <v>48</v>
      </c>
      <c r="E38" s="89">
        <v>26410</v>
      </c>
      <c r="F38" s="89"/>
      <c r="G38" s="89">
        <v>268492</v>
      </c>
      <c r="H38" s="89"/>
      <c r="I38" s="89">
        <v>-11065</v>
      </c>
      <c r="J38" s="89"/>
      <c r="K38" s="89">
        <v>-14</v>
      </c>
    </row>
    <row r="39" spans="1:11" ht="23.5" customHeight="1">
      <c r="A39" s="30" t="s">
        <v>49</v>
      </c>
      <c r="E39" s="89"/>
      <c r="F39" s="89"/>
      <c r="G39" s="89"/>
      <c r="H39" s="89"/>
      <c r="I39" s="89"/>
      <c r="J39" s="89"/>
      <c r="K39" s="89"/>
    </row>
    <row r="40" spans="1:11" ht="23.5" customHeight="1">
      <c r="A40" s="30" t="s">
        <v>91</v>
      </c>
      <c r="E40" s="89">
        <v>790517</v>
      </c>
      <c r="F40" s="89"/>
      <c r="G40" s="89">
        <v>736498</v>
      </c>
      <c r="H40" s="89"/>
      <c r="I40" s="89">
        <v>1845</v>
      </c>
      <c r="J40" s="89"/>
      <c r="K40" s="89">
        <v>-24480</v>
      </c>
    </row>
    <row r="41" spans="1:11" ht="23.5" customHeight="1">
      <c r="A41" s="30" t="s">
        <v>111</v>
      </c>
      <c r="E41" s="89">
        <v>-9456</v>
      </c>
      <c r="F41" s="89"/>
      <c r="G41" s="89">
        <v>-5475</v>
      </c>
      <c r="H41" s="89"/>
      <c r="I41" s="89">
        <v>-2187</v>
      </c>
      <c r="J41" s="89"/>
      <c r="K41" s="89">
        <v>-318</v>
      </c>
    </row>
    <row r="42" spans="1:11" ht="23.5" customHeight="1">
      <c r="A42" s="30" t="s">
        <v>112</v>
      </c>
      <c r="E42" s="89">
        <v>-42585</v>
      </c>
      <c r="F42" s="89"/>
      <c r="G42" s="89">
        <v>-100327</v>
      </c>
      <c r="H42" s="89"/>
      <c r="I42" s="89">
        <v>0</v>
      </c>
      <c r="J42" s="89"/>
      <c r="K42" s="89">
        <v>0</v>
      </c>
    </row>
    <row r="43" spans="1:11" ht="23.5" customHeight="1">
      <c r="A43" s="30" t="s">
        <v>50</v>
      </c>
      <c r="E43" s="89">
        <v>-3900</v>
      </c>
      <c r="F43" s="89"/>
      <c r="G43" s="89">
        <v>-15628</v>
      </c>
      <c r="H43" s="89"/>
      <c r="I43" s="89">
        <v>5062</v>
      </c>
      <c r="J43" s="89"/>
      <c r="K43" s="89">
        <v>-974</v>
      </c>
    </row>
    <row r="44" spans="1:11" ht="23.5" customHeight="1">
      <c r="A44" s="30" t="s">
        <v>105</v>
      </c>
      <c r="E44" s="89">
        <v>-2118760</v>
      </c>
      <c r="F44" s="89"/>
      <c r="G44" s="89">
        <v>-2609275</v>
      </c>
      <c r="H44" s="89"/>
      <c r="I44" s="89">
        <v>0</v>
      </c>
      <c r="J44" s="89"/>
      <c r="K44" s="89">
        <v>0</v>
      </c>
    </row>
    <row r="45" spans="1:11" ht="23.5" customHeight="1">
      <c r="A45" s="30" t="s">
        <v>120</v>
      </c>
      <c r="E45" s="89">
        <v>-19867</v>
      </c>
      <c r="F45" s="89"/>
      <c r="G45" s="89">
        <v>-26448</v>
      </c>
      <c r="H45" s="89"/>
      <c r="I45" s="89">
        <v>-288</v>
      </c>
      <c r="J45" s="89"/>
      <c r="K45" s="89">
        <v>-7697</v>
      </c>
    </row>
    <row r="46" spans="1:11" ht="23.5" customHeight="1">
      <c r="A46" s="30" t="s">
        <v>212</v>
      </c>
      <c r="E46" s="89">
        <v>-17320</v>
      </c>
      <c r="F46" s="89"/>
      <c r="G46" s="89">
        <v>-5203</v>
      </c>
      <c r="H46" s="89"/>
      <c r="I46" s="89">
        <v>0</v>
      </c>
      <c r="J46" s="89"/>
      <c r="K46" s="89">
        <v>0</v>
      </c>
    </row>
    <row r="47" spans="1:11" ht="23.5" customHeight="1">
      <c r="A47" s="30" t="s">
        <v>168</v>
      </c>
      <c r="E47" s="89">
        <v>-11685</v>
      </c>
      <c r="F47" s="89"/>
      <c r="G47" s="89">
        <v>-15368</v>
      </c>
      <c r="H47" s="89"/>
      <c r="I47" s="89">
        <v>273</v>
      </c>
      <c r="J47" s="89"/>
      <c r="K47" s="89">
        <v>164</v>
      </c>
    </row>
    <row r="48" spans="1:11" ht="23.5" customHeight="1">
      <c r="A48" s="30" t="s">
        <v>51</v>
      </c>
      <c r="E48" s="90">
        <v>-22</v>
      </c>
      <c r="F48" s="89"/>
      <c r="G48" s="90">
        <v>-510</v>
      </c>
      <c r="H48" s="89"/>
      <c r="I48" s="90">
        <v>-21</v>
      </c>
      <c r="J48" s="89"/>
      <c r="K48" s="90">
        <v>-509</v>
      </c>
    </row>
    <row r="49" spans="1:11" ht="23.5" customHeight="1">
      <c r="A49" s="30" t="s">
        <v>6</v>
      </c>
      <c r="E49" s="89">
        <f>SUM(E31:E48)</f>
        <v>6175109</v>
      </c>
      <c r="F49" s="89"/>
      <c r="G49" s="89">
        <f>SUM(G31:G48)</f>
        <v>7759084</v>
      </c>
      <c r="H49" s="89"/>
      <c r="I49" s="89">
        <f>SUM(I31:I48)</f>
        <v>353559</v>
      </c>
      <c r="J49" s="89"/>
      <c r="K49" s="89">
        <f>SUM(K31:K48)</f>
        <v>245187</v>
      </c>
    </row>
    <row r="50" spans="1:11" ht="23.5" customHeight="1">
      <c r="A50" s="30" t="s">
        <v>132</v>
      </c>
      <c r="E50" s="89">
        <v>316823</v>
      </c>
      <c r="F50" s="89"/>
      <c r="G50" s="89">
        <v>312204</v>
      </c>
      <c r="H50" s="89"/>
      <c r="I50" s="89">
        <v>15687</v>
      </c>
      <c r="J50" s="89"/>
      <c r="K50" s="89">
        <v>11900</v>
      </c>
    </row>
    <row r="51" spans="1:11" ht="23.5" customHeight="1">
      <c r="A51" s="30" t="s">
        <v>131</v>
      </c>
      <c r="E51" s="89">
        <v>-201719</v>
      </c>
      <c r="F51" s="89"/>
      <c r="G51" s="89">
        <v>-173725</v>
      </c>
      <c r="H51" s="89"/>
      <c r="I51" s="89">
        <v>-82161</v>
      </c>
      <c r="J51" s="89"/>
      <c r="K51" s="89">
        <v>-7833</v>
      </c>
    </row>
    <row r="52" spans="1:11" ht="23.5" customHeight="1">
      <c r="A52" s="34" t="s">
        <v>227</v>
      </c>
      <c r="E52" s="92">
        <f>SUM(E49:E51)</f>
        <v>6290213</v>
      </c>
      <c r="F52" s="89"/>
      <c r="G52" s="92">
        <f>SUM(G49:G51)</f>
        <v>7897563</v>
      </c>
      <c r="H52" s="89"/>
      <c r="I52" s="92">
        <f t="shared" ref="I52:K52" si="0">SUM(I49:I51)</f>
        <v>287085</v>
      </c>
      <c r="J52" s="89"/>
      <c r="K52" s="92">
        <f t="shared" si="0"/>
        <v>249254</v>
      </c>
    </row>
    <row r="53" spans="1:11" s="18" customFormat="1" ht="23.5" customHeight="1">
      <c r="F53" s="33"/>
      <c r="H53" s="33"/>
      <c r="J53" s="33"/>
    </row>
    <row r="54" spans="1:11" s="18" customFormat="1" ht="23.5" customHeight="1">
      <c r="A54" s="1" t="s">
        <v>203</v>
      </c>
    </row>
    <row r="55" spans="1:11" ht="23.5" customHeight="1">
      <c r="K55" s="73" t="s">
        <v>194</v>
      </c>
    </row>
    <row r="56" spans="1:11" s="18" customFormat="1" ht="23.5" customHeight="1">
      <c r="A56" s="34" t="s">
        <v>22</v>
      </c>
      <c r="B56" s="32"/>
      <c r="C56" s="32"/>
      <c r="D56" s="32"/>
      <c r="E56" s="32"/>
      <c r="F56" s="32"/>
      <c r="G56" s="32"/>
      <c r="H56" s="32"/>
      <c r="I56" s="32"/>
      <c r="J56" s="32"/>
    </row>
    <row r="57" spans="1:11" s="18" customFormat="1" ht="23.5" customHeight="1">
      <c r="A57" s="34" t="s">
        <v>123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  <row r="58" spans="1:11" s="18" customFormat="1" ht="23.5" customHeight="1">
      <c r="A58" s="12" t="s">
        <v>247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</row>
    <row r="59" spans="1:11" s="18" customFormat="1" ht="23.5" customHeight="1">
      <c r="K59" s="29" t="s">
        <v>199</v>
      </c>
    </row>
    <row r="60" spans="1:11" s="18" customFormat="1" ht="23.5" customHeight="1">
      <c r="E60" s="35"/>
      <c r="F60" s="98" t="s">
        <v>10</v>
      </c>
      <c r="G60" s="36"/>
      <c r="H60" s="37"/>
      <c r="I60" s="36"/>
      <c r="J60" s="98" t="s">
        <v>9</v>
      </c>
      <c r="K60" s="36"/>
    </row>
    <row r="61" spans="1:11" s="18" customFormat="1" ht="23.5" customHeight="1">
      <c r="B61" s="13"/>
      <c r="D61" s="13"/>
      <c r="E61" s="13">
        <v>2023</v>
      </c>
      <c r="F61" s="1"/>
      <c r="G61" s="13">
        <v>2022</v>
      </c>
      <c r="H61" s="1"/>
      <c r="I61" s="13">
        <v>2023</v>
      </c>
      <c r="J61" s="1"/>
      <c r="K61" s="13">
        <v>2022</v>
      </c>
    </row>
    <row r="62" spans="1:11" ht="23.5" customHeight="1">
      <c r="A62" s="34" t="s">
        <v>7</v>
      </c>
      <c r="E62" s="27"/>
      <c r="F62" s="27"/>
      <c r="G62" s="27"/>
      <c r="H62" s="27"/>
      <c r="I62" s="27"/>
      <c r="J62" s="27"/>
      <c r="K62" s="27"/>
    </row>
    <row r="63" spans="1:11" ht="23.5" customHeight="1">
      <c r="A63" s="30" t="s">
        <v>178</v>
      </c>
      <c r="B63" s="39"/>
      <c r="D63" s="39"/>
      <c r="E63" s="27">
        <v>3258</v>
      </c>
      <c r="F63" s="89"/>
      <c r="G63" s="27">
        <v>3705</v>
      </c>
      <c r="H63" s="89"/>
      <c r="I63" s="89">
        <v>495</v>
      </c>
      <c r="J63" s="89"/>
      <c r="K63" s="89">
        <v>5756</v>
      </c>
    </row>
    <row r="64" spans="1:11" ht="23.5" customHeight="1">
      <c r="A64" s="30" t="s">
        <v>278</v>
      </c>
      <c r="B64" s="39"/>
      <c r="D64" s="39"/>
      <c r="E64" s="27">
        <v>7477</v>
      </c>
      <c r="F64" s="89"/>
      <c r="G64" s="27">
        <v>2497</v>
      </c>
      <c r="H64" s="89"/>
      <c r="I64" s="89">
        <v>-147</v>
      </c>
      <c r="J64" s="89"/>
      <c r="K64" s="89">
        <v>0</v>
      </c>
    </row>
    <row r="65" spans="1:11" ht="23.5" customHeight="1">
      <c r="A65" s="30" t="s">
        <v>187</v>
      </c>
      <c r="B65" s="39"/>
      <c r="D65" s="39"/>
      <c r="E65" s="89">
        <v>-4836</v>
      </c>
      <c r="F65" s="89"/>
      <c r="G65" s="89">
        <v>-131356</v>
      </c>
      <c r="H65" s="89"/>
      <c r="I65" s="89">
        <v>0</v>
      </c>
      <c r="J65" s="89"/>
      <c r="K65" s="89">
        <v>-12</v>
      </c>
    </row>
    <row r="66" spans="1:11" ht="23.5" customHeight="1">
      <c r="A66" s="30" t="s">
        <v>188</v>
      </c>
      <c r="B66" s="39"/>
      <c r="D66" s="39"/>
      <c r="E66" s="27">
        <v>0</v>
      </c>
      <c r="F66" s="89"/>
      <c r="G66" s="27">
        <v>80000</v>
      </c>
      <c r="H66" s="89"/>
      <c r="I66" s="89">
        <v>0</v>
      </c>
      <c r="J66" s="89"/>
      <c r="K66" s="89">
        <v>0</v>
      </c>
    </row>
    <row r="67" spans="1:11" ht="23.5" customHeight="1">
      <c r="A67" s="30" t="s">
        <v>208</v>
      </c>
      <c r="E67" s="89">
        <v>0</v>
      </c>
      <c r="F67" s="89"/>
      <c r="G67" s="89">
        <v>0</v>
      </c>
      <c r="H67" s="89"/>
      <c r="I67" s="89">
        <v>906061</v>
      </c>
      <c r="J67" s="89"/>
      <c r="K67" s="89">
        <v>-216299</v>
      </c>
    </row>
    <row r="68" spans="1:11" ht="23.5" customHeight="1">
      <c r="A68" s="30" t="s">
        <v>282</v>
      </c>
      <c r="E68" s="89">
        <v>0</v>
      </c>
      <c r="F68" s="89"/>
      <c r="G68" s="89">
        <v>0</v>
      </c>
      <c r="H68" s="89"/>
      <c r="I68" s="89">
        <v>100</v>
      </c>
      <c r="J68" s="89"/>
      <c r="K68" s="89">
        <v>0</v>
      </c>
    </row>
    <row r="69" spans="1:11" ht="23.5" customHeight="1">
      <c r="A69" s="30" t="s">
        <v>192</v>
      </c>
      <c r="B69" s="39"/>
      <c r="D69" s="39"/>
      <c r="E69" s="89">
        <v>439200</v>
      </c>
      <c r="F69" s="89"/>
      <c r="G69" s="89">
        <v>729600</v>
      </c>
      <c r="H69" s="89"/>
      <c r="I69" s="89">
        <v>439200</v>
      </c>
      <c r="J69" s="89"/>
      <c r="K69" s="89">
        <v>729600</v>
      </c>
    </row>
    <row r="70" spans="1:11" ht="23.5" customHeight="1">
      <c r="A70" s="30" t="s">
        <v>262</v>
      </c>
      <c r="B70" s="39"/>
      <c r="D70" s="39"/>
      <c r="E70" s="27">
        <v>33425</v>
      </c>
      <c r="F70" s="89"/>
      <c r="G70" s="27">
        <v>0</v>
      </c>
      <c r="H70" s="89"/>
      <c r="I70" s="89">
        <v>0</v>
      </c>
      <c r="J70" s="89"/>
      <c r="K70" s="89">
        <v>0</v>
      </c>
    </row>
    <row r="71" spans="1:11" ht="23.5" customHeight="1">
      <c r="A71" s="30" t="s">
        <v>68</v>
      </c>
      <c r="B71" s="39"/>
      <c r="D71" s="39"/>
      <c r="E71" s="27">
        <v>30687</v>
      </c>
      <c r="F71" s="89"/>
      <c r="G71" s="27">
        <v>31849</v>
      </c>
      <c r="H71" s="89"/>
      <c r="I71" s="89">
        <v>24</v>
      </c>
      <c r="J71" s="89"/>
      <c r="K71" s="89">
        <v>0</v>
      </c>
    </row>
    <row r="72" spans="1:11" ht="23.5" customHeight="1">
      <c r="A72" s="30" t="s">
        <v>233</v>
      </c>
      <c r="B72" s="39"/>
      <c r="D72" s="39"/>
      <c r="E72" s="27">
        <v>0</v>
      </c>
      <c r="F72" s="89"/>
      <c r="G72" s="27">
        <v>-328741</v>
      </c>
      <c r="H72" s="89"/>
      <c r="I72" s="89">
        <v>0</v>
      </c>
      <c r="J72" s="89"/>
      <c r="K72" s="89">
        <v>0</v>
      </c>
    </row>
    <row r="73" spans="1:11" ht="23.5" customHeight="1">
      <c r="A73" s="30" t="s">
        <v>86</v>
      </c>
      <c r="B73" s="39"/>
      <c r="D73" s="39"/>
      <c r="E73" s="27">
        <v>-2355</v>
      </c>
      <c r="F73" s="89"/>
      <c r="G73" s="27">
        <v>-3545</v>
      </c>
      <c r="H73" s="89"/>
      <c r="I73" s="89">
        <v>0</v>
      </c>
      <c r="J73" s="89"/>
      <c r="K73" s="89">
        <v>0</v>
      </c>
    </row>
    <row r="74" spans="1:11" ht="23.5" customHeight="1">
      <c r="A74" s="30" t="s">
        <v>210</v>
      </c>
      <c r="B74" s="39"/>
      <c r="D74" s="39"/>
      <c r="E74" s="27">
        <v>-664572</v>
      </c>
      <c r="F74" s="89"/>
      <c r="G74" s="27">
        <v>-1780415</v>
      </c>
      <c r="H74" s="89"/>
      <c r="I74" s="89">
        <v>-676</v>
      </c>
      <c r="J74" s="89"/>
      <c r="K74" s="89">
        <v>-1707</v>
      </c>
    </row>
    <row r="75" spans="1:11" ht="23.5" customHeight="1">
      <c r="A75" s="30" t="s">
        <v>191</v>
      </c>
      <c r="B75" s="39"/>
      <c r="D75" s="39"/>
      <c r="E75" s="20">
        <v>-11048</v>
      </c>
      <c r="F75" s="89"/>
      <c r="G75" s="20">
        <v>-2963</v>
      </c>
      <c r="H75" s="89"/>
      <c r="I75" s="90">
        <v>0</v>
      </c>
      <c r="J75" s="89"/>
      <c r="K75" s="90">
        <v>0</v>
      </c>
    </row>
    <row r="76" spans="1:11" ht="23.5" customHeight="1">
      <c r="A76" s="34" t="s">
        <v>170</v>
      </c>
      <c r="B76" s="39"/>
      <c r="D76" s="39"/>
      <c r="E76" s="92">
        <f>SUM(E63:E75)</f>
        <v>-168764</v>
      </c>
      <c r="F76" s="89"/>
      <c r="G76" s="92">
        <f>SUM(G63:G75)</f>
        <v>-1399369</v>
      </c>
      <c r="H76" s="89"/>
      <c r="I76" s="92">
        <f>SUM(I63:I75)</f>
        <v>1345057</v>
      </c>
      <c r="J76" s="89"/>
      <c r="K76" s="92">
        <f>SUM(K63:K75)</f>
        <v>517338</v>
      </c>
    </row>
    <row r="77" spans="1:11" ht="23.5" customHeight="1">
      <c r="A77" s="34" t="s">
        <v>8</v>
      </c>
      <c r="E77" s="93"/>
      <c r="F77" s="94"/>
      <c r="G77" s="93"/>
      <c r="H77" s="89"/>
      <c r="I77" s="93"/>
      <c r="J77" s="94"/>
      <c r="K77" s="93"/>
    </row>
    <row r="78" spans="1:11" ht="23.5" customHeight="1">
      <c r="A78" s="30" t="s">
        <v>179</v>
      </c>
      <c r="E78" s="27">
        <v>-3049986</v>
      </c>
      <c r="F78" s="89"/>
      <c r="G78" s="27">
        <v>-2889259</v>
      </c>
      <c r="H78" s="89"/>
      <c r="I78" s="89">
        <v>-278793</v>
      </c>
      <c r="J78" s="89"/>
      <c r="K78" s="89">
        <v>-223870</v>
      </c>
    </row>
    <row r="79" spans="1:11" ht="23.5" customHeight="1">
      <c r="A79" s="30" t="s">
        <v>263</v>
      </c>
      <c r="E79" s="27">
        <v>662070</v>
      </c>
      <c r="F79" s="89"/>
      <c r="G79" s="27">
        <v>-448890</v>
      </c>
      <c r="H79" s="89"/>
      <c r="I79" s="89">
        <v>0</v>
      </c>
      <c r="J79" s="89"/>
      <c r="K79" s="89">
        <v>0</v>
      </c>
    </row>
    <row r="80" spans="1:11" ht="23.5" customHeight="1">
      <c r="A80" s="30" t="s">
        <v>217</v>
      </c>
      <c r="E80" s="89">
        <v>0</v>
      </c>
      <c r="F80" s="89"/>
      <c r="G80" s="89">
        <v>-60000</v>
      </c>
      <c r="H80" s="89"/>
      <c r="I80" s="89">
        <v>-1375611</v>
      </c>
      <c r="J80" s="89"/>
      <c r="K80" s="89">
        <v>-274000</v>
      </c>
    </row>
    <row r="81" spans="1:11" ht="23.5" customHeight="1">
      <c r="A81" s="30" t="s">
        <v>264</v>
      </c>
      <c r="E81" s="89">
        <v>-152197</v>
      </c>
      <c r="F81" s="89"/>
      <c r="G81" s="89">
        <v>0</v>
      </c>
      <c r="H81" s="89"/>
      <c r="I81" s="89">
        <v>0</v>
      </c>
      <c r="J81" s="89"/>
      <c r="K81" s="89">
        <v>0</v>
      </c>
    </row>
    <row r="82" spans="1:11" ht="23.5" customHeight="1">
      <c r="A82" s="30" t="s">
        <v>87</v>
      </c>
      <c r="E82" s="27">
        <v>-107454</v>
      </c>
      <c r="F82" s="89"/>
      <c r="G82" s="27">
        <v>-349302</v>
      </c>
      <c r="H82" s="89"/>
      <c r="I82" s="89">
        <v>-38727</v>
      </c>
      <c r="J82" s="89"/>
      <c r="K82" s="89">
        <v>-156956</v>
      </c>
    </row>
    <row r="83" spans="1:11" ht="23.5" customHeight="1">
      <c r="A83" s="30" t="s">
        <v>226</v>
      </c>
      <c r="E83" s="27">
        <v>-6500</v>
      </c>
      <c r="F83" s="89"/>
      <c r="G83" s="27">
        <v>-22899</v>
      </c>
      <c r="H83" s="89"/>
      <c r="I83" s="89">
        <v>0</v>
      </c>
      <c r="J83" s="89"/>
      <c r="K83" s="89">
        <v>0</v>
      </c>
    </row>
    <row r="84" spans="1:11" ht="23.5" customHeight="1">
      <c r="A84" s="30" t="s">
        <v>215</v>
      </c>
      <c r="E84" s="27">
        <v>-32380</v>
      </c>
      <c r="F84" s="89"/>
      <c r="G84" s="27">
        <v>-326660</v>
      </c>
      <c r="H84" s="89"/>
      <c r="I84" s="89">
        <v>0</v>
      </c>
      <c r="J84" s="89"/>
      <c r="K84" s="89">
        <v>0</v>
      </c>
    </row>
    <row r="85" spans="1:11" ht="23.5" customHeight="1">
      <c r="A85" s="30" t="s">
        <v>216</v>
      </c>
      <c r="E85" s="27">
        <v>-74998</v>
      </c>
      <c r="F85" s="89"/>
      <c r="G85" s="27">
        <v>-270576</v>
      </c>
      <c r="H85" s="89"/>
      <c r="I85" s="89">
        <v>-74998</v>
      </c>
      <c r="J85" s="89"/>
      <c r="K85" s="89">
        <v>-270576</v>
      </c>
    </row>
    <row r="86" spans="1:11" ht="23.5" customHeight="1">
      <c r="A86" s="30" t="s">
        <v>180</v>
      </c>
      <c r="E86" s="27">
        <v>-3252001</v>
      </c>
      <c r="F86" s="89"/>
      <c r="G86" s="27">
        <v>-3359797</v>
      </c>
      <c r="H86" s="89"/>
      <c r="I86" s="89">
        <v>-680</v>
      </c>
      <c r="J86" s="89"/>
      <c r="K86" s="89">
        <v>-882</v>
      </c>
    </row>
    <row r="87" spans="1:11" ht="23.5" customHeight="1">
      <c r="A87" s="30" t="s">
        <v>276</v>
      </c>
      <c r="E87" s="27">
        <v>0</v>
      </c>
      <c r="F87" s="89"/>
      <c r="G87" s="27">
        <v>740200</v>
      </c>
      <c r="H87" s="89"/>
      <c r="I87" s="89">
        <v>0</v>
      </c>
      <c r="J87" s="89"/>
      <c r="K87" s="89">
        <v>0</v>
      </c>
    </row>
    <row r="88" spans="1:11" ht="23.5" customHeight="1">
      <c r="A88" s="30" t="s">
        <v>277</v>
      </c>
      <c r="E88" s="27">
        <v>0</v>
      </c>
      <c r="F88" s="89"/>
      <c r="G88" s="27">
        <v>-14859</v>
      </c>
      <c r="H88" s="89"/>
      <c r="I88" s="89">
        <v>0</v>
      </c>
      <c r="J88" s="89"/>
      <c r="K88" s="89">
        <v>0</v>
      </c>
    </row>
    <row r="89" spans="1:11" ht="23.5" customHeight="1">
      <c r="A89" s="34" t="s">
        <v>213</v>
      </c>
      <c r="E89" s="92">
        <f>SUM(E78:E88)</f>
        <v>-6013446</v>
      </c>
      <c r="F89" s="89"/>
      <c r="G89" s="92">
        <f>SUM(G78:G88)</f>
        <v>-7002042</v>
      </c>
      <c r="H89" s="89"/>
      <c r="I89" s="92">
        <f>SUM(I78:I88)</f>
        <v>-1768809</v>
      </c>
      <c r="J89" s="89"/>
      <c r="K89" s="92">
        <f>SUM(K78:K88)</f>
        <v>-926284</v>
      </c>
    </row>
    <row r="90" spans="1:11" ht="23.5" customHeight="1">
      <c r="A90" s="34" t="s">
        <v>125</v>
      </c>
      <c r="E90" s="89">
        <f>SUM(E52,E76,E89)</f>
        <v>108003</v>
      </c>
      <c r="F90" s="89"/>
      <c r="G90" s="89">
        <f>SUM(G52,G76,G89)</f>
        <v>-503848</v>
      </c>
      <c r="H90" s="89"/>
      <c r="I90" s="89">
        <f>SUM(I52,I76,I89)</f>
        <v>-136667</v>
      </c>
      <c r="J90" s="89"/>
      <c r="K90" s="89">
        <f>SUM(K52,K76,K89)</f>
        <v>-159692</v>
      </c>
    </row>
    <row r="91" spans="1:11" ht="23.5" customHeight="1">
      <c r="A91" s="30" t="s">
        <v>204</v>
      </c>
      <c r="E91" s="89">
        <f>SUM(BS!H11)</f>
        <v>723436</v>
      </c>
      <c r="F91" s="89"/>
      <c r="G91" s="89">
        <v>1553229</v>
      </c>
      <c r="H91" s="89"/>
      <c r="I91" s="89">
        <f>SUM(BS!L11)</f>
        <v>184233</v>
      </c>
      <c r="J91" s="89"/>
      <c r="K91" s="89">
        <v>279015</v>
      </c>
    </row>
    <row r="92" spans="1:11" ht="23.5" customHeight="1" thickBot="1">
      <c r="A92" s="34" t="s">
        <v>205</v>
      </c>
      <c r="E92" s="95">
        <f>SUM(E90:E91)</f>
        <v>831439</v>
      </c>
      <c r="F92" s="89"/>
      <c r="G92" s="95">
        <f>SUM(G90:G91)</f>
        <v>1049381</v>
      </c>
      <c r="H92" s="89"/>
      <c r="I92" s="95">
        <f>SUM(I90:I91)</f>
        <v>47566</v>
      </c>
      <c r="J92" s="89"/>
      <c r="K92" s="95">
        <f>SUM(K90:K91)</f>
        <v>119323</v>
      </c>
    </row>
    <row r="93" spans="1:11" ht="23.5" customHeight="1" thickTop="1">
      <c r="E93" s="89">
        <f>SUM(BS!F11-E92)</f>
        <v>0</v>
      </c>
      <c r="F93" s="89"/>
      <c r="G93" s="89">
        <f>SUM(1049381-G92)</f>
        <v>0</v>
      </c>
      <c r="H93" s="89"/>
      <c r="I93" s="89">
        <f>SUM(BS!J11-I92)</f>
        <v>0</v>
      </c>
      <c r="J93" s="89"/>
      <c r="K93" s="89">
        <f>SUM(119323-K92)</f>
        <v>0</v>
      </c>
    </row>
    <row r="94" spans="1:11" s="18" customFormat="1" ht="23.5" customHeight="1">
      <c r="A94" s="1" t="s">
        <v>203</v>
      </c>
    </row>
    <row r="95" spans="1:11" ht="23.5" customHeight="1">
      <c r="K95" s="73" t="s">
        <v>194</v>
      </c>
    </row>
    <row r="96" spans="1:11" s="18" customFormat="1" ht="23.5" customHeight="1">
      <c r="A96" s="34" t="s">
        <v>22</v>
      </c>
      <c r="B96" s="32"/>
      <c r="C96" s="32"/>
      <c r="D96" s="32"/>
      <c r="E96" s="32"/>
      <c r="F96" s="32"/>
      <c r="G96" s="32"/>
      <c r="H96" s="32"/>
      <c r="I96" s="32"/>
      <c r="J96" s="32"/>
    </row>
    <row r="97" spans="1:11" s="18" customFormat="1" ht="23.5" customHeight="1">
      <c r="A97" s="34" t="s">
        <v>123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</row>
    <row r="98" spans="1:11" s="18" customFormat="1" ht="23.5" customHeight="1">
      <c r="A98" s="12" t="s">
        <v>247</v>
      </c>
      <c r="B98" s="32"/>
      <c r="C98" s="32"/>
      <c r="D98" s="32"/>
      <c r="E98" s="32"/>
      <c r="F98" s="32"/>
      <c r="G98" s="32"/>
      <c r="H98" s="32"/>
      <c r="I98" s="32"/>
      <c r="J98" s="32"/>
      <c r="K98" s="32"/>
    </row>
    <row r="99" spans="1:11" s="18" customFormat="1" ht="23.5" customHeight="1">
      <c r="K99" s="29" t="s">
        <v>199</v>
      </c>
    </row>
    <row r="100" spans="1:11" s="18" customFormat="1" ht="23.5" customHeight="1">
      <c r="E100" s="35"/>
      <c r="F100" s="98" t="s">
        <v>10</v>
      </c>
      <c r="G100" s="36"/>
      <c r="H100" s="37"/>
      <c r="I100" s="36"/>
      <c r="J100" s="98" t="s">
        <v>9</v>
      </c>
      <c r="K100" s="36"/>
    </row>
    <row r="101" spans="1:11" s="18" customFormat="1" ht="23.5" customHeight="1">
      <c r="B101" s="13"/>
      <c r="D101" s="13"/>
      <c r="E101" s="13">
        <v>2023</v>
      </c>
      <c r="F101" s="1"/>
      <c r="G101" s="13">
        <v>2022</v>
      </c>
      <c r="H101" s="1"/>
      <c r="I101" s="13">
        <v>2023</v>
      </c>
      <c r="J101" s="1"/>
      <c r="K101" s="13">
        <v>2022</v>
      </c>
    </row>
    <row r="102" spans="1:11" ht="23.5" customHeight="1">
      <c r="A102" s="34" t="s">
        <v>88</v>
      </c>
      <c r="E102" s="89"/>
      <c r="F102" s="89"/>
      <c r="G102" s="89"/>
      <c r="H102" s="89"/>
      <c r="I102" s="89"/>
      <c r="J102" s="89"/>
      <c r="K102" s="89"/>
    </row>
    <row r="103" spans="1:11" ht="23.5" customHeight="1">
      <c r="A103" s="30" t="s">
        <v>129</v>
      </c>
      <c r="E103" s="89"/>
      <c r="F103" s="89"/>
      <c r="G103" s="89"/>
      <c r="H103" s="89"/>
      <c r="I103" s="89"/>
      <c r="J103" s="89"/>
      <c r="K103" s="89"/>
    </row>
    <row r="104" spans="1:11" ht="23.5" customHeight="1">
      <c r="A104" s="30" t="s">
        <v>193</v>
      </c>
      <c r="E104" s="77">
        <v>771479</v>
      </c>
      <c r="F104" s="89"/>
      <c r="G104" s="77">
        <v>1224286</v>
      </c>
      <c r="H104" s="89"/>
      <c r="I104" s="77">
        <v>0</v>
      </c>
      <c r="J104" s="89"/>
      <c r="K104" s="77">
        <v>0</v>
      </c>
    </row>
    <row r="105" spans="1:11" ht="23.5" customHeight="1">
      <c r="A105" s="30" t="s">
        <v>219</v>
      </c>
      <c r="E105" s="77">
        <v>78848</v>
      </c>
      <c r="F105" s="89"/>
      <c r="G105" s="77">
        <v>357798</v>
      </c>
      <c r="H105" s="89"/>
      <c r="I105" s="77">
        <v>0</v>
      </c>
      <c r="J105" s="89"/>
      <c r="K105" s="77">
        <v>0</v>
      </c>
    </row>
    <row r="106" spans="1:11" ht="23.5" customHeight="1">
      <c r="A106" s="30" t="s">
        <v>270</v>
      </c>
      <c r="E106" s="77">
        <v>12206347</v>
      </c>
      <c r="F106" s="89"/>
      <c r="G106" s="77">
        <v>642911</v>
      </c>
      <c r="H106" s="89"/>
      <c r="I106" s="77">
        <v>-106.83719000000001</v>
      </c>
      <c r="J106" s="89"/>
      <c r="K106" s="77">
        <v>912</v>
      </c>
    </row>
    <row r="107" spans="1:11" ht="23.5" customHeight="1">
      <c r="A107" s="30" t="s">
        <v>172</v>
      </c>
      <c r="E107" s="27"/>
      <c r="F107" s="89"/>
      <c r="G107" s="27"/>
      <c r="H107" s="89"/>
      <c r="I107" s="27"/>
      <c r="J107" s="89"/>
      <c r="K107" s="27"/>
    </row>
    <row r="108" spans="1:11" ht="23.5" customHeight="1">
      <c r="A108" s="30" t="s">
        <v>279</v>
      </c>
      <c r="E108" s="77">
        <v>609600</v>
      </c>
      <c r="F108" s="89"/>
      <c r="G108" s="77">
        <v>349600</v>
      </c>
      <c r="H108" s="89"/>
      <c r="I108" s="77">
        <v>609599.99999954237</v>
      </c>
      <c r="J108" s="89"/>
      <c r="K108" s="77">
        <v>349600</v>
      </c>
    </row>
    <row r="109" spans="1:11" ht="23.5" customHeight="1">
      <c r="A109" s="30" t="s">
        <v>209</v>
      </c>
      <c r="E109" s="77">
        <v>0</v>
      </c>
      <c r="F109" s="89"/>
      <c r="G109" s="77">
        <v>0</v>
      </c>
      <c r="H109" s="89"/>
      <c r="I109" s="77">
        <v>349739.40786000004</v>
      </c>
      <c r="J109" s="89"/>
      <c r="K109" s="77">
        <v>327964</v>
      </c>
    </row>
    <row r="110" spans="1:11" ht="23.5" customHeight="1">
      <c r="A110" s="30" t="s">
        <v>229</v>
      </c>
      <c r="E110" s="77"/>
      <c r="F110" s="89"/>
      <c r="G110" s="77"/>
      <c r="H110" s="89"/>
      <c r="I110" s="77"/>
      <c r="J110" s="89"/>
      <c r="K110" s="77"/>
    </row>
    <row r="111" spans="1:11" ht="23.5" customHeight="1">
      <c r="A111" s="30" t="s">
        <v>230</v>
      </c>
      <c r="E111" s="77">
        <v>0</v>
      </c>
      <c r="F111" s="89"/>
      <c r="G111" s="77">
        <v>2289856</v>
      </c>
      <c r="H111" s="89"/>
      <c r="I111" s="77">
        <v>0</v>
      </c>
      <c r="J111" s="89"/>
      <c r="K111" s="77">
        <v>0</v>
      </c>
    </row>
    <row r="112" spans="1:11" s="18" customFormat="1" ht="23.5" customHeight="1">
      <c r="A112" s="30"/>
      <c r="E112" s="31"/>
      <c r="F112" s="32"/>
      <c r="G112" s="31"/>
      <c r="H112" s="32"/>
      <c r="I112" s="31"/>
      <c r="K112" s="31"/>
    </row>
    <row r="113" spans="1:1" s="18" customFormat="1" ht="23.5" customHeight="1">
      <c r="A113" s="1" t="s">
        <v>203</v>
      </c>
    </row>
  </sheetData>
  <printOptions horizontalCentered="1"/>
  <pageMargins left="0.72" right="0.39370078740157499" top="0.75" bottom="0.2" header="0.31496062992126" footer="0.31496062992126"/>
  <pageSetup paperSize="9" scale="61" orientation="portrait" r:id="rId1"/>
  <rowBreaks count="2" manualBreakCount="2">
    <brk id="54" max="11" man="1"/>
    <brk id="94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CF960520FD291438C6C9F23B1EF1F8E" ma:contentTypeVersion="5" ma:contentTypeDescription="สร้างเอกสารใหม่" ma:contentTypeScope="" ma:versionID="8b72d911b56d42452b905fa00aded33b">
  <xsd:schema xmlns:xsd="http://www.w3.org/2001/XMLSchema" xmlns:xs="http://www.w3.org/2001/XMLSchema" xmlns:p="http://schemas.microsoft.com/office/2006/metadata/properties" xmlns:ns2="1e48d4a5-cc80-4b45-8e10-fde1ac37ecb3" xmlns:ns3="f192910f-a9bf-457a-aced-51c5e86b4f07" targetNamespace="http://schemas.microsoft.com/office/2006/metadata/properties" ma:root="true" ma:fieldsID="bfd91646cb7e8388a5315f43d9088e8d" ns2:_="" ns3:_="">
    <xsd:import namespace="1e48d4a5-cc80-4b45-8e10-fde1ac37ecb3"/>
    <xsd:import namespace="f192910f-a9bf-457a-aced-51c5e86b4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8d4a5-cc80-4b45-8e10-fde1ac37e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92910f-a9bf-457a-aced-51c5e86b4f0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21522-C855-46E2-9B86-619E367E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48d4a5-cc80-4b45-8e10-fde1ac37ecb3"/>
    <ds:schemaRef ds:uri="f192910f-a9bf-457a-aced-51c5e86b4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723C3A-5F92-44B7-8357-B80306598C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CE555D-14E2-4301-92C1-2856A5C6075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3mPL</vt:lpstr>
      <vt:lpstr>9mPL</vt:lpstr>
      <vt:lpstr>CE1</vt:lpstr>
      <vt:lpstr>CE2</vt:lpstr>
      <vt:lpstr>CF</vt:lpstr>
      <vt:lpstr>'3mPL'!Print_Area</vt:lpstr>
      <vt:lpstr>'9mPL'!Print_Area</vt:lpstr>
      <vt:lpstr>BS!Print_Area</vt:lpstr>
      <vt:lpstr>'CE1'!Print_Area</vt:lpstr>
      <vt:lpstr>'CE2'!Print_Area</vt:lpstr>
      <vt:lpstr>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2023-11-08T02:46:23Z</cp:lastPrinted>
  <dcterms:created xsi:type="dcterms:W3CDTF">1997-11-07T06:36:09Z</dcterms:created>
  <dcterms:modified xsi:type="dcterms:W3CDTF">2023-11-08T07:29:04Z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0x0101004CF960520FD291438C6C9F23B1EF1F8E</vt:lpwstr>
  </property>
</Properties>
</file>