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\CP Axtra Public Company Limited - 1000051816\1409741 - 2023 DEC-FSA-SML\Working Folder\2023\Q3\9. Draft FS\26 oct 23\"/>
    </mc:Choice>
  </mc:AlternateContent>
  <xr:revisionPtr revIDLastSave="0" documentId="13_ncr:1_{4E76ABA8-EAD1-41C9-9892-89199C55DD95}" xr6:coauthVersionLast="47" xr6:coauthVersionMax="47" xr10:uidLastSave="{00000000-0000-0000-0000-000000000000}"/>
  <bookViews>
    <workbookView xWindow="-108" yWindow="-108" windowWidth="23256" windowHeight="12576" tabRatio="754" activeTab="5" xr2:uid="{00000000-000D-0000-FFFF-FFFF00000000}"/>
  </bookViews>
  <sheets>
    <sheet name="BS 2-4" sheetId="24" r:id="rId1"/>
    <sheet name="PL 5-6" sheetId="47" r:id="rId2"/>
    <sheet name="PL 7-8" sheetId="25" r:id="rId3"/>
    <sheet name="SH 9" sheetId="44" r:id="rId4"/>
    <sheet name="SH 10" sheetId="45" r:id="rId5"/>
    <sheet name="CF11-14" sheetId="43" r:id="rId6"/>
  </sheets>
  <definedNames>
    <definedName name="_xlnm.Print_Area" localSheetId="0">'BS 2-4'!$A$1:$I$116</definedName>
    <definedName name="_xlnm.Print_Area" localSheetId="5">'CF11-14'!$A$1:$I$180</definedName>
    <definedName name="_xlnm.Print_Area" localSheetId="1">'PL 5-6'!$A$1:$I$90</definedName>
    <definedName name="_xlnm.Print_Area" localSheetId="2">'PL 7-8'!$A$1:$I$93</definedName>
    <definedName name="_xlnm.Print_Area" localSheetId="4">'SH 10'!$A$1:$N$32</definedName>
    <definedName name="_xlnm.Print_Area" localSheetId="3">'SH 9'!$A$1:$AD$45</definedName>
    <definedName name="Title2nd" localSheetId="5">'CF11-14'!#REF!</definedName>
    <definedName name="Title2nd" localSheetId="1">'PL 5-6'!#REF!</definedName>
    <definedName name="Title2nd" localSheetId="2">'PL 7-8'!#REF!</definedName>
    <definedName name="Z_738E26AE_D447_4F3F_A7AE_B6C44F4A5E1F_.wvu.PrintArea" localSheetId="4" hidden="1">'SH 10'!$A$1:$N$22</definedName>
    <definedName name="Z_738E26AE_D447_4F3F_A7AE_B6C44F4A5E1F_.wvu.PrintArea" localSheetId="3" hidden="1">'SH 9'!$A$1:$AD$28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3" i="43" l="1"/>
  <c r="I57" i="47" l="1"/>
  <c r="G57" i="47"/>
  <c r="E57" i="47"/>
  <c r="C57" i="47"/>
  <c r="I31" i="47"/>
  <c r="G31" i="47"/>
  <c r="E31" i="47"/>
  <c r="C31" i="47"/>
  <c r="I26" i="47"/>
  <c r="G26" i="47"/>
  <c r="E26" i="47"/>
  <c r="C26" i="47"/>
  <c r="C112" i="24"/>
  <c r="L19" i="45" l="1"/>
  <c r="J19" i="45"/>
  <c r="H19" i="45"/>
  <c r="F19" i="45"/>
  <c r="D19" i="45"/>
  <c r="L16" i="45"/>
  <c r="J16" i="45"/>
  <c r="H16" i="45"/>
  <c r="F16" i="45"/>
  <c r="D16" i="45"/>
  <c r="N15" i="45"/>
  <c r="AD39" i="44"/>
  <c r="AB39" i="44"/>
  <c r="Z39" i="44"/>
  <c r="X39" i="44"/>
  <c r="V39" i="44"/>
  <c r="T39" i="44"/>
  <c r="R39" i="44"/>
  <c r="P39" i="44"/>
  <c r="N39" i="44"/>
  <c r="L39" i="44"/>
  <c r="J39" i="44"/>
  <c r="H39" i="44"/>
  <c r="F39" i="44"/>
  <c r="D39" i="44"/>
  <c r="AD38" i="44"/>
  <c r="AB38" i="44"/>
  <c r="Z38" i="44"/>
  <c r="X38" i="44"/>
  <c r="V38" i="44"/>
  <c r="T38" i="44"/>
  <c r="R38" i="44"/>
  <c r="P38" i="44"/>
  <c r="N38" i="44"/>
  <c r="L38" i="44"/>
  <c r="J38" i="44"/>
  <c r="H38" i="44"/>
  <c r="F38" i="44"/>
  <c r="D38" i="44"/>
  <c r="X37" i="44"/>
  <c r="Z37" i="44" s="1"/>
  <c r="X31" i="44"/>
  <c r="Z26" i="44"/>
  <c r="AD26" i="44" s="1"/>
  <c r="Z25" i="44"/>
  <c r="AD25" i="44" s="1"/>
  <c r="X27" i="44"/>
  <c r="AB27" i="44"/>
  <c r="V27" i="44"/>
  <c r="T27" i="44"/>
  <c r="R27" i="44"/>
  <c r="P27" i="44"/>
  <c r="N27" i="44"/>
  <c r="L27" i="44"/>
  <c r="J27" i="44"/>
  <c r="H27" i="44"/>
  <c r="F27" i="44"/>
  <c r="X21" i="44"/>
  <c r="Z21" i="44" s="1"/>
  <c r="AD21" i="44" s="1"/>
  <c r="AB22" i="44"/>
  <c r="V22" i="44"/>
  <c r="V23" i="44" s="1"/>
  <c r="T22" i="44"/>
  <c r="T23" i="44" s="1"/>
  <c r="R22" i="44"/>
  <c r="R23" i="44" s="1"/>
  <c r="P22" i="44"/>
  <c r="P23" i="44" s="1"/>
  <c r="N22" i="44"/>
  <c r="L22" i="44"/>
  <c r="J22" i="44"/>
  <c r="H22" i="44"/>
  <c r="F22" i="44"/>
  <c r="F23" i="44" s="1"/>
  <c r="D22" i="44"/>
  <c r="D23" i="44" s="1"/>
  <c r="AB19" i="44"/>
  <c r="V19" i="44"/>
  <c r="T19" i="44"/>
  <c r="R19" i="44"/>
  <c r="P19" i="44"/>
  <c r="N19" i="44"/>
  <c r="L19" i="44"/>
  <c r="J19" i="44"/>
  <c r="H19" i="44"/>
  <c r="F19" i="44"/>
  <c r="D19" i="44"/>
  <c r="X18" i="44"/>
  <c r="Z18" i="44" s="1"/>
  <c r="Z19" i="44" s="1"/>
  <c r="Z15" i="44"/>
  <c r="AD15" i="44" s="1"/>
  <c r="X15" i="44"/>
  <c r="N12" i="45"/>
  <c r="AB23" i="44" l="1"/>
  <c r="H23" i="44"/>
  <c r="X19" i="44"/>
  <c r="J23" i="44"/>
  <c r="L23" i="44"/>
  <c r="N23" i="44"/>
  <c r="AD22" i="44"/>
  <c r="Z22" i="44"/>
  <c r="Z23" i="44" s="1"/>
  <c r="X22" i="44"/>
  <c r="X23" i="44" s="1"/>
  <c r="I132" i="43"/>
  <c r="G132" i="43"/>
  <c r="C132" i="43"/>
  <c r="G173" i="43"/>
  <c r="E173" i="43"/>
  <c r="E132" i="43"/>
  <c r="L29" i="45"/>
  <c r="AB45" i="44"/>
  <c r="X42" i="44"/>
  <c r="T43" i="44"/>
  <c r="T42" i="44"/>
  <c r="R42" i="44"/>
  <c r="N41" i="44"/>
  <c r="AD37" i="44"/>
  <c r="N35" i="44"/>
  <c r="E69" i="47"/>
  <c r="G66" i="24"/>
  <c r="Z27" i="44" l="1"/>
  <c r="AD27" i="44"/>
  <c r="E115" i="43"/>
  <c r="I115" i="43"/>
  <c r="G115" i="43"/>
  <c r="I93" i="25"/>
  <c r="G93" i="25"/>
  <c r="E93" i="25"/>
  <c r="C93" i="25"/>
  <c r="I80" i="25"/>
  <c r="G80" i="25"/>
  <c r="G83" i="25" s="1"/>
  <c r="E80" i="25"/>
  <c r="I40" i="25"/>
  <c r="I57" i="25" s="1"/>
  <c r="G40" i="25"/>
  <c r="G57" i="25" s="1"/>
  <c r="E40" i="25"/>
  <c r="E57" i="25" s="1"/>
  <c r="I24" i="25"/>
  <c r="G24" i="25"/>
  <c r="E24" i="25"/>
  <c r="I17" i="25"/>
  <c r="G17" i="25"/>
  <c r="E17" i="25"/>
  <c r="I90" i="47"/>
  <c r="G90" i="47"/>
  <c r="E90" i="47"/>
  <c r="C90" i="47"/>
  <c r="I77" i="47"/>
  <c r="G77" i="47"/>
  <c r="E77" i="47"/>
  <c r="C77" i="47"/>
  <c r="C40" i="47"/>
  <c r="E40" i="47"/>
  <c r="G40" i="47"/>
  <c r="I40" i="47"/>
  <c r="I33" i="47"/>
  <c r="G33" i="47"/>
  <c r="E33" i="47"/>
  <c r="I26" i="25" l="1"/>
  <c r="E26" i="25"/>
  <c r="G86" i="25"/>
  <c r="G26" i="25"/>
  <c r="I112" i="24"/>
  <c r="I114" i="24" s="1"/>
  <c r="G112" i="24"/>
  <c r="G114" i="24" s="1"/>
  <c r="E112" i="24"/>
  <c r="E114" i="24" s="1"/>
  <c r="C22" i="24"/>
  <c r="N31" i="45"/>
  <c r="L27" i="45"/>
  <c r="J27" i="45"/>
  <c r="H27" i="45"/>
  <c r="F27" i="45"/>
  <c r="D27" i="45"/>
  <c r="N26" i="45"/>
  <c r="N27" i="45" s="1"/>
  <c r="N16" i="45"/>
  <c r="X44" i="44"/>
  <c r="Z44" i="44" s="1"/>
  <c r="AD44" i="44" s="1"/>
  <c r="L43" i="44"/>
  <c r="Z31" i="44"/>
  <c r="X34" i="44"/>
  <c r="D27" i="44"/>
  <c r="I69" i="47"/>
  <c r="G69" i="47"/>
  <c r="C69" i="47"/>
  <c r="I24" i="47"/>
  <c r="G24" i="47"/>
  <c r="E24" i="47"/>
  <c r="C24" i="47"/>
  <c r="I17" i="47"/>
  <c r="G17" i="47"/>
  <c r="E17" i="47"/>
  <c r="C17" i="47"/>
  <c r="L45" i="44" l="1"/>
  <c r="AD18" i="44"/>
  <c r="AD19" i="44" s="1"/>
  <c r="AD23" i="44" s="1"/>
  <c r="Z34" i="44"/>
  <c r="Z35" i="44" s="1"/>
  <c r="AD35" i="44" s="1"/>
  <c r="D28" i="44"/>
  <c r="E35" i="47"/>
  <c r="C33" i="47"/>
  <c r="C35" i="47" s="1"/>
  <c r="C80" i="47"/>
  <c r="C83" i="47" s="1"/>
  <c r="E83" i="47"/>
  <c r="G35" i="47"/>
  <c r="G80" i="47"/>
  <c r="G83" i="47" s="1"/>
  <c r="I35" i="47"/>
  <c r="I80" i="47"/>
  <c r="I83" i="47" s="1"/>
  <c r="AD34" i="44" l="1"/>
  <c r="C69" i="25" l="1"/>
  <c r="C80" i="25"/>
  <c r="N23" i="45"/>
  <c r="N29" i="45"/>
  <c r="N30" i="45" s="1"/>
  <c r="N32" i="45" s="1"/>
  <c r="L30" i="45"/>
  <c r="L32" i="45" s="1"/>
  <c r="J30" i="45"/>
  <c r="J32" i="45" s="1"/>
  <c r="H30" i="45"/>
  <c r="H32" i="45" s="1"/>
  <c r="F30" i="45"/>
  <c r="F32" i="45" s="1"/>
  <c r="D30" i="45"/>
  <c r="D32" i="45" s="1"/>
  <c r="Z42" i="44"/>
  <c r="X41" i="44"/>
  <c r="Z41" i="44" s="1"/>
  <c r="AD41" i="44" s="1"/>
  <c r="AD31" i="44"/>
  <c r="V43" i="44"/>
  <c r="V45" i="44" s="1"/>
  <c r="T45" i="44"/>
  <c r="AB43" i="44"/>
  <c r="R43" i="44"/>
  <c r="R45" i="44" s="1"/>
  <c r="P43" i="44"/>
  <c r="P45" i="44" s="1"/>
  <c r="N43" i="44"/>
  <c r="N45" i="44" s="1"/>
  <c r="J43" i="44"/>
  <c r="J45" i="44" s="1"/>
  <c r="H43" i="44"/>
  <c r="H45" i="44" s="1"/>
  <c r="F43" i="44"/>
  <c r="F45" i="44" s="1"/>
  <c r="D43" i="44"/>
  <c r="D45" i="44" s="1"/>
  <c r="P28" i="44"/>
  <c r="R28" i="44"/>
  <c r="T28" i="44"/>
  <c r="V28" i="44"/>
  <c r="N28" i="44"/>
  <c r="L28" i="44"/>
  <c r="J28" i="44"/>
  <c r="H28" i="44"/>
  <c r="F28" i="44"/>
  <c r="I80" i="24"/>
  <c r="G80" i="24"/>
  <c r="E80" i="24"/>
  <c r="C80" i="24"/>
  <c r="C37" i="24"/>
  <c r="J20" i="45"/>
  <c r="H20" i="45"/>
  <c r="F20" i="45"/>
  <c r="D20" i="45"/>
  <c r="G22" i="24"/>
  <c r="G37" i="24"/>
  <c r="C66" i="24"/>
  <c r="C114" i="24"/>
  <c r="I173" i="43"/>
  <c r="C180" i="43"/>
  <c r="C40" i="25"/>
  <c r="C57" i="25" s="1"/>
  <c r="C165" i="43"/>
  <c r="I69" i="25"/>
  <c r="I83" i="25" s="1"/>
  <c r="I86" i="25" s="1"/>
  <c r="E69" i="25"/>
  <c r="E83" i="25" s="1"/>
  <c r="E86" i="25" s="1"/>
  <c r="E66" i="24"/>
  <c r="I66" i="24"/>
  <c r="E37" i="24"/>
  <c r="I37" i="24"/>
  <c r="I159" i="43"/>
  <c r="E159" i="43"/>
  <c r="I180" i="43"/>
  <c r="E180" i="43"/>
  <c r="I165" i="43"/>
  <c r="E165" i="43"/>
  <c r="I22" i="24"/>
  <c r="E22" i="24"/>
  <c r="G180" i="43"/>
  <c r="G165" i="43"/>
  <c r="C115" i="43"/>
  <c r="C159" i="43"/>
  <c r="G159" i="43"/>
  <c r="C17" i="25"/>
  <c r="C24" i="25"/>
  <c r="C83" i="25" l="1"/>
  <c r="C86" i="25" s="1"/>
  <c r="X28" i="44"/>
  <c r="X43" i="44"/>
  <c r="X45" i="44" s="1"/>
  <c r="L20" i="45"/>
  <c r="C26" i="25"/>
  <c r="C31" i="25" s="1"/>
  <c r="C33" i="25" s="1"/>
  <c r="C35" i="25" s="1"/>
  <c r="C12" i="43" s="1"/>
  <c r="C43" i="43" s="1"/>
  <c r="G31" i="25"/>
  <c r="AB28" i="44"/>
  <c r="I31" i="25"/>
  <c r="I33" i="25" s="1"/>
  <c r="I35" i="25" s="1"/>
  <c r="I43" i="43" s="1"/>
  <c r="I80" i="43" s="1"/>
  <c r="E31" i="25"/>
  <c r="E33" i="25" s="1"/>
  <c r="E35" i="25" s="1"/>
  <c r="E12" i="43" s="1"/>
  <c r="E43" i="43" s="1"/>
  <c r="E80" i="43" s="1"/>
  <c r="I39" i="24"/>
  <c r="G81" i="24"/>
  <c r="G116" i="24" s="1"/>
  <c r="I81" i="24"/>
  <c r="I116" i="24" s="1"/>
  <c r="E39" i="24"/>
  <c r="C81" i="24"/>
  <c r="C116" i="24" s="1"/>
  <c r="C39" i="24"/>
  <c r="E81" i="24"/>
  <c r="E116" i="24" s="1"/>
  <c r="AD42" i="44"/>
  <c r="AD43" i="44" s="1"/>
  <c r="AD45" i="44" s="1"/>
  <c r="Z43" i="44"/>
  <c r="Z45" i="44" s="1"/>
  <c r="G39" i="24"/>
  <c r="E84" i="43" l="1"/>
  <c r="E146" i="43" s="1"/>
  <c r="E149" i="43" s="1"/>
  <c r="E151" i="43" s="1"/>
  <c r="I84" i="43"/>
  <c r="I146" i="43" s="1"/>
  <c r="I149" i="43" s="1"/>
  <c r="I151" i="43" s="1"/>
  <c r="G33" i="25"/>
  <c r="G35" i="25" s="1"/>
  <c r="G12" i="43" s="1"/>
  <c r="G43" i="43" s="1"/>
  <c r="G80" i="43" s="1"/>
  <c r="C80" i="43"/>
  <c r="C84" i="43" s="1"/>
  <c r="Z28" i="44"/>
  <c r="N18" i="45"/>
  <c r="N19" i="45" s="1"/>
  <c r="N20" i="45" s="1"/>
  <c r="AD28" i="44"/>
  <c r="G84" i="43" l="1"/>
  <c r="G146" i="43" s="1"/>
  <c r="G149" i="43" s="1"/>
  <c r="G151" i="43" s="1"/>
  <c r="C146" i="43"/>
  <c r="C149" i="43" s="1"/>
  <c r="C151" i="43" s="1"/>
</calcChain>
</file>

<file path=xl/sharedStrings.xml><?xml version="1.0" encoding="utf-8"?>
<sst xmlns="http://schemas.openxmlformats.org/spreadsheetml/2006/main" count="667" uniqueCount="338">
  <si>
    <t>CP Axtra Public Company Limited and its Subsidiaries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</si>
  <si>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</si>
  <si>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</si>
  <si>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</si>
  <si>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</si>
  <si>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</si>
  <si>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</si>
  <si>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</si>
  <si>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2023</t>
  </si>
  <si>
    <t>2022</t>
  </si>
  <si>
    <t>(Unaudited)</t>
  </si>
  <si>
    <t>(in thousand Baht)</t>
  </si>
  <si>
    <t>Current assets</t>
  </si>
  <si>
    <t>Cash and cash equivalents</t>
  </si>
  <si>
    <t>Trade accounts receivable</t>
  </si>
  <si>
    <t>3, 4</t>
  </si>
  <si>
    <t>Other current receivables</t>
  </si>
  <si>
    <t>Short-term loans to subsidiaries</t>
  </si>
  <si>
    <t>Inventories</t>
  </si>
  <si>
    <t>Purchase discount receivables</t>
  </si>
  <si>
    <t>Accrued income</t>
  </si>
  <si>
    <t>Derivative assets</t>
  </si>
  <si>
    <t>Other current assets</t>
  </si>
  <si>
    <t>Total current assets</t>
  </si>
  <si>
    <t>Non-current assets</t>
  </si>
  <si>
    <t>Investments in subsidiaries</t>
  </si>
  <si>
    <t>Investments in associates</t>
  </si>
  <si>
    <t>Investments in joint ventures</t>
  </si>
  <si>
    <t>Investments in related companies</t>
  </si>
  <si>
    <t>Other non-current receivables</t>
  </si>
  <si>
    <t>Investment properties</t>
  </si>
  <si>
    <t>Property, plant and equipment</t>
  </si>
  <si>
    <t>3, 8</t>
  </si>
  <si>
    <t>Right-of-use assets</t>
  </si>
  <si>
    <t>Goodwill</t>
  </si>
  <si>
    <t>Other intangible assets other than goodwill</t>
  </si>
  <si>
    <t>3, 10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</si>
  <si>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</si>
  <si>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</si>
  <si>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</si>
  <si>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</si>
  <si>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</si>
  <si>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</si>
  <si>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</si>
  <si>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   </t>
  </si>
  <si>
    <t>Trade accounts payable to other parties</t>
  </si>
  <si>
    <t>Trade accounts payable to related parties</t>
  </si>
  <si>
    <t>Other current payables to other parties</t>
  </si>
  <si>
    <t>Other current payables to related parties</t>
  </si>
  <si>
    <t>Corporate income tax payable</t>
  </si>
  <si>
    <t>Accrued expenses</t>
  </si>
  <si>
    <t>Current portion of debentures</t>
  </si>
  <si>
    <t>-</t>
  </si>
  <si>
    <t>Current portion of long-term borrowings</t>
  </si>
  <si>
    <t xml:space="preserve">   from financial institutions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</si>
  <si>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</si>
  <si>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</si>
  <si>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</si>
  <si>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</si>
  <si>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</si>
  <si>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</si>
  <si>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</si>
  <si>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   financial institutions</t>
  </si>
  <si>
    <t>Other non-current payables</t>
  </si>
  <si>
    <t xml:space="preserve">Lease liabilities </t>
  </si>
  <si>
    <t>Rental deposit from tenants</t>
  </si>
  <si>
    <t>Provisions for employee benefits</t>
  </si>
  <si>
    <t>Other non-current provisions</t>
  </si>
  <si>
    <t>Deferred tax liabilities</t>
  </si>
  <si>
    <t>Non-current derivative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</si>
  <si>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</si>
  <si>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</si>
  <si>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</si>
  <si>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</si>
  <si>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</si>
  <si>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</si>
  <si>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  </t>
  </si>
  <si>
    <t xml:space="preserve">   (11,172 million ordinary shares, </t>
  </si>
  <si>
    <t xml:space="preserve">      par value at Baht 0.50 per share)</t>
  </si>
  <si>
    <t xml:space="preserve">   Issued and paid-up share capital</t>
  </si>
  <si>
    <t xml:space="preserve">   (10,580 million ordinary shares, </t>
  </si>
  <si>
    <t>Additional paid-in capital</t>
  </si>
  <si>
    <t xml:space="preserve">   Premium on ordinary shares</t>
  </si>
  <si>
    <t>Deficit from changes in ownership</t>
  </si>
  <si>
    <t xml:space="preserve">   interests in subsidiary</t>
  </si>
  <si>
    <t>Deficit from acquisition of interests</t>
  </si>
  <si>
    <t xml:space="preserve">   under common control</t>
  </si>
  <si>
    <t>Retained earnings</t>
  </si>
  <si>
    <t xml:space="preserve">   Appropriated </t>
  </si>
  <si>
    <t xml:space="preserve">      Legal reserve      </t>
  </si>
  <si>
    <t xml:space="preserve">   Unappropriated</t>
  </si>
  <si>
    <t>Other components of equity</t>
  </si>
  <si>
    <t xml:space="preserve">
Equity attributable to equity </t>
  </si>
  <si>
    <t xml:space="preserve">   holders of the Company</t>
  </si>
  <si>
    <t>Non-controlling interests</t>
  </si>
  <si>
    <t>Total equity</t>
  </si>
  <si>
    <t>Total liabilities and equity</t>
  </si>
  <si>
    <t xml:space="preserve">                        </t>
  </si>
  <si>
    <t>Statement of income (Unaudited)</t>
  </si>
  <si>
    <t>For the three-month</t>
  </si>
  <si>
    <t>Income</t>
  </si>
  <si>
    <t>Revenue from sale of goods</t>
  </si>
  <si>
    <t xml:space="preserve">Revenue from rendering of services </t>
  </si>
  <si>
    <t xml:space="preserve">Revenue from rental and rendering </t>
  </si>
  <si>
    <t xml:space="preserve">   retail services</t>
  </si>
  <si>
    <t>Other income</t>
  </si>
  <si>
    <t>Total income</t>
  </si>
  <si>
    <t>Expenses</t>
  </si>
  <si>
    <t>Cost of sale of goods</t>
  </si>
  <si>
    <t>Cost of rental and rendering of services</t>
  </si>
  <si>
    <t>Distribution costs</t>
  </si>
  <si>
    <t>Administrative expenses</t>
  </si>
  <si>
    <t>Total expenses</t>
  </si>
  <si>
    <t>Profit from operating activities</t>
  </si>
  <si>
    <t xml:space="preserve">Share of profit of associates and </t>
  </si>
  <si>
    <t xml:space="preserve">   joint ventures accounted for using </t>
  </si>
  <si>
    <t xml:space="preserve">   equity method</t>
  </si>
  <si>
    <t xml:space="preserve">Profit before finance costs and </t>
  </si>
  <si>
    <t xml:space="preserve">   income tax expense</t>
  </si>
  <si>
    <t>Finance costs</t>
  </si>
  <si>
    <t>Profit before income tax expense</t>
  </si>
  <si>
    <t>Income tax expense</t>
  </si>
  <si>
    <t>Profit for the period</t>
  </si>
  <si>
    <t>Profit (loss) attributable to:</t>
  </si>
  <si>
    <t xml:space="preserve">   Equity holders of the Company</t>
  </si>
  <si>
    <t xml:space="preserve">   Non-controlling interests</t>
  </si>
  <si>
    <t xml:space="preserve">Basic earnings per share </t>
  </si>
  <si>
    <t xml:space="preserve">   of equity holders </t>
  </si>
  <si>
    <r>
      <t xml:space="preserve">   of the Company </t>
    </r>
    <r>
      <rPr>
        <b/>
        <i/>
        <sz val="11"/>
        <rFont val="Times New Roman"/>
        <family val="1"/>
      </rPr>
      <t>(in Baht)</t>
    </r>
  </si>
  <si>
    <t>Statement of comprehensive income (Unaudited)</t>
  </si>
  <si>
    <t>Other comprehensive income</t>
  </si>
  <si>
    <t>Item that will be reclassified</t>
  </si>
  <si>
    <t xml:space="preserve">   subsequently to profit or loss </t>
  </si>
  <si>
    <t>Exchange differences on translating</t>
  </si>
  <si>
    <t xml:space="preserve">   financial statements</t>
  </si>
  <si>
    <t xml:space="preserve">   cash flow hedges</t>
  </si>
  <si>
    <t>Cash flow hedges reserve reclassified</t>
  </si>
  <si>
    <t xml:space="preserve">   to profit or loss </t>
  </si>
  <si>
    <t>Items that will not be reclassified</t>
  </si>
  <si>
    <t xml:space="preserve">   subsequently to profit or loss</t>
  </si>
  <si>
    <t xml:space="preserve">   designated at FVOCI</t>
  </si>
  <si>
    <t xml:space="preserve">Share of gain of other comprehensive </t>
  </si>
  <si>
    <t xml:space="preserve">   income of joint venture accounted for</t>
  </si>
  <si>
    <t xml:space="preserve">   using equity method</t>
  </si>
  <si>
    <t xml:space="preserve">Other comprehensive income </t>
  </si>
  <si>
    <t xml:space="preserve">Total comprehensive income </t>
  </si>
  <si>
    <t xml:space="preserve">   for the period</t>
  </si>
  <si>
    <t xml:space="preserve">   attributable to:</t>
  </si>
  <si>
    <t>Total comprehensive income</t>
  </si>
  <si>
    <t>Statement of changes in equity (Unaudited)</t>
  </si>
  <si>
    <t xml:space="preserve">Consolidated financial statements </t>
  </si>
  <si>
    <t>Share of other</t>
  </si>
  <si>
    <t>Deficit</t>
  </si>
  <si>
    <t xml:space="preserve">comprehensive </t>
  </si>
  <si>
    <t xml:space="preserve">Equity </t>
  </si>
  <si>
    <t>from changes</t>
  </si>
  <si>
    <t>Deficit from</t>
  </si>
  <si>
    <t xml:space="preserve">income of </t>
  </si>
  <si>
    <t>attributable</t>
  </si>
  <si>
    <t xml:space="preserve">Issued and </t>
  </si>
  <si>
    <t>Premium on</t>
  </si>
  <si>
    <t>in ownership</t>
  </si>
  <si>
    <t>acquisition of</t>
  </si>
  <si>
    <t xml:space="preserve">Cash flow </t>
  </si>
  <si>
    <t xml:space="preserve">joint venture  </t>
  </si>
  <si>
    <t>Total other</t>
  </si>
  <si>
    <t xml:space="preserve">to equity </t>
  </si>
  <si>
    <t>Non-</t>
  </si>
  <si>
    <t>paid-up</t>
  </si>
  <si>
    <t>ordinary</t>
  </si>
  <si>
    <t xml:space="preserve"> interests</t>
  </si>
  <si>
    <t xml:space="preserve">interests under </t>
  </si>
  <si>
    <t>Legal</t>
  </si>
  <si>
    <t xml:space="preserve">Translation </t>
  </si>
  <si>
    <t>hedges</t>
  </si>
  <si>
    <t>Fair value</t>
  </si>
  <si>
    <t xml:space="preserve">accounted for using </t>
  </si>
  <si>
    <t>components</t>
  </si>
  <si>
    <t xml:space="preserve">holders of </t>
  </si>
  <si>
    <t xml:space="preserve">controlling </t>
  </si>
  <si>
    <t>Total</t>
  </si>
  <si>
    <t>share capital</t>
  </si>
  <si>
    <t>shares</t>
  </si>
  <si>
    <t>in subsidiary</t>
  </si>
  <si>
    <t>common control</t>
  </si>
  <si>
    <t>reserve</t>
  </si>
  <si>
    <t>Unappropriated</t>
  </si>
  <si>
    <t>equity method</t>
  </si>
  <si>
    <t>of equity</t>
  </si>
  <si>
    <t>the Company</t>
  </si>
  <si>
    <t>interests</t>
  </si>
  <si>
    <t>equity</t>
  </si>
  <si>
    <t>Balance as at 1 January 2023</t>
  </si>
  <si>
    <t>Transactions with equity holders, recorded directly in equity</t>
  </si>
  <si>
    <t xml:space="preserve">   Dividends</t>
  </si>
  <si>
    <t>Total transactions with equity holders, recorded directly in equity</t>
  </si>
  <si>
    <t>Comprehensive income for the period</t>
  </si>
  <si>
    <t xml:space="preserve">   Profit or loss</t>
  </si>
  <si>
    <t>Total comprehensive income for the period</t>
  </si>
  <si>
    <t>Balance as at 1 January 2022</t>
  </si>
  <si>
    <t>Separate financial statements</t>
  </si>
  <si>
    <t>Issued and</t>
  </si>
  <si>
    <t>Deficit from acquisition</t>
  </si>
  <si>
    <t xml:space="preserve">of interests under </t>
  </si>
  <si>
    <t xml:space="preserve">   Profit </t>
  </si>
  <si>
    <t>Statement of cash flows (Unaudited)</t>
  </si>
  <si>
    <t>Cash flows from operating activities</t>
  </si>
  <si>
    <t xml:space="preserve">Profit for the period </t>
  </si>
  <si>
    <t xml:space="preserve">Adjustments to reconcile profit to </t>
  </si>
  <si>
    <t xml:space="preserve">   cash receipts </t>
  </si>
  <si>
    <t>Depreciation of investment properties</t>
  </si>
  <si>
    <t>Depreciation of property, plant and equipment</t>
  </si>
  <si>
    <t>Depreciation of right-of-use assets</t>
  </si>
  <si>
    <t>Amortisation of other intangible assets</t>
  </si>
  <si>
    <t xml:space="preserve">   other than goodwill</t>
  </si>
  <si>
    <t>Interest income</t>
  </si>
  <si>
    <t>Write-off bad debt</t>
  </si>
  <si>
    <t>Share of profit of associates and joint ventures</t>
  </si>
  <si>
    <t xml:space="preserve">   accounted for using equity method</t>
  </si>
  <si>
    <t xml:space="preserve">Loss on exchange rate from disposals of </t>
  </si>
  <si>
    <t xml:space="preserve">   investment in subsidiary</t>
  </si>
  <si>
    <t xml:space="preserve">Loss on disposals and write-off of </t>
  </si>
  <si>
    <t xml:space="preserve">   investment properties</t>
  </si>
  <si>
    <t xml:space="preserve">   property, plant and equipment</t>
  </si>
  <si>
    <t xml:space="preserve">   net of right-of-use assets</t>
  </si>
  <si>
    <t xml:space="preserve">   other intangible assets other than goodwill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</si>
  <si>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</si>
  <si>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>Changes in operating assets and liabilities</t>
  </si>
  <si>
    <t xml:space="preserve">Trade accounts receivable </t>
  </si>
  <si>
    <t>Other non-current assets</t>
  </si>
  <si>
    <t>Provisions for employee benefits paid</t>
  </si>
  <si>
    <t xml:space="preserve">   employee benefits from related party</t>
  </si>
  <si>
    <t>Repayment of other-non current provisions</t>
  </si>
  <si>
    <t>Interest received</t>
  </si>
  <si>
    <t>Interest paid</t>
  </si>
  <si>
    <t>Income tax paid</t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</si>
  <si>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</si>
  <si>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>Cash flows from investing activities</t>
  </si>
  <si>
    <t>Dividend received</t>
  </si>
  <si>
    <t>Acquisition of investment properties</t>
  </si>
  <si>
    <t>Proceeds from sale of investment properties</t>
  </si>
  <si>
    <t>Acquisition of property, plant and equipment</t>
  </si>
  <si>
    <t>Proceeds from sale of property, plant and equipment</t>
  </si>
  <si>
    <t>Acquisition of right-of-use assets</t>
  </si>
  <si>
    <t>Acquisition of other intangible assets</t>
  </si>
  <si>
    <t>Cash outflow on short-term loans to subsidiaries</t>
  </si>
  <si>
    <t>Proceeds from repayment of short-term loans</t>
  </si>
  <si>
    <t xml:space="preserve">   to subsidiaries</t>
  </si>
  <si>
    <t>Cash outflow on investment in subsidiaries</t>
  </si>
  <si>
    <t>Cash outflow on investment in associates</t>
  </si>
  <si>
    <t>Cash outflow on investment in related party</t>
  </si>
  <si>
    <t>Net cash used in investing activities</t>
  </si>
  <si>
    <t>Cash flows from financing activities</t>
  </si>
  <si>
    <t>Payment of lease liabilities</t>
  </si>
  <si>
    <t xml:space="preserve">   from financial institutions </t>
  </si>
  <si>
    <t xml:space="preserve">Proceeds from long-term borrowings </t>
  </si>
  <si>
    <t>Repayment of long-term borrowings</t>
  </si>
  <si>
    <t>Repayment of derivatives</t>
  </si>
  <si>
    <t>Dividends paid to equity holders of the Company</t>
  </si>
  <si>
    <t>13</t>
  </si>
  <si>
    <t xml:space="preserve">Net decrease in cash and cash </t>
  </si>
  <si>
    <t xml:space="preserve">   equivalents, before exchange differences </t>
  </si>
  <si>
    <t xml:space="preserve">   on translating financial statements</t>
  </si>
  <si>
    <t>Net decrease in cash and cash equivalents</t>
  </si>
  <si>
    <t xml:space="preserve">Cash and cash equivalents as at 1 January </t>
  </si>
  <si>
    <t>Supplemental disclosures of cash flows</t>
  </si>
  <si>
    <t xml:space="preserve">   information:</t>
  </si>
  <si>
    <t xml:space="preserve">Investment properties purchased </t>
  </si>
  <si>
    <t xml:space="preserve">   during the period are detailed as follows:</t>
  </si>
  <si>
    <t>Increases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</si>
  <si>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 lease liabilities</t>
    </r>
  </si>
  <si>
    <t>Paid by cash</t>
  </si>
  <si>
    <t xml:space="preserve">Property, plant and equipment purchased </t>
  </si>
  <si>
    <t>Right-of-use assets acquired during</t>
  </si>
  <si>
    <t xml:space="preserve">   the period are detailed as follows: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</si>
  <si>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- lease modification</t>
    </r>
  </si>
  <si>
    <t xml:space="preserve">   purchased during the period are detailed </t>
  </si>
  <si>
    <t xml:space="preserve">   as follows: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</si>
  <si>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- changes in payables </t>
    </r>
  </si>
  <si>
    <t>(Loss) gain on cash flow hedges</t>
  </si>
  <si>
    <t>Income tax relating to (loss) gain on</t>
  </si>
  <si>
    <t>Net cash from operating activities</t>
  </si>
  <si>
    <t>Net cash generated from operations</t>
  </si>
  <si>
    <t>Cash outflow on current investments</t>
  </si>
  <si>
    <t xml:space="preserve">Loss (gain) on disposals and write-off of </t>
  </si>
  <si>
    <t xml:space="preserve">Loss (reversal of loss) on decline </t>
  </si>
  <si>
    <t xml:space="preserve">   in value of inventories</t>
  </si>
  <si>
    <t>Unrealised loss on exchange rate</t>
  </si>
  <si>
    <t>Gain on write-off of lease liabilities,</t>
  </si>
  <si>
    <t xml:space="preserve">   for the period, net of tax</t>
  </si>
  <si>
    <t xml:space="preserve">Increase (decrease) in short-term borrowings </t>
  </si>
  <si>
    <t>(Formerly: Siam Makro Public Company Limited and its Subsidiaries)</t>
  </si>
  <si>
    <t>Transfer to legal reserve</t>
  </si>
  <si>
    <t xml:space="preserve">   Distributions to equity holders</t>
  </si>
  <si>
    <t>3, 16</t>
  </si>
  <si>
    <t>11, 16</t>
  </si>
  <si>
    <t>16</t>
  </si>
  <si>
    <t>14</t>
  </si>
  <si>
    <t>11</t>
  </si>
  <si>
    <t xml:space="preserve">Net cash (outflow) inflow from provision for </t>
  </si>
  <si>
    <t xml:space="preserve">   Other comprehensive income</t>
  </si>
  <si>
    <t xml:space="preserve">Proceeds from lease termination </t>
  </si>
  <si>
    <t>Current investments</t>
  </si>
  <si>
    <t>Proceeds from issuing debentures</t>
  </si>
  <si>
    <t>period ended 30 September</t>
  </si>
  <si>
    <t>Balance as at 30 September 2023</t>
  </si>
  <si>
    <t>Balance as at 30 September 2022</t>
  </si>
  <si>
    <t>Cash and cash equivalents as at 30 September</t>
  </si>
  <si>
    <t>For the nine-month</t>
  </si>
  <si>
    <t xml:space="preserve">   Total distributions to equity holders</t>
  </si>
  <si>
    <t xml:space="preserve">   Acquisition of non-controlling interests </t>
  </si>
  <si>
    <t xml:space="preserve">   Total changes in ownership interests in subsidiary</t>
  </si>
  <si>
    <t xml:space="preserve">   Changes in ownership interests in subsidiary</t>
  </si>
  <si>
    <t>Proceeds from settlement of derivatives</t>
  </si>
  <si>
    <t>Acquisition of non-controlling interests</t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</si>
  <si>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>- changes in payables</t>
    </r>
  </si>
  <si>
    <t>3, 6</t>
  </si>
  <si>
    <t>Gain on cash flow hedges</t>
  </si>
  <si>
    <t>Income tax relating to gain on</t>
  </si>
  <si>
    <t>30 September</t>
  </si>
  <si>
    <t>For the nine-month period ended 30 September 2023</t>
  </si>
  <si>
    <t>For the nine-month period ended 30 September 2022</t>
  </si>
  <si>
    <t>Others</t>
  </si>
  <si>
    <t>Repayment of short-term borrowings from subsidiaries</t>
  </si>
  <si>
    <t>Proceed from short-term borrowings from subsidiaries</t>
  </si>
  <si>
    <t>(Loss) gain on investment in equity instrument</t>
  </si>
  <si>
    <t xml:space="preserve">Income tax relating to (loss) gain on investment </t>
  </si>
  <si>
    <t xml:space="preserve">   in equity instrument designated at FVOCI</t>
  </si>
  <si>
    <t xml:space="preserve">(Loss) gain on investment in equity </t>
  </si>
  <si>
    <t xml:space="preserve">   instrument designated at FVOCI</t>
  </si>
  <si>
    <t>Impairment losses (reversal of impairment losses)</t>
  </si>
  <si>
    <t>Net cash (used in) from financing activities</t>
  </si>
  <si>
    <t>4, 7 - 8, 10</t>
  </si>
  <si>
    <t xml:space="preserve">   Changes in ownership interests in subsidiaries</t>
  </si>
  <si>
    <t xml:space="preserve">   Total changes in ownership interests in subsidiaries</t>
  </si>
  <si>
    <t xml:space="preserve">   investment in subsidiaries</t>
  </si>
  <si>
    <t>Cash inflow on sale and write-off of</t>
  </si>
  <si>
    <t>Loss on write-off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</si>
</sst>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,##0.00;\(#,##0.00\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i/>
      <sz val="15"/>
      <color indexed="8"/>
      <name val="Angsana New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7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7">
    <xf numFmtId="0" fontId="0" fillId="0" borderId="0" xfId="0"/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0" fontId="5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10" fillId="0" borderId="0" xfId="0" applyNumberFormat="1" applyFont="1"/>
    <xf numFmtId="49" fontId="0" fillId="0" borderId="0" xfId="0" applyNumberFormat="1" applyAlignment="1">
      <alignment horizontal="center"/>
    </xf>
    <xf numFmtId="166" fontId="0" fillId="0" borderId="0" xfId="23" applyNumberFormat="1" applyFont="1" applyFill="1" applyAlignment="1"/>
    <xf numFmtId="41" fontId="0" fillId="0" borderId="1" xfId="1" applyNumberFormat="1" applyFont="1" applyFill="1" applyBorder="1" applyAlignment="1">
      <alignment horizontal="right"/>
    </xf>
    <xf numFmtId="41" fontId="0" fillId="0" borderId="0" xfId="0" applyNumberFormat="1"/>
    <xf numFmtId="41" fontId="3" fillId="0" borderId="1" xfId="7" applyNumberFormat="1" applyFont="1" applyFill="1" applyBorder="1" applyAlignment="1"/>
    <xf numFmtId="41" fontId="0" fillId="0" borderId="0" xfId="4" applyFont="1" applyFill="1" applyBorder="1" applyAlignment="1">
      <alignment horizontal="right"/>
    </xf>
    <xf numFmtId="43" fontId="2" fillId="0" borderId="3" xfId="1" applyFont="1" applyFill="1" applyBorder="1" applyAlignment="1"/>
    <xf numFmtId="43" fontId="2" fillId="0" borderId="0" xfId="1" applyFont="1" applyFill="1" applyAlignment="1"/>
    <xf numFmtId="41" fontId="3" fillId="0" borderId="0" xfId="7" applyNumberFormat="1" applyFont="1" applyFill="1" applyBorder="1" applyAlignment="1"/>
    <xf numFmtId="43" fontId="0" fillId="0" borderId="0" xfId="23" applyFont="1" applyFill="1" applyAlignment="1"/>
    <xf numFmtId="41" fontId="11" fillId="0" borderId="0" xfId="1" applyNumberFormat="1" applyFont="1" applyFill="1" applyAlignment="1"/>
    <xf numFmtId="41" fontId="0" fillId="0" borderId="0" xfId="1" applyNumberFormat="1" applyFont="1" applyFill="1" applyAlignment="1"/>
    <xf numFmtId="41" fontId="2" fillId="0" borderId="1" xfId="1" applyNumberFormat="1" applyFont="1" applyFill="1" applyBorder="1" applyAlignment="1"/>
    <xf numFmtId="41" fontId="12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0" fillId="0" borderId="1" xfId="0" applyNumberFormat="1" applyBorder="1"/>
    <xf numFmtId="41" fontId="2" fillId="0" borderId="0" xfId="0" applyNumberFormat="1" applyFont="1"/>
    <xf numFmtId="41" fontId="0" fillId="0" borderId="5" xfId="4" applyFont="1" applyFill="1" applyBorder="1" applyAlignment="1">
      <alignment horizontal="right"/>
    </xf>
    <xf numFmtId="41" fontId="2" fillId="0" borderId="0" xfId="7" applyNumberFormat="1" applyFont="1" applyFill="1" applyAlignment="1"/>
    <xf numFmtId="41" fontId="0" fillId="0" borderId="0" xfId="7" applyNumberFormat="1" applyFont="1" applyFill="1" applyAlignment="1"/>
    <xf numFmtId="41" fontId="0" fillId="0" borderId="0" xfId="7" applyNumberFormat="1" applyFont="1" applyFill="1" applyBorder="1" applyAlignment="1"/>
    <xf numFmtId="41" fontId="3" fillId="0" borderId="0" xfId="4" applyFont="1" applyFill="1" applyBorder="1" applyAlignment="1">
      <alignment horizontal="right"/>
    </xf>
    <xf numFmtId="41" fontId="2" fillId="0" borderId="0" xfId="7" applyNumberFormat="1" applyFont="1" applyFill="1" applyBorder="1" applyAlignment="1"/>
    <xf numFmtId="41" fontId="2" fillId="0" borderId="0" xfId="4" applyFont="1" applyFill="1" applyBorder="1" applyAlignment="1"/>
    <xf numFmtId="41" fontId="0" fillId="0" borderId="0" xfId="23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23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2" fillId="0" borderId="0" xfId="23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41" fontId="2" fillId="0" borderId="3" xfId="2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41" fontId="0" fillId="0" borderId="0" xfId="4" applyFont="1" applyFill="1" applyAlignment="1">
      <alignment horizontal="right"/>
    </xf>
    <xf numFmtId="41" fontId="3" fillId="0" borderId="0" xfId="4" applyFont="1" applyFill="1" applyAlignment="1">
      <alignment horizontal="right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1" fontId="2" fillId="0" borderId="1" xfId="4" applyFont="1" applyFill="1" applyBorder="1" applyAlignment="1">
      <alignment horizontal="right"/>
    </xf>
    <xf numFmtId="41" fontId="3" fillId="0" borderId="1" xfId="4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41" fontId="2" fillId="0" borderId="3" xfId="4" applyFont="1" applyFill="1" applyBorder="1" applyAlignment="1">
      <alignment horizontal="right"/>
    </xf>
    <xf numFmtId="49" fontId="15" fillId="0" borderId="0" xfId="0" applyNumberFormat="1" applyFont="1"/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164" fontId="22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0" fontId="16" fillId="0" borderId="0" xfId="0" applyFont="1" applyAlignment="1">
      <alignment vertical="center"/>
    </xf>
    <xf numFmtId="41" fontId="0" fillId="0" borderId="1" xfId="0" applyNumberFormat="1" applyBorder="1" applyAlignment="1">
      <alignment horizontal="right"/>
    </xf>
    <xf numFmtId="37" fontId="2" fillId="0" borderId="0" xfId="0" applyNumberFormat="1" applyFont="1"/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0" fontId="21" fillId="0" borderId="0" xfId="0" applyFont="1"/>
    <xf numFmtId="0" fontId="11" fillId="0" borderId="0" xfId="0" applyFont="1"/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166" fontId="2" fillId="0" borderId="0" xfId="23" applyNumberFormat="1" applyFont="1" applyFill="1" applyBorder="1" applyAlignment="1">
      <alignment horizontal="right"/>
    </xf>
    <xf numFmtId="166" fontId="2" fillId="0" borderId="0" xfId="23" applyNumberFormat="1" applyFont="1" applyFill="1" applyAlignment="1"/>
    <xf numFmtId="43" fontId="2" fillId="0" borderId="0" xfId="23" applyFont="1" applyFill="1" applyBorder="1" applyAlignment="1"/>
    <xf numFmtId="41" fontId="2" fillId="0" borderId="0" xfId="4" applyFont="1" applyFill="1" applyAlignment="1">
      <alignment horizontal="right"/>
    </xf>
    <xf numFmtId="166" fontId="2" fillId="0" borderId="0" xfId="23" applyNumberFormat="1" applyFont="1" applyFill="1" applyBorder="1" applyAlignment="1"/>
    <xf numFmtId="0" fontId="2" fillId="0" borderId="0" xfId="0" applyFont="1" applyAlignment="1">
      <alignment wrapText="1"/>
    </xf>
    <xf numFmtId="41" fontId="2" fillId="0" borderId="0" xfId="4" applyFont="1" applyFill="1" applyBorder="1"/>
    <xf numFmtId="0" fontId="2" fillId="0" borderId="0" xfId="4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6" fontId="2" fillId="0" borderId="0" xfId="1" applyNumberFormat="1" applyFont="1" applyFill="1"/>
    <xf numFmtId="0" fontId="0" fillId="0" borderId="0" xfId="0" applyAlignment="1">
      <alignment wrapText="1"/>
    </xf>
    <xf numFmtId="166" fontId="2" fillId="0" borderId="4" xfId="1" applyNumberFormat="1" applyFont="1" applyFill="1" applyBorder="1"/>
    <xf numFmtId="0" fontId="0" fillId="2" borderId="0" xfId="0" applyFill="1"/>
    <xf numFmtId="41" fontId="11" fillId="0" borderId="1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41" fontId="3" fillId="0" borderId="0" xfId="0" applyNumberFormat="1" applyFont="1"/>
    <xf numFmtId="41" fontId="0" fillId="0" borderId="0" xfId="0" applyNumberFormat="1" applyAlignment="1">
      <alignment vertical="center"/>
    </xf>
    <xf numFmtId="41" fontId="2" fillId="0" borderId="0" xfId="2" applyFont="1" applyFill="1" applyBorder="1" applyAlignment="1">
      <alignment horizontal="right"/>
    </xf>
    <xf numFmtId="41" fontId="3" fillId="0" borderId="4" xfId="4" applyFont="1" applyFill="1" applyBorder="1" applyAlignment="1">
      <alignment horizontal="right"/>
    </xf>
    <xf numFmtId="43" fontId="3" fillId="0" borderId="0" xfId="23" applyFont="1" applyFill="1" applyBorder="1" applyAlignment="1"/>
    <xf numFmtId="166" fontId="3" fillId="0" borderId="0" xfId="23" applyNumberFormat="1" applyFont="1" applyFill="1" applyBorder="1" applyAlignment="1"/>
    <xf numFmtId="41" fontId="3" fillId="0" borderId="0" xfId="4" applyFont="1" applyFill="1" applyBorder="1"/>
    <xf numFmtId="0" fontId="3" fillId="0" borderId="0" xfId="4" applyNumberFormat="1" applyFont="1" applyFill="1" applyBorder="1"/>
    <xf numFmtId="41" fontId="3" fillId="0" borderId="5" xfId="4" applyFont="1" applyFill="1" applyBorder="1" applyAlignment="1">
      <alignment horizontal="right"/>
    </xf>
    <xf numFmtId="41" fontId="0" fillId="0" borderId="4" xfId="4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Fill="1"/>
    <xf numFmtId="0" fontId="14" fillId="0" borderId="0" xfId="0" applyFont="1" applyFill="1"/>
    <xf numFmtId="0" fontId="20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/>
    </xf>
    <xf numFmtId="0" fontId="5" fillId="0" borderId="0" xfId="0" applyFont="1" applyFill="1"/>
    <xf numFmtId="49" fontId="2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41" fontId="6" fillId="0" borderId="0" xfId="0" applyNumberFormat="1" applyFont="1" applyFill="1" applyAlignment="1">
      <alignment horizontal="center"/>
    </xf>
    <xf numFmtId="41" fontId="0" fillId="0" borderId="0" xfId="0" applyNumberFormat="1" applyFill="1"/>
    <xf numFmtId="49" fontId="6" fillId="0" borderId="0" xfId="0" applyNumberFormat="1" applyFont="1" applyFill="1"/>
    <xf numFmtId="49" fontId="0" fillId="0" borderId="0" xfId="0" applyNumberFormat="1" applyFill="1"/>
    <xf numFmtId="49" fontId="3" fillId="0" borderId="0" xfId="0" applyNumberFormat="1" applyFont="1" applyFill="1"/>
    <xf numFmtId="49" fontId="7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41" fontId="2" fillId="0" borderId="0" xfId="0" applyNumberFormat="1" applyFont="1" applyFill="1"/>
    <xf numFmtId="0" fontId="10" fillId="0" borderId="0" xfId="0" applyFont="1" applyFill="1" applyAlignment="1">
      <alignment horizontal="center" wrapText="1"/>
    </xf>
    <xf numFmtId="49" fontId="10" fillId="0" borderId="0" xfId="0" applyNumberFormat="1" applyFont="1" applyFill="1" applyAlignment="1">
      <alignment horizontal="center"/>
    </xf>
    <xf numFmtId="41" fontId="10" fillId="0" borderId="0" xfId="0" applyNumberFormat="1" applyFont="1" applyBorder="1" applyAlignment="1">
      <alignment horizontal="center"/>
    </xf>
    <xf numFmtId="41" fontId="2" fillId="0" borderId="4" xfId="0" applyNumberFormat="1" applyFont="1" applyBorder="1" applyAlignment="1">
      <alignment horizontal="center"/>
    </xf>
    <xf numFmtId="41" fontId="0" fillId="0" borderId="0" xfId="0" applyNumberFormat="1" applyFill="1" applyAlignment="1">
      <alignment horizontal="right"/>
    </xf>
    <xf numFmtId="41" fontId="11" fillId="0" borderId="0" xfId="1" applyNumberFormat="1" applyFont="1" applyFill="1" applyAlignment="1">
      <alignment horizontal="right"/>
    </xf>
    <xf numFmtId="0" fontId="18" fillId="0" borderId="0" xfId="0" applyFont="1" applyFill="1"/>
    <xf numFmtId="0" fontId="4" fillId="0" borderId="0" xfId="0" applyFont="1" applyFill="1"/>
    <xf numFmtId="49" fontId="8" fillId="0" borderId="0" xfId="0" applyNumberFormat="1" applyFont="1" applyFill="1"/>
    <xf numFmtId="49" fontId="0" fillId="0" borderId="0" xfId="0" applyNumberFormat="1" applyFill="1" applyAlignment="1">
      <alignment horizontal="center"/>
    </xf>
    <xf numFmtId="49" fontId="15" fillId="0" borderId="0" xfId="0" applyNumberFormat="1" applyFont="1" applyFill="1" applyAlignment="1">
      <alignment horizontal="left"/>
    </xf>
    <xf numFmtId="49" fontId="10" fillId="0" borderId="0" xfId="0" applyNumberFormat="1" applyFont="1" applyFill="1"/>
    <xf numFmtId="164" fontId="11" fillId="0" borderId="0" xfId="0" applyNumberFormat="1" applyFont="1" applyFill="1" applyAlignment="1">
      <alignment horizontal="right"/>
    </xf>
    <xf numFmtId="164" fontId="0" fillId="0" borderId="0" xfId="0" applyNumberFormat="1" applyFill="1"/>
    <xf numFmtId="41" fontId="0" fillId="0" borderId="0" xfId="1" applyNumberFormat="1" applyFont="1" applyFill="1"/>
    <xf numFmtId="164" fontId="11" fillId="0" borderId="0" xfId="0" applyNumberFormat="1" applyFont="1" applyFill="1"/>
    <xf numFmtId="41" fontId="11" fillId="0" borderId="0" xfId="0" applyNumberFormat="1" applyFont="1" applyFill="1"/>
    <xf numFmtId="41" fontId="2" fillId="0" borderId="1" xfId="0" applyNumberFormat="1" applyFont="1" applyFill="1" applyBorder="1"/>
    <xf numFmtId="41" fontId="12" fillId="0" borderId="0" xfId="0" applyNumberFormat="1" applyFont="1" applyFill="1"/>
    <xf numFmtId="41" fontId="2" fillId="0" borderId="3" xfId="0" applyNumberFormat="1" applyFont="1" applyFill="1" applyBorder="1"/>
    <xf numFmtId="41" fontId="2" fillId="0" borderId="4" xfId="0" applyNumberFormat="1" applyFont="1" applyFill="1" applyBorder="1"/>
    <xf numFmtId="41" fontId="0" fillId="0" borderId="3" xfId="0" applyNumberFormat="1" applyFill="1" applyBorder="1"/>
    <xf numFmtId="41" fontId="0" fillId="0" borderId="5" xfId="0" applyNumberFormat="1" applyFill="1" applyBorder="1"/>
    <xf numFmtId="164" fontId="2" fillId="0" borderId="0" xfId="0" applyNumberFormat="1" applyFont="1" applyFill="1"/>
    <xf numFmtId="164" fontId="18" fillId="0" borderId="0" xfId="0" applyNumberFormat="1" applyFont="1" applyFill="1"/>
    <xf numFmtId="41" fontId="0" fillId="0" borderId="1" xfId="0" applyNumberFormat="1" applyFill="1" applyBorder="1"/>
    <xf numFmtId="0" fontId="23" fillId="0" borderId="0" xfId="0" applyFont="1" applyFill="1" applyAlignment="1">
      <alignment horizontal="center" vertical="center"/>
    </xf>
    <xf numFmtId="41" fontId="2" fillId="0" borderId="2" xfId="0" applyNumberFormat="1" applyFont="1" applyFill="1" applyBorder="1"/>
    <xf numFmtId="43" fontId="2" fillId="0" borderId="0" xfId="1" applyFont="1" applyFill="1"/>
    <xf numFmtId="165" fontId="2" fillId="0" borderId="0" xfId="0" applyNumberFormat="1" applyFont="1" applyFill="1"/>
    <xf numFmtId="0" fontId="10" fillId="0" borderId="0" xfId="0" applyFont="1" applyFill="1"/>
    <xf numFmtId="167" fontId="2" fillId="0" borderId="0" xfId="31" applyNumberFormat="1" applyFont="1" applyFill="1" applyAlignment="1">
      <alignment vertical="center"/>
    </xf>
    <xf numFmtId="168" fontId="2" fillId="0" borderId="0" xfId="31" applyNumberFormat="1" applyFont="1" applyFill="1" applyAlignment="1">
      <alignment vertical="center"/>
    </xf>
    <xf numFmtId="41" fontId="3" fillId="0" borderId="0" xfId="0" applyNumberFormat="1" applyFont="1" applyFill="1"/>
    <xf numFmtId="49" fontId="15" fillId="0" borderId="0" xfId="0" applyNumberFormat="1" applyFont="1" applyFill="1"/>
    <xf numFmtId="0" fontId="14" fillId="0" borderId="0" xfId="0" applyFont="1" applyFill="1" applyAlignment="1">
      <alignment horizontal="left"/>
    </xf>
    <xf numFmtId="49" fontId="0" fillId="0" borderId="0" xfId="0" applyNumberFormat="1" applyBorder="1"/>
    <xf numFmtId="0" fontId="4" fillId="0" borderId="0" xfId="0" applyFont="1" applyBorder="1"/>
    <xf numFmtId="0" fontId="14" fillId="0" borderId="0" xfId="0" applyFont="1" applyBorder="1"/>
    <xf numFmtId="41" fontId="0" fillId="0" borderId="0" xfId="0" applyNumberFormat="1" applyFont="1" applyFill="1"/>
    <xf numFmtId="0" fontId="6" fillId="0" borderId="0" xfId="0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3" fillId="0" borderId="0" xfId="0" applyFont="1" applyFill="1" applyBorder="1"/>
    <xf numFmtId="165" fontId="24" fillId="0" borderId="3" xfId="0" applyNumberFormat="1" applyFont="1" applyBorder="1" applyAlignment="1">
      <alignment vertical="center"/>
    </xf>
    <xf numFmtId="41" fontId="3" fillId="0" borderId="0" xfId="0" applyNumberFormat="1" applyFont="1" applyBorder="1"/>
    <xf numFmtId="16" fontId="0" fillId="0" borderId="0" xfId="0" quotePrefix="1" applyNumberForma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</cellXfs>
  <cellStyles count="37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2 3" xfId="34" xr:uid="{8DAB8599-D9ED-4A7A-9A81-5AD079BD5302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0 2" xfId="35" xr:uid="{AE476C6D-C93F-4EE6-9499-DFFB3BCF1788}"/>
    <cellStyle name="Comma 10 3" xfId="36" xr:uid="{DCE8C8FB-1194-4D0E-B509-AF8668FA6719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6"/>
  <sheetViews>
    <sheetView showGridLines="0" view="pageBreakPreview" topLeftCell="A103" zoomScaleNormal="80" zoomScaleSheetLayoutView="100" workbookViewId="0">
      <selection activeCell="A126" sqref="A126"/>
    </sheetView>
  </sheetViews>
  <sheetFormatPr defaultColWidth="9.44140625" defaultRowHeight="15" x14ac:dyDescent="0.3"/>
  <cols>
    <col min="1" max="1" width="38" style="125" customWidth="1"/>
    <col min="2" max="2" width="6" style="124" customWidth="1"/>
    <col min="3" max="3" width="14" style="108" customWidth="1"/>
    <col min="4" max="4" width="1" style="108" customWidth="1"/>
    <col min="5" max="5" width="14" style="137" customWidth="1"/>
    <col min="6" max="6" width="1" style="108" customWidth="1"/>
    <col min="7" max="7" width="14" style="108" customWidth="1"/>
    <col min="8" max="8" width="1" style="108" customWidth="1"/>
    <col min="9" max="9" width="14" style="137" customWidth="1"/>
    <col min="10" max="16384" width="9.44140625" style="108"/>
  </cols>
  <sheetData>
    <row r="1" spans="1:9" ht="18.600000000000001" x14ac:dyDescent="0.3">
      <c r="A1" s="100" t="s">
        <v>0</v>
      </c>
    </row>
    <row r="2" spans="1:9" s="101" customFormat="1" ht="20.25" customHeight="1" x14ac:dyDescent="0.35">
      <c r="A2" s="100" t="s">
        <v>291</v>
      </c>
      <c r="B2" s="138"/>
      <c r="C2" s="138"/>
      <c r="D2" s="138"/>
      <c r="E2" s="138"/>
      <c r="F2" s="138"/>
    </row>
    <row r="3" spans="1:9" s="105" customFormat="1" ht="20.25" customHeight="1" x14ac:dyDescent="0.3">
      <c r="A3" s="127" t="s">
        <v>1</v>
      </c>
      <c r="B3" s="139"/>
      <c r="G3" s="179"/>
      <c r="H3" s="179"/>
      <c r="I3" s="179"/>
    </row>
    <row r="4" spans="1:9" ht="20.25" customHeight="1" x14ac:dyDescent="0.25">
      <c r="A4" s="109"/>
      <c r="E4" s="108"/>
      <c r="I4" s="108"/>
    </row>
    <row r="5" spans="1:9" ht="20.25" customHeight="1" x14ac:dyDescent="0.25">
      <c r="C5" s="180" t="s">
        <v>2</v>
      </c>
      <c r="D5" s="180"/>
      <c r="E5" s="180"/>
      <c r="F5" s="111"/>
      <c r="G5" s="180" t="s">
        <v>3</v>
      </c>
      <c r="H5" s="180"/>
      <c r="I5" s="180"/>
    </row>
    <row r="6" spans="1:9" ht="20.25" customHeight="1" x14ac:dyDescent="0.25">
      <c r="C6" s="180" t="s">
        <v>4</v>
      </c>
      <c r="D6" s="180"/>
      <c r="E6" s="180"/>
      <c r="F6" s="111"/>
      <c r="G6" s="180" t="s">
        <v>4</v>
      </c>
      <c r="H6" s="180"/>
      <c r="I6" s="180"/>
    </row>
    <row r="7" spans="1:9" ht="20.25" customHeight="1" x14ac:dyDescent="0.25">
      <c r="A7" s="110"/>
      <c r="B7" s="117"/>
      <c r="C7" s="177" t="s">
        <v>319</v>
      </c>
      <c r="D7" s="140"/>
      <c r="E7" s="140" t="s">
        <v>5</v>
      </c>
      <c r="F7" s="116"/>
      <c r="G7" s="177" t="s">
        <v>319</v>
      </c>
      <c r="H7" s="140"/>
      <c r="I7" s="140" t="s">
        <v>5</v>
      </c>
    </row>
    <row r="8" spans="1:9" ht="20.25" customHeight="1" x14ac:dyDescent="0.3">
      <c r="A8" s="141" t="s">
        <v>6</v>
      </c>
      <c r="B8" s="117" t="s">
        <v>7</v>
      </c>
      <c r="C8" s="140" t="s">
        <v>8</v>
      </c>
      <c r="D8" s="140"/>
      <c r="E8" s="140" t="s">
        <v>9</v>
      </c>
      <c r="F8" s="140"/>
      <c r="G8" s="140" t="s">
        <v>8</v>
      </c>
      <c r="H8" s="140"/>
      <c r="I8" s="140" t="s">
        <v>9</v>
      </c>
    </row>
    <row r="9" spans="1:9" ht="20.25" customHeight="1" x14ac:dyDescent="0.25">
      <c r="A9" s="108"/>
      <c r="B9" s="108"/>
      <c r="C9" s="115" t="s">
        <v>10</v>
      </c>
      <c r="D9" s="115"/>
      <c r="E9" s="140"/>
      <c r="F9" s="115"/>
      <c r="G9" s="115" t="s">
        <v>10</v>
      </c>
      <c r="H9" s="115"/>
      <c r="I9" s="140"/>
    </row>
    <row r="10" spans="1:9" ht="20.25" customHeight="1" x14ac:dyDescent="0.25">
      <c r="A10" s="110"/>
      <c r="C10" s="178" t="s">
        <v>11</v>
      </c>
      <c r="D10" s="178"/>
      <c r="E10" s="178"/>
      <c r="F10" s="178"/>
      <c r="G10" s="178"/>
      <c r="H10" s="178"/>
      <c r="I10" s="178"/>
    </row>
    <row r="11" spans="1:9" ht="20.25" customHeight="1" x14ac:dyDescent="0.3">
      <c r="A11" s="142" t="s">
        <v>12</v>
      </c>
      <c r="B11" s="117"/>
      <c r="C11" s="143"/>
      <c r="D11" s="143"/>
      <c r="E11" s="143"/>
      <c r="F11" s="144"/>
      <c r="G11" s="144"/>
      <c r="H11" s="144"/>
      <c r="I11" s="144"/>
    </row>
    <row r="12" spans="1:9" ht="20.25" customHeight="1" x14ac:dyDescent="0.25">
      <c r="A12" s="125" t="s">
        <v>13</v>
      </c>
      <c r="B12" s="117"/>
      <c r="C12" s="44">
        <v>19433219</v>
      </c>
      <c r="D12" s="21"/>
      <c r="E12" s="21">
        <v>40103173</v>
      </c>
      <c r="F12" s="22"/>
      <c r="G12" s="44">
        <v>2559424</v>
      </c>
      <c r="H12" s="22"/>
      <c r="I12" s="136">
        <v>16647002</v>
      </c>
    </row>
    <row r="13" spans="1:9" ht="20.25" customHeight="1" x14ac:dyDescent="0.25">
      <c r="A13" s="125" t="s">
        <v>302</v>
      </c>
      <c r="B13" s="117"/>
      <c r="C13" s="44">
        <v>18279</v>
      </c>
      <c r="D13" s="21"/>
      <c r="E13" s="21">
        <v>0</v>
      </c>
      <c r="F13" s="22"/>
      <c r="G13" s="44">
        <v>0</v>
      </c>
      <c r="H13" s="22"/>
      <c r="I13" s="136">
        <v>0</v>
      </c>
    </row>
    <row r="14" spans="1:9" ht="20.25" customHeight="1" x14ac:dyDescent="0.25">
      <c r="A14" s="125" t="s">
        <v>14</v>
      </c>
      <c r="B14" s="117" t="s">
        <v>15</v>
      </c>
      <c r="C14" s="44">
        <v>1948208</v>
      </c>
      <c r="D14" s="21"/>
      <c r="E14" s="21">
        <v>2430696</v>
      </c>
      <c r="F14" s="22"/>
      <c r="G14" s="44">
        <v>509387</v>
      </c>
      <c r="H14" s="22"/>
      <c r="I14" s="136">
        <v>663603</v>
      </c>
    </row>
    <row r="15" spans="1:9" ht="20.25" customHeight="1" x14ac:dyDescent="0.25">
      <c r="A15" s="125" t="s">
        <v>16</v>
      </c>
      <c r="B15" s="117">
        <v>3</v>
      </c>
      <c r="C15" s="44">
        <v>2385461</v>
      </c>
      <c r="D15" s="21"/>
      <c r="E15" s="21">
        <v>1818071</v>
      </c>
      <c r="F15" s="22"/>
      <c r="G15" s="44">
        <v>368118</v>
      </c>
      <c r="H15" s="22"/>
      <c r="I15" s="136">
        <v>264457</v>
      </c>
    </row>
    <row r="16" spans="1:9" ht="20.25" customHeight="1" x14ac:dyDescent="0.25">
      <c r="A16" s="125" t="s">
        <v>17</v>
      </c>
      <c r="B16" s="117">
        <v>3</v>
      </c>
      <c r="C16" s="44">
        <v>0</v>
      </c>
      <c r="D16" s="21"/>
      <c r="E16" s="42">
        <v>0</v>
      </c>
      <c r="F16" s="22"/>
      <c r="G16" s="44">
        <v>131840</v>
      </c>
      <c r="H16" s="22"/>
      <c r="I16" s="136">
        <v>145253</v>
      </c>
    </row>
    <row r="17" spans="1:9" ht="20.25" customHeight="1" x14ac:dyDescent="0.25">
      <c r="A17" s="125" t="s">
        <v>18</v>
      </c>
      <c r="B17" s="117">
        <v>3</v>
      </c>
      <c r="C17" s="44">
        <v>34088478</v>
      </c>
      <c r="D17" s="21"/>
      <c r="E17" s="21">
        <v>37820445</v>
      </c>
      <c r="F17" s="22"/>
      <c r="G17" s="44">
        <v>14159885</v>
      </c>
      <c r="H17" s="22"/>
      <c r="I17" s="136">
        <v>15332540</v>
      </c>
    </row>
    <row r="18" spans="1:9" ht="20.25" customHeight="1" x14ac:dyDescent="0.25">
      <c r="A18" s="125" t="s">
        <v>19</v>
      </c>
      <c r="B18" s="117"/>
      <c r="C18" s="44">
        <v>3646898</v>
      </c>
      <c r="D18" s="21"/>
      <c r="E18" s="21">
        <v>4293289</v>
      </c>
      <c r="F18" s="22"/>
      <c r="G18" s="44">
        <v>912684</v>
      </c>
      <c r="H18" s="22"/>
      <c r="I18" s="136">
        <v>1220854</v>
      </c>
    </row>
    <row r="19" spans="1:9" ht="20.25" customHeight="1" x14ac:dyDescent="0.25">
      <c r="A19" s="125" t="s">
        <v>20</v>
      </c>
      <c r="B19" s="117"/>
      <c r="C19" s="44">
        <v>844335</v>
      </c>
      <c r="D19" s="21"/>
      <c r="E19" s="21">
        <v>847816</v>
      </c>
      <c r="F19" s="22"/>
      <c r="G19" s="44">
        <v>660819</v>
      </c>
      <c r="H19" s="22"/>
      <c r="I19" s="136">
        <v>678123</v>
      </c>
    </row>
    <row r="20" spans="1:9" ht="20.25" customHeight="1" x14ac:dyDescent="0.25">
      <c r="A20" s="125" t="s">
        <v>21</v>
      </c>
      <c r="B20" s="117">
        <v>16</v>
      </c>
      <c r="C20" s="44">
        <v>78250</v>
      </c>
      <c r="D20" s="21"/>
      <c r="E20" s="21">
        <v>0</v>
      </c>
      <c r="F20" s="22"/>
      <c r="G20" s="44">
        <v>78250</v>
      </c>
      <c r="H20" s="22"/>
      <c r="I20" s="136">
        <v>0</v>
      </c>
    </row>
    <row r="21" spans="1:9" ht="20.25" customHeight="1" x14ac:dyDescent="0.25">
      <c r="A21" s="125" t="s">
        <v>22</v>
      </c>
      <c r="B21" s="117"/>
      <c r="C21" s="86">
        <v>716523</v>
      </c>
      <c r="D21" s="21"/>
      <c r="E21" s="13">
        <v>41889</v>
      </c>
      <c r="F21" s="22"/>
      <c r="G21" s="44">
        <v>0</v>
      </c>
      <c r="H21" s="22"/>
      <c r="I21" s="145">
        <v>0</v>
      </c>
    </row>
    <row r="22" spans="1:9" ht="20.25" customHeight="1" x14ac:dyDescent="0.25">
      <c r="A22" s="109" t="s">
        <v>23</v>
      </c>
      <c r="B22" s="117"/>
      <c r="C22" s="23">
        <f>SUM(C12:C21)</f>
        <v>63159651</v>
      </c>
      <c r="D22" s="24"/>
      <c r="E22" s="23">
        <f>SUM(E12:E21)</f>
        <v>87355379</v>
      </c>
      <c r="F22" s="25"/>
      <c r="G22" s="26">
        <f>SUM(G12:G21)</f>
        <v>19380407</v>
      </c>
      <c r="H22" s="25"/>
      <c r="I22" s="26">
        <f>SUM(I12:I21)</f>
        <v>34951832</v>
      </c>
    </row>
    <row r="23" spans="1:9" ht="20.25" customHeight="1" x14ac:dyDescent="0.25">
      <c r="B23" s="117"/>
      <c r="C23" s="146"/>
      <c r="D23" s="146"/>
      <c r="E23" s="146"/>
      <c r="F23" s="144"/>
      <c r="G23" s="144"/>
      <c r="H23" s="144"/>
      <c r="I23" s="144"/>
    </row>
    <row r="24" spans="1:9" ht="20.25" customHeight="1" x14ac:dyDescent="0.3">
      <c r="A24" s="142" t="s">
        <v>24</v>
      </c>
      <c r="B24" s="117"/>
      <c r="C24" s="146"/>
      <c r="D24" s="146"/>
      <c r="E24" s="146"/>
      <c r="F24" s="144"/>
      <c r="G24" s="144"/>
      <c r="H24" s="144"/>
      <c r="I24" s="144"/>
    </row>
    <row r="25" spans="1:9" ht="20.25" customHeight="1" x14ac:dyDescent="0.25">
      <c r="A25" s="125" t="s">
        <v>25</v>
      </c>
      <c r="B25" s="117">
        <v>5</v>
      </c>
      <c r="C25" s="44">
        <v>0</v>
      </c>
      <c r="D25" s="147"/>
      <c r="E25" s="45">
        <v>0</v>
      </c>
      <c r="F25" s="123"/>
      <c r="G25" s="44">
        <v>288620749</v>
      </c>
      <c r="H25" s="123"/>
      <c r="I25" s="45">
        <v>260330939</v>
      </c>
    </row>
    <row r="26" spans="1:9" ht="20.25" customHeight="1" x14ac:dyDescent="0.25">
      <c r="A26" s="125" t="s">
        <v>26</v>
      </c>
      <c r="B26" s="117">
        <v>6</v>
      </c>
      <c r="C26" s="44">
        <v>9098627</v>
      </c>
      <c r="D26" s="147"/>
      <c r="E26" s="45">
        <v>9053162</v>
      </c>
      <c r="F26" s="123"/>
      <c r="G26" s="44">
        <v>0</v>
      </c>
      <c r="H26" s="123"/>
      <c r="I26" s="45">
        <v>0</v>
      </c>
    </row>
    <row r="27" spans="1:9" ht="20.25" customHeight="1" x14ac:dyDescent="0.25">
      <c r="A27" s="125" t="s">
        <v>27</v>
      </c>
      <c r="B27" s="117">
        <v>6</v>
      </c>
      <c r="C27" s="44">
        <v>5622473</v>
      </c>
      <c r="D27" s="147"/>
      <c r="E27" s="45">
        <v>5334543</v>
      </c>
      <c r="F27" s="123"/>
      <c r="G27" s="44">
        <v>0</v>
      </c>
      <c r="H27" s="123"/>
      <c r="I27" s="45">
        <v>0</v>
      </c>
    </row>
    <row r="28" spans="1:9" ht="20.25" customHeight="1" x14ac:dyDescent="0.25">
      <c r="A28" s="125" t="s">
        <v>28</v>
      </c>
      <c r="B28" s="117" t="s">
        <v>294</v>
      </c>
      <c r="C28" s="44">
        <v>505152</v>
      </c>
      <c r="D28" s="147"/>
      <c r="E28" s="45">
        <v>572857</v>
      </c>
      <c r="F28" s="123"/>
      <c r="G28" s="44">
        <v>2400</v>
      </c>
      <c r="H28" s="123"/>
      <c r="I28" s="45">
        <v>0</v>
      </c>
    </row>
    <row r="29" spans="1:9" ht="20.25" customHeight="1" x14ac:dyDescent="0.25">
      <c r="A29" s="108" t="s">
        <v>29</v>
      </c>
      <c r="B29" s="117"/>
      <c r="C29" s="44">
        <v>56222</v>
      </c>
      <c r="D29" s="147"/>
      <c r="E29" s="45">
        <v>49525</v>
      </c>
      <c r="F29" s="123"/>
      <c r="G29" s="44">
        <v>0</v>
      </c>
      <c r="H29" s="123"/>
      <c r="I29" s="45">
        <v>0</v>
      </c>
    </row>
    <row r="30" spans="1:9" ht="20.25" customHeight="1" x14ac:dyDescent="0.25">
      <c r="A30" s="125" t="s">
        <v>30</v>
      </c>
      <c r="B30" s="117">
        <v>7</v>
      </c>
      <c r="C30" s="44">
        <v>45951045</v>
      </c>
      <c r="D30" s="147"/>
      <c r="E30" s="45">
        <v>43910016</v>
      </c>
      <c r="F30" s="123"/>
      <c r="G30" s="44">
        <v>112498</v>
      </c>
      <c r="H30" s="123"/>
      <c r="I30" s="45">
        <v>112498</v>
      </c>
    </row>
    <row r="31" spans="1:9" ht="20.25" customHeight="1" x14ac:dyDescent="0.25">
      <c r="A31" s="125" t="s">
        <v>31</v>
      </c>
      <c r="B31" s="117" t="s">
        <v>32</v>
      </c>
      <c r="C31" s="44">
        <v>114476979</v>
      </c>
      <c r="D31" s="147"/>
      <c r="E31" s="45">
        <v>118114693</v>
      </c>
      <c r="F31" s="123"/>
      <c r="G31" s="44">
        <v>32181797</v>
      </c>
      <c r="H31" s="123"/>
      <c r="I31" s="45">
        <v>30511651</v>
      </c>
    </row>
    <row r="32" spans="1:9" ht="20.25" customHeight="1" x14ac:dyDescent="0.25">
      <c r="A32" s="125" t="s">
        <v>33</v>
      </c>
      <c r="B32" s="117">
        <v>9</v>
      </c>
      <c r="C32" s="44">
        <v>39253900</v>
      </c>
      <c r="D32" s="147"/>
      <c r="E32" s="46">
        <v>37167227</v>
      </c>
      <c r="F32" s="123"/>
      <c r="G32" s="44">
        <v>11026788</v>
      </c>
      <c r="H32" s="123"/>
      <c r="I32" s="46">
        <v>9025128</v>
      </c>
    </row>
    <row r="33" spans="1:9" ht="20.25" customHeight="1" x14ac:dyDescent="0.25">
      <c r="A33" s="125" t="s">
        <v>34</v>
      </c>
      <c r="C33" s="44">
        <v>234736022</v>
      </c>
      <c r="D33" s="147"/>
      <c r="E33" s="45">
        <v>234736022</v>
      </c>
      <c r="F33" s="123"/>
      <c r="G33" s="44">
        <v>0</v>
      </c>
      <c r="H33" s="123"/>
      <c r="I33" s="45">
        <v>0</v>
      </c>
    </row>
    <row r="34" spans="1:9" ht="20.25" customHeight="1" x14ac:dyDescent="0.25">
      <c r="A34" s="125" t="s">
        <v>35</v>
      </c>
      <c r="B34" s="117" t="s">
        <v>36</v>
      </c>
      <c r="C34" s="44">
        <v>10534792</v>
      </c>
      <c r="D34" s="147"/>
      <c r="E34" s="45">
        <v>10520582</v>
      </c>
      <c r="F34" s="123"/>
      <c r="G34" s="44">
        <v>2230779</v>
      </c>
      <c r="H34" s="123"/>
      <c r="I34" s="45">
        <v>1999386</v>
      </c>
    </row>
    <row r="35" spans="1:9" ht="20.25" customHeight="1" x14ac:dyDescent="0.25">
      <c r="A35" s="125" t="s">
        <v>37</v>
      </c>
      <c r="B35" s="117"/>
      <c r="C35" s="44">
        <v>770986</v>
      </c>
      <c r="D35" s="147"/>
      <c r="E35" s="45">
        <v>566080</v>
      </c>
      <c r="F35" s="123"/>
      <c r="G35" s="44">
        <v>704696</v>
      </c>
      <c r="H35" s="123"/>
      <c r="I35" s="45">
        <v>517087</v>
      </c>
    </row>
    <row r="36" spans="1:9" ht="20.25" customHeight="1" x14ac:dyDescent="0.25">
      <c r="A36" s="125" t="s">
        <v>38</v>
      </c>
      <c r="B36" s="117"/>
      <c r="C36" s="86">
        <v>1243757</v>
      </c>
      <c r="D36" s="147"/>
      <c r="E36" s="51">
        <v>1263142</v>
      </c>
      <c r="F36" s="123"/>
      <c r="G36" s="86">
        <v>22583</v>
      </c>
      <c r="H36" s="123"/>
      <c r="I36" s="51">
        <v>22753</v>
      </c>
    </row>
    <row r="37" spans="1:9" ht="20.25" customHeight="1" x14ac:dyDescent="0.25">
      <c r="A37" s="109" t="s">
        <v>39</v>
      </c>
      <c r="B37" s="113"/>
      <c r="C37" s="148">
        <f>SUM(C25:C36)</f>
        <v>462249955</v>
      </c>
      <c r="D37" s="149"/>
      <c r="E37" s="148">
        <f>SUM(E25:E36)</f>
        <v>461287849</v>
      </c>
      <c r="F37" s="130"/>
      <c r="G37" s="148">
        <f>SUM(G25:G36)</f>
        <v>334902290</v>
      </c>
      <c r="H37" s="130"/>
      <c r="I37" s="148">
        <f>SUM(I25:I36)</f>
        <v>302519442</v>
      </c>
    </row>
    <row r="38" spans="1:9" ht="20.25" customHeight="1" x14ac:dyDescent="0.25">
      <c r="B38" s="117"/>
      <c r="C38" s="146"/>
      <c r="D38" s="146"/>
      <c r="E38" s="146"/>
      <c r="F38" s="144"/>
      <c r="G38" s="144"/>
      <c r="H38" s="144"/>
      <c r="I38" s="144"/>
    </row>
    <row r="39" spans="1:9" ht="20.25" customHeight="1" thickBot="1" x14ac:dyDescent="0.3">
      <c r="A39" s="109" t="s">
        <v>40</v>
      </c>
      <c r="B39" s="117"/>
      <c r="C39" s="150">
        <f>C22+C37</f>
        <v>525409606</v>
      </c>
      <c r="D39" s="149"/>
      <c r="E39" s="150">
        <f>E22+E37</f>
        <v>548643228</v>
      </c>
      <c r="F39" s="130"/>
      <c r="G39" s="150">
        <f>G22+G37</f>
        <v>354282697</v>
      </c>
      <c r="H39" s="130"/>
      <c r="I39" s="150">
        <f>I22+I37</f>
        <v>337471274</v>
      </c>
    </row>
    <row r="40" spans="1:9" ht="20.25" customHeight="1" thickTop="1" x14ac:dyDescent="0.25">
      <c r="C40" s="144"/>
      <c r="D40" s="144"/>
      <c r="E40" s="144"/>
      <c r="F40" s="144"/>
      <c r="G40" s="144"/>
      <c r="H40" s="144"/>
      <c r="I40" s="144"/>
    </row>
    <row r="41" spans="1:9" ht="18.600000000000001" x14ac:dyDescent="0.3">
      <c r="A41" s="100" t="s">
        <v>0</v>
      </c>
    </row>
    <row r="42" spans="1:9" s="101" customFormat="1" ht="20.25" customHeight="1" x14ac:dyDescent="0.35">
      <c r="A42" s="100" t="s">
        <v>291</v>
      </c>
      <c r="B42" s="138"/>
      <c r="C42" s="138"/>
      <c r="D42" s="138"/>
      <c r="E42" s="138"/>
      <c r="F42" s="138"/>
    </row>
    <row r="43" spans="1:9" s="105" customFormat="1" ht="20.25" customHeight="1" x14ac:dyDescent="0.3">
      <c r="A43" s="127" t="s">
        <v>1</v>
      </c>
      <c r="B43" s="139"/>
      <c r="G43" s="179"/>
      <c r="H43" s="179"/>
      <c r="I43" s="179"/>
    </row>
    <row r="44" spans="1:9" ht="9.4499999999999993" customHeight="1" x14ac:dyDescent="0.25">
      <c r="A44" s="109"/>
      <c r="E44" s="108"/>
      <c r="I44" s="108"/>
    </row>
    <row r="45" spans="1:9" ht="18.600000000000001" customHeight="1" x14ac:dyDescent="0.25">
      <c r="A45" s="109"/>
      <c r="C45" s="180" t="s">
        <v>2</v>
      </c>
      <c r="D45" s="180"/>
      <c r="E45" s="180"/>
      <c r="F45" s="111"/>
      <c r="G45" s="180" t="s">
        <v>3</v>
      </c>
      <c r="H45" s="180"/>
      <c r="I45" s="180"/>
    </row>
    <row r="46" spans="1:9" ht="18.600000000000001" customHeight="1" x14ac:dyDescent="0.25">
      <c r="A46" s="109"/>
      <c r="C46" s="180" t="s">
        <v>4</v>
      </c>
      <c r="D46" s="180"/>
      <c r="E46" s="180"/>
      <c r="F46" s="111"/>
      <c r="G46" s="180" t="s">
        <v>4</v>
      </c>
      <c r="H46" s="180"/>
      <c r="I46" s="180"/>
    </row>
    <row r="47" spans="1:9" ht="18.600000000000001" customHeight="1" x14ac:dyDescent="0.25">
      <c r="A47" s="108"/>
      <c r="B47" s="108"/>
      <c r="C47" s="177" t="s">
        <v>319</v>
      </c>
      <c r="D47" s="140"/>
      <c r="E47" s="140" t="s">
        <v>5</v>
      </c>
      <c r="F47" s="116"/>
      <c r="G47" s="177" t="s">
        <v>319</v>
      </c>
      <c r="H47" s="140"/>
      <c r="I47" s="140" t="s">
        <v>5</v>
      </c>
    </row>
    <row r="48" spans="1:9" ht="18.600000000000001" customHeight="1" x14ac:dyDescent="0.3">
      <c r="A48" s="141" t="s">
        <v>41</v>
      </c>
      <c r="B48" s="117" t="s">
        <v>7</v>
      </c>
      <c r="C48" s="140" t="s">
        <v>8</v>
      </c>
      <c r="D48" s="140"/>
      <c r="E48" s="140" t="s">
        <v>9</v>
      </c>
      <c r="F48" s="140"/>
      <c r="G48" s="140" t="s">
        <v>8</v>
      </c>
      <c r="H48" s="140"/>
      <c r="I48" s="140" t="s">
        <v>9</v>
      </c>
    </row>
    <row r="49" spans="1:9" ht="18.600000000000001" customHeight="1" x14ac:dyDescent="0.25">
      <c r="A49" s="108"/>
      <c r="B49" s="108"/>
      <c r="C49" s="115" t="s">
        <v>10</v>
      </c>
      <c r="D49" s="115"/>
      <c r="E49" s="140"/>
      <c r="F49" s="115"/>
      <c r="G49" s="115" t="s">
        <v>10</v>
      </c>
      <c r="H49" s="115"/>
      <c r="I49" s="140"/>
    </row>
    <row r="50" spans="1:9" ht="16.95" customHeight="1" x14ac:dyDescent="0.25">
      <c r="A50" s="110"/>
      <c r="C50" s="178" t="s">
        <v>11</v>
      </c>
      <c r="D50" s="178"/>
      <c r="E50" s="178"/>
      <c r="F50" s="178"/>
      <c r="G50" s="178"/>
      <c r="H50" s="178"/>
      <c r="I50" s="178"/>
    </row>
    <row r="51" spans="1:9" ht="18.600000000000001" customHeight="1" x14ac:dyDescent="0.3">
      <c r="A51" s="142" t="s">
        <v>42</v>
      </c>
      <c r="B51" s="117"/>
      <c r="C51" s="144"/>
      <c r="D51" s="144"/>
      <c r="E51" s="144"/>
      <c r="F51" s="144"/>
      <c r="G51" s="144"/>
      <c r="H51" s="144"/>
      <c r="I51" s="144"/>
    </row>
    <row r="52" spans="1:9" ht="18.600000000000001" customHeight="1" x14ac:dyDescent="0.25">
      <c r="A52" s="125" t="s">
        <v>43</v>
      </c>
      <c r="B52" s="117"/>
      <c r="C52" s="144"/>
      <c r="D52" s="144"/>
      <c r="E52" s="144"/>
      <c r="F52" s="144"/>
      <c r="G52" s="144"/>
      <c r="H52" s="144"/>
      <c r="I52" s="144"/>
    </row>
    <row r="53" spans="1:9" ht="18.600000000000001" customHeight="1" x14ac:dyDescent="0.25">
      <c r="A53" s="125" t="s">
        <v>44</v>
      </c>
      <c r="B53" s="117"/>
      <c r="C53" s="123">
        <v>3826973</v>
      </c>
      <c r="D53" s="123"/>
      <c r="E53" s="123">
        <v>1636840</v>
      </c>
      <c r="F53" s="123"/>
      <c r="G53" s="123">
        <v>2299015</v>
      </c>
      <c r="H53" s="123"/>
      <c r="I53" s="46">
        <v>0</v>
      </c>
    </row>
    <row r="54" spans="1:9" ht="18.600000000000001" customHeight="1" x14ac:dyDescent="0.25">
      <c r="A54" s="125" t="s">
        <v>45</v>
      </c>
      <c r="B54" s="117"/>
      <c r="C54" s="123">
        <v>48278989</v>
      </c>
      <c r="D54" s="123"/>
      <c r="E54" s="123">
        <v>55867190</v>
      </c>
      <c r="F54" s="123"/>
      <c r="G54" s="123">
        <v>24896445</v>
      </c>
      <c r="H54" s="123"/>
      <c r="I54" s="123">
        <v>26549386</v>
      </c>
    </row>
    <row r="55" spans="1:9" ht="18.600000000000001" customHeight="1" x14ac:dyDescent="0.25">
      <c r="A55" s="125" t="s">
        <v>46</v>
      </c>
      <c r="B55" s="117">
        <v>3</v>
      </c>
      <c r="C55" s="123">
        <v>5695106</v>
      </c>
      <c r="D55" s="123"/>
      <c r="E55" s="123">
        <v>5951296</v>
      </c>
      <c r="F55" s="123"/>
      <c r="G55" s="123">
        <v>2891325</v>
      </c>
      <c r="H55" s="123"/>
      <c r="I55" s="123">
        <v>3134198</v>
      </c>
    </row>
    <row r="56" spans="1:9" ht="18.600000000000001" customHeight="1" x14ac:dyDescent="0.25">
      <c r="A56" s="125" t="s">
        <v>47</v>
      </c>
      <c r="B56" s="117"/>
      <c r="C56" s="123">
        <v>8251552</v>
      </c>
      <c r="D56" s="123"/>
      <c r="E56" s="123">
        <v>10070087</v>
      </c>
      <c r="F56" s="123"/>
      <c r="G56" s="123">
        <v>2956084</v>
      </c>
      <c r="H56" s="123"/>
      <c r="I56" s="123">
        <v>2216646</v>
      </c>
    </row>
    <row r="57" spans="1:9" ht="18.600000000000001" customHeight="1" x14ac:dyDescent="0.25">
      <c r="A57" s="125" t="s">
        <v>48</v>
      </c>
      <c r="B57" s="117">
        <v>3</v>
      </c>
      <c r="C57" s="123">
        <v>1511557</v>
      </c>
      <c r="D57" s="123"/>
      <c r="E57" s="123">
        <v>1799382</v>
      </c>
      <c r="F57" s="123"/>
      <c r="G57" s="123">
        <v>827985</v>
      </c>
      <c r="H57" s="123"/>
      <c r="I57" s="123">
        <v>688496</v>
      </c>
    </row>
    <row r="58" spans="1:9" ht="18.600000000000001" customHeight="1" x14ac:dyDescent="0.25">
      <c r="A58" s="125" t="s">
        <v>49</v>
      </c>
      <c r="B58" s="117"/>
      <c r="C58" s="123">
        <v>387270</v>
      </c>
      <c r="D58" s="123"/>
      <c r="E58" s="45">
        <v>953853</v>
      </c>
      <c r="F58" s="123"/>
      <c r="G58" s="123">
        <v>381976</v>
      </c>
      <c r="H58" s="123"/>
      <c r="I58" s="45">
        <v>826978</v>
      </c>
    </row>
    <row r="59" spans="1:9" ht="18.600000000000001" customHeight="1" x14ac:dyDescent="0.25">
      <c r="A59" s="108" t="s">
        <v>50</v>
      </c>
      <c r="B59" s="117">
        <v>3</v>
      </c>
      <c r="C59" s="123">
        <v>7424363</v>
      </c>
      <c r="D59" s="123"/>
      <c r="E59" s="45">
        <v>7477738</v>
      </c>
      <c r="F59" s="123"/>
      <c r="G59" s="123">
        <v>2745761</v>
      </c>
      <c r="H59" s="123"/>
      <c r="I59" s="45">
        <v>3010059</v>
      </c>
    </row>
    <row r="60" spans="1:9" ht="18.600000000000001" customHeight="1" x14ac:dyDescent="0.25">
      <c r="A60" s="125" t="s">
        <v>51</v>
      </c>
      <c r="B60" s="117" t="s">
        <v>295</v>
      </c>
      <c r="C60" s="123">
        <v>9840362</v>
      </c>
      <c r="D60" s="123"/>
      <c r="E60" s="45" t="s">
        <v>52</v>
      </c>
      <c r="F60" s="123"/>
      <c r="G60" s="123">
        <v>0</v>
      </c>
      <c r="H60" s="123"/>
      <c r="I60" s="45" t="s">
        <v>52</v>
      </c>
    </row>
    <row r="61" spans="1:9" ht="18.600000000000001" customHeight="1" x14ac:dyDescent="0.25">
      <c r="A61" s="108" t="s">
        <v>53</v>
      </c>
      <c r="B61" s="117"/>
      <c r="C61" s="123"/>
      <c r="D61" s="123"/>
      <c r="E61" s="123"/>
      <c r="F61" s="123"/>
      <c r="G61" s="123"/>
      <c r="H61" s="123"/>
      <c r="I61" s="123"/>
    </row>
    <row r="62" spans="1:9" ht="18.600000000000001" customHeight="1" x14ac:dyDescent="0.25">
      <c r="A62" s="125" t="s">
        <v>54</v>
      </c>
      <c r="B62" s="117" t="s">
        <v>296</v>
      </c>
      <c r="C62" s="123">
        <v>1615034</v>
      </c>
      <c r="D62" s="123"/>
      <c r="E62" s="123">
        <v>112</v>
      </c>
      <c r="F62" s="123"/>
      <c r="G62" s="123">
        <v>0</v>
      </c>
      <c r="H62" s="123"/>
      <c r="I62" s="45">
        <v>0</v>
      </c>
    </row>
    <row r="63" spans="1:9" ht="18.600000000000001" customHeight="1" x14ac:dyDescent="0.25">
      <c r="A63" s="125" t="s">
        <v>55</v>
      </c>
      <c r="B63" s="117">
        <v>3</v>
      </c>
      <c r="C63" s="44">
        <v>4290430</v>
      </c>
      <c r="D63" s="123"/>
      <c r="E63" s="123">
        <v>3159271</v>
      </c>
      <c r="F63" s="123"/>
      <c r="G63" s="123">
        <v>540647</v>
      </c>
      <c r="H63" s="123"/>
      <c r="I63" s="123">
        <v>557501</v>
      </c>
    </row>
    <row r="64" spans="1:9" ht="18.600000000000001" customHeight="1" x14ac:dyDescent="0.25">
      <c r="A64" s="125" t="s">
        <v>56</v>
      </c>
      <c r="B64" s="117" t="s">
        <v>296</v>
      </c>
      <c r="C64" s="123">
        <v>47</v>
      </c>
      <c r="D64" s="123"/>
      <c r="E64" s="123">
        <v>2683177</v>
      </c>
      <c r="F64" s="123"/>
      <c r="G64" s="123">
        <v>0</v>
      </c>
      <c r="H64" s="123"/>
      <c r="I64" s="123">
        <v>19150</v>
      </c>
    </row>
    <row r="65" spans="1:9" ht="18.600000000000001" customHeight="1" x14ac:dyDescent="0.25">
      <c r="A65" s="125" t="s">
        <v>57</v>
      </c>
      <c r="B65" s="117"/>
      <c r="C65" s="33">
        <v>1166907</v>
      </c>
      <c r="D65" s="123"/>
      <c r="E65" s="123">
        <v>1164211</v>
      </c>
      <c r="F65" s="123"/>
      <c r="G65" s="33">
        <v>260637</v>
      </c>
      <c r="H65" s="123"/>
      <c r="I65" s="46">
        <v>231780</v>
      </c>
    </row>
    <row r="66" spans="1:9" ht="18.600000000000001" customHeight="1" x14ac:dyDescent="0.25">
      <c r="A66" s="109" t="s">
        <v>58</v>
      </c>
      <c r="B66" s="117"/>
      <c r="C66" s="151">
        <f>SUM(C53:C65)</f>
        <v>92288590</v>
      </c>
      <c r="D66" s="130"/>
      <c r="E66" s="151">
        <f>SUM(E53:E65)</f>
        <v>90763157</v>
      </c>
      <c r="F66" s="130"/>
      <c r="G66" s="151">
        <f>SUM(G53:G65)</f>
        <v>37799875</v>
      </c>
      <c r="H66" s="130"/>
      <c r="I66" s="151">
        <f>SUM(I53:I65)</f>
        <v>37234194</v>
      </c>
    </row>
    <row r="67" spans="1:9" ht="6" customHeight="1" x14ac:dyDescent="0.25">
      <c r="A67" s="109"/>
      <c r="B67" s="117"/>
      <c r="C67" s="130"/>
      <c r="D67" s="130"/>
      <c r="E67" s="130"/>
      <c r="F67" s="130"/>
      <c r="G67" s="130"/>
      <c r="H67" s="130"/>
      <c r="I67" s="130"/>
    </row>
    <row r="68" spans="1:9" ht="18.600000000000001" customHeight="1" x14ac:dyDescent="0.3">
      <c r="A68" s="142" t="s">
        <v>59</v>
      </c>
      <c r="B68" s="117"/>
      <c r="C68" s="123"/>
      <c r="D68" s="123"/>
      <c r="E68" s="123"/>
      <c r="F68" s="123"/>
      <c r="G68" s="123"/>
      <c r="H68" s="123"/>
      <c r="I68" s="123"/>
    </row>
    <row r="69" spans="1:9" ht="18.600000000000001" customHeight="1" x14ac:dyDescent="0.25">
      <c r="A69" s="125" t="s">
        <v>60</v>
      </c>
      <c r="B69" s="117" t="s">
        <v>295</v>
      </c>
      <c r="C69" s="123">
        <v>60063106</v>
      </c>
      <c r="D69" s="123"/>
      <c r="E69" s="123">
        <v>23465523</v>
      </c>
      <c r="F69" s="123"/>
      <c r="G69" s="123">
        <v>14980030</v>
      </c>
      <c r="H69" s="123"/>
      <c r="I69" s="123">
        <v>0</v>
      </c>
    </row>
    <row r="70" spans="1:9" ht="18.600000000000001" customHeight="1" x14ac:dyDescent="0.25">
      <c r="A70" s="125" t="s">
        <v>61</v>
      </c>
      <c r="B70" s="117"/>
      <c r="D70" s="123"/>
      <c r="E70" s="123"/>
      <c r="F70" s="123"/>
      <c r="H70" s="123"/>
      <c r="I70" s="123"/>
    </row>
    <row r="71" spans="1:9" ht="18.600000000000001" customHeight="1" x14ac:dyDescent="0.25">
      <c r="A71" s="125" t="s">
        <v>62</v>
      </c>
      <c r="B71" s="117" t="s">
        <v>296</v>
      </c>
      <c r="C71" s="123">
        <v>23118395</v>
      </c>
      <c r="D71" s="123"/>
      <c r="E71" s="123">
        <v>86559219</v>
      </c>
      <c r="F71" s="123"/>
      <c r="G71" s="123">
        <v>7000000</v>
      </c>
      <c r="H71" s="123"/>
      <c r="I71" s="123">
        <v>7000000</v>
      </c>
    </row>
    <row r="72" spans="1:9" ht="18.600000000000001" customHeight="1" x14ac:dyDescent="0.25">
      <c r="A72" s="125" t="s">
        <v>63</v>
      </c>
      <c r="B72" s="117"/>
      <c r="C72" s="123">
        <v>435449</v>
      </c>
      <c r="D72" s="123"/>
      <c r="E72" s="123">
        <v>462019</v>
      </c>
      <c r="F72" s="123"/>
      <c r="G72" s="123">
        <v>467</v>
      </c>
      <c r="H72" s="123"/>
      <c r="I72" s="123">
        <v>1517</v>
      </c>
    </row>
    <row r="73" spans="1:9" ht="18.600000000000001" customHeight="1" x14ac:dyDescent="0.25">
      <c r="A73" s="125" t="s">
        <v>64</v>
      </c>
      <c r="B73" s="117">
        <v>3</v>
      </c>
      <c r="C73" s="123">
        <v>47977067</v>
      </c>
      <c r="D73" s="123"/>
      <c r="E73" s="123">
        <v>45719965</v>
      </c>
      <c r="F73" s="123"/>
      <c r="G73" s="123">
        <v>7940770</v>
      </c>
      <c r="H73" s="123"/>
      <c r="I73" s="123">
        <v>6009818</v>
      </c>
    </row>
    <row r="74" spans="1:9" ht="18.600000000000001" customHeight="1" x14ac:dyDescent="0.25">
      <c r="A74" s="125" t="s">
        <v>65</v>
      </c>
      <c r="B74" s="117">
        <v>3</v>
      </c>
      <c r="C74" s="123">
        <v>1703607</v>
      </c>
      <c r="D74" s="123"/>
      <c r="E74" s="123">
        <v>1824773</v>
      </c>
      <c r="F74" s="123"/>
      <c r="G74" s="123">
        <v>24103</v>
      </c>
      <c r="H74" s="123"/>
      <c r="I74" s="123">
        <v>21271</v>
      </c>
    </row>
    <row r="75" spans="1:9" ht="18.600000000000001" customHeight="1" x14ac:dyDescent="0.25">
      <c r="A75" s="125" t="s">
        <v>66</v>
      </c>
      <c r="B75" s="117"/>
      <c r="C75" s="123">
        <v>2633517</v>
      </c>
      <c r="D75" s="123"/>
      <c r="E75" s="123">
        <v>2550072</v>
      </c>
      <c r="F75" s="123"/>
      <c r="G75" s="123">
        <v>1125972</v>
      </c>
      <c r="H75" s="123"/>
      <c r="I75" s="123">
        <v>1083452</v>
      </c>
    </row>
    <row r="76" spans="1:9" ht="18.600000000000001" customHeight="1" x14ac:dyDescent="0.25">
      <c r="A76" s="125" t="s">
        <v>67</v>
      </c>
      <c r="B76" s="117"/>
      <c r="C76" s="123">
        <v>2439832</v>
      </c>
      <c r="D76" s="123"/>
      <c r="E76" s="123">
        <v>2341585</v>
      </c>
      <c r="F76" s="123"/>
      <c r="G76" s="123">
        <v>64737</v>
      </c>
      <c r="H76" s="123"/>
      <c r="I76" s="123">
        <v>64737</v>
      </c>
    </row>
    <row r="77" spans="1:9" ht="18.600000000000001" customHeight="1" x14ac:dyDescent="0.25">
      <c r="A77" s="125" t="s">
        <v>68</v>
      </c>
      <c r="B77" s="117"/>
      <c r="C77" s="123">
        <v>3871483</v>
      </c>
      <c r="D77" s="123"/>
      <c r="E77" s="123">
        <v>3803175</v>
      </c>
      <c r="F77" s="123"/>
      <c r="G77" s="123">
        <v>0</v>
      </c>
      <c r="H77" s="123"/>
      <c r="I77" s="123">
        <v>0</v>
      </c>
    </row>
    <row r="78" spans="1:9" ht="18.600000000000001" customHeight="1" x14ac:dyDescent="0.25">
      <c r="A78" s="125" t="s">
        <v>69</v>
      </c>
      <c r="B78" s="113">
        <v>16</v>
      </c>
      <c r="C78" s="123">
        <v>0</v>
      </c>
      <c r="D78" s="123"/>
      <c r="E78" s="123">
        <v>208677</v>
      </c>
      <c r="F78" s="123"/>
      <c r="G78" s="33">
        <v>0</v>
      </c>
      <c r="H78" s="123"/>
      <c r="I78" s="123">
        <v>0</v>
      </c>
    </row>
    <row r="79" spans="1:9" ht="18.600000000000001" customHeight="1" x14ac:dyDescent="0.25">
      <c r="A79" s="125" t="s">
        <v>70</v>
      </c>
      <c r="C79" s="33">
        <v>33112</v>
      </c>
      <c r="D79" s="123"/>
      <c r="E79" s="123">
        <v>14438</v>
      </c>
      <c r="F79" s="123"/>
      <c r="G79" s="33">
        <v>0</v>
      </c>
      <c r="H79" s="123"/>
      <c r="I79" s="123">
        <v>0</v>
      </c>
    </row>
    <row r="80" spans="1:9" ht="18.600000000000001" customHeight="1" x14ac:dyDescent="0.25">
      <c r="A80" s="109" t="s">
        <v>71</v>
      </c>
      <c r="B80" s="117"/>
      <c r="C80" s="151">
        <f>SUM(C69:D79)</f>
        <v>142275568</v>
      </c>
      <c r="D80" s="130"/>
      <c r="E80" s="151">
        <f>SUM(E69:F79)</f>
        <v>166949446</v>
      </c>
      <c r="F80" s="130"/>
      <c r="G80" s="151">
        <f>SUM(G69:H79)</f>
        <v>31136079</v>
      </c>
      <c r="H80" s="130"/>
      <c r="I80" s="151">
        <f>SUM(I69:I79)</f>
        <v>14180795</v>
      </c>
    </row>
    <row r="81" spans="1:9" ht="18.600000000000001" customHeight="1" x14ac:dyDescent="0.25">
      <c r="A81" s="109" t="s">
        <v>72</v>
      </c>
      <c r="B81" s="117"/>
      <c r="C81" s="148">
        <f>+C66+C80</f>
        <v>234564158</v>
      </c>
      <c r="D81" s="130"/>
      <c r="E81" s="148">
        <f>+E66+E80</f>
        <v>257712603</v>
      </c>
      <c r="F81" s="130"/>
      <c r="G81" s="148">
        <f>+G66+G80</f>
        <v>68935954</v>
      </c>
      <c r="H81" s="130"/>
      <c r="I81" s="148">
        <f>+I66+I80</f>
        <v>51414989</v>
      </c>
    </row>
    <row r="82" spans="1:9" ht="18.600000000000001" x14ac:dyDescent="0.3">
      <c r="A82" s="100" t="s">
        <v>0</v>
      </c>
    </row>
    <row r="83" spans="1:9" s="101" customFormat="1" ht="20.25" customHeight="1" x14ac:dyDescent="0.35">
      <c r="A83" s="100" t="s">
        <v>291</v>
      </c>
      <c r="B83" s="138"/>
      <c r="C83" s="138"/>
      <c r="D83" s="138"/>
      <c r="E83" s="138"/>
      <c r="F83" s="138"/>
    </row>
    <row r="84" spans="1:9" s="105" customFormat="1" ht="20.25" customHeight="1" x14ac:dyDescent="0.3">
      <c r="A84" s="127" t="s">
        <v>1</v>
      </c>
      <c r="B84" s="139"/>
      <c r="G84" s="179"/>
      <c r="H84" s="179"/>
      <c r="I84" s="179"/>
    </row>
    <row r="85" spans="1:9" ht="9.4499999999999993" customHeight="1" x14ac:dyDescent="0.25">
      <c r="A85" s="109"/>
      <c r="E85" s="108"/>
      <c r="I85" s="108"/>
    </row>
    <row r="86" spans="1:9" ht="20.25" customHeight="1" x14ac:dyDescent="0.25">
      <c r="A86" s="109"/>
      <c r="C86" s="180" t="s">
        <v>2</v>
      </c>
      <c r="D86" s="180"/>
      <c r="E86" s="180"/>
      <c r="F86" s="111"/>
      <c r="G86" s="180" t="s">
        <v>3</v>
      </c>
      <c r="H86" s="180"/>
      <c r="I86" s="180"/>
    </row>
    <row r="87" spans="1:9" ht="20.25" customHeight="1" x14ac:dyDescent="0.25">
      <c r="A87" s="109"/>
      <c r="C87" s="180" t="s">
        <v>4</v>
      </c>
      <c r="D87" s="180"/>
      <c r="E87" s="180"/>
      <c r="F87" s="111"/>
      <c r="G87" s="180" t="s">
        <v>4</v>
      </c>
      <c r="H87" s="180"/>
      <c r="I87" s="180"/>
    </row>
    <row r="88" spans="1:9" ht="20.25" customHeight="1" x14ac:dyDescent="0.25">
      <c r="A88" s="108"/>
      <c r="B88" s="108"/>
      <c r="C88" s="177" t="s">
        <v>319</v>
      </c>
      <c r="D88" s="140"/>
      <c r="E88" s="140" t="s">
        <v>5</v>
      </c>
      <c r="F88" s="116"/>
      <c r="G88" s="177" t="s">
        <v>319</v>
      </c>
      <c r="H88" s="140"/>
      <c r="I88" s="140" t="s">
        <v>5</v>
      </c>
    </row>
    <row r="89" spans="1:9" ht="20.25" customHeight="1" x14ac:dyDescent="0.35">
      <c r="A89" s="141" t="s">
        <v>73</v>
      </c>
      <c r="B89" s="117"/>
      <c r="C89" s="140" t="s">
        <v>8</v>
      </c>
      <c r="D89" s="140"/>
      <c r="E89" s="140" t="s">
        <v>9</v>
      </c>
      <c r="F89" s="140"/>
      <c r="G89" s="140" t="s">
        <v>8</v>
      </c>
      <c r="H89" s="140"/>
      <c r="I89" s="140" t="s">
        <v>9</v>
      </c>
    </row>
    <row r="90" spans="1:9" ht="20.25" customHeight="1" x14ac:dyDescent="0.3">
      <c r="A90" s="107"/>
      <c r="B90" s="108"/>
      <c r="C90" s="115" t="s">
        <v>10</v>
      </c>
      <c r="D90" s="115"/>
      <c r="E90" s="140"/>
      <c r="F90" s="115"/>
      <c r="G90" s="115" t="s">
        <v>10</v>
      </c>
      <c r="H90" s="115"/>
      <c r="I90" s="140"/>
    </row>
    <row r="91" spans="1:9" ht="20.25" customHeight="1" x14ac:dyDescent="0.3">
      <c r="A91" s="107"/>
      <c r="C91" s="178" t="s">
        <v>11</v>
      </c>
      <c r="D91" s="178"/>
      <c r="E91" s="178"/>
      <c r="F91" s="178"/>
      <c r="G91" s="178"/>
      <c r="H91" s="178"/>
      <c r="I91" s="178"/>
    </row>
    <row r="92" spans="1:9" ht="20.25" customHeight="1" x14ac:dyDescent="0.3">
      <c r="A92" s="142" t="s">
        <v>74</v>
      </c>
      <c r="B92" s="117"/>
      <c r="C92" s="144"/>
      <c r="D92" s="144"/>
      <c r="E92" s="144"/>
      <c r="F92" s="144"/>
      <c r="G92" s="144"/>
      <c r="H92" s="144"/>
      <c r="I92" s="144"/>
    </row>
    <row r="93" spans="1:9" ht="20.25" customHeight="1" x14ac:dyDescent="0.25">
      <c r="A93" s="125" t="s">
        <v>75</v>
      </c>
      <c r="B93" s="113"/>
      <c r="C93" s="144"/>
      <c r="D93" s="144"/>
      <c r="E93" s="144"/>
      <c r="F93" s="144"/>
      <c r="G93" s="144"/>
      <c r="H93" s="144"/>
      <c r="I93" s="144"/>
    </row>
    <row r="94" spans="1:9" ht="20.25" customHeight="1" x14ac:dyDescent="0.25">
      <c r="A94" s="125" t="s">
        <v>76</v>
      </c>
      <c r="B94" s="113"/>
      <c r="C94" s="144"/>
      <c r="D94" s="144"/>
      <c r="E94" s="144"/>
      <c r="F94" s="144"/>
      <c r="G94" s="144"/>
      <c r="H94" s="144"/>
      <c r="I94" s="144"/>
    </row>
    <row r="95" spans="1:9" ht="20.25" customHeight="1" x14ac:dyDescent="0.25">
      <c r="A95" s="124" t="s">
        <v>77</v>
      </c>
      <c r="B95" s="113"/>
      <c r="C95" s="144"/>
      <c r="D95" s="144"/>
      <c r="E95" s="144"/>
      <c r="F95" s="144"/>
      <c r="G95" s="144"/>
      <c r="H95" s="144"/>
      <c r="I95" s="144"/>
    </row>
    <row r="96" spans="1:9" ht="20.25" customHeight="1" thickBot="1" x14ac:dyDescent="0.3">
      <c r="A96" s="124" t="s">
        <v>78</v>
      </c>
      <c r="B96" s="117"/>
      <c r="C96" s="152">
        <v>5586162</v>
      </c>
      <c r="D96" s="123"/>
      <c r="E96" s="152">
        <v>5586162</v>
      </c>
      <c r="F96" s="123"/>
      <c r="G96" s="152">
        <v>5586162</v>
      </c>
      <c r="H96" s="123"/>
      <c r="I96" s="152">
        <v>5586162</v>
      </c>
    </row>
    <row r="97" spans="1:9" ht="20.25" customHeight="1" thickTop="1" x14ac:dyDescent="0.25">
      <c r="A97" s="125" t="s">
        <v>79</v>
      </c>
      <c r="B97" s="117"/>
      <c r="C97" s="123"/>
      <c r="D97" s="123"/>
      <c r="E97" s="123"/>
      <c r="F97" s="123"/>
      <c r="G97" s="123"/>
      <c r="H97" s="123"/>
      <c r="I97" s="123"/>
    </row>
    <row r="98" spans="1:9" ht="20.25" customHeight="1" x14ac:dyDescent="0.25">
      <c r="A98" s="124" t="s">
        <v>80</v>
      </c>
      <c r="B98" s="117"/>
      <c r="C98" s="123"/>
      <c r="D98" s="123"/>
      <c r="E98" s="123"/>
      <c r="F98" s="123"/>
      <c r="G98" s="123"/>
      <c r="H98" s="123"/>
      <c r="I98" s="123"/>
    </row>
    <row r="99" spans="1:9" ht="20.25" customHeight="1" x14ac:dyDescent="0.25">
      <c r="A99" s="124" t="s">
        <v>78</v>
      </c>
      <c r="B99" s="117"/>
      <c r="C99" s="33">
        <v>5290162</v>
      </c>
      <c r="D99" s="123"/>
      <c r="E99" s="123">
        <v>5290162</v>
      </c>
      <c r="F99" s="123"/>
      <c r="G99" s="33">
        <v>5290162</v>
      </c>
      <c r="H99" s="123"/>
      <c r="I99" s="123">
        <v>5290162</v>
      </c>
    </row>
    <row r="100" spans="1:9" ht="20.25" customHeight="1" x14ac:dyDescent="0.25">
      <c r="A100" s="125" t="s">
        <v>81</v>
      </c>
      <c r="B100" s="113"/>
      <c r="C100" s="123"/>
      <c r="D100" s="123"/>
      <c r="E100" s="123"/>
      <c r="F100" s="123"/>
      <c r="G100" s="123"/>
      <c r="H100" s="123"/>
      <c r="I100" s="123"/>
    </row>
    <row r="101" spans="1:9" ht="20.25" customHeight="1" x14ac:dyDescent="0.25">
      <c r="A101" s="125" t="s">
        <v>82</v>
      </c>
      <c r="B101" s="108"/>
      <c r="C101" s="33">
        <v>263881503</v>
      </c>
      <c r="D101" s="123"/>
      <c r="E101" s="147">
        <v>263881503</v>
      </c>
      <c r="F101" s="123"/>
      <c r="G101" s="33">
        <v>263881503</v>
      </c>
      <c r="H101" s="123"/>
      <c r="I101" s="147">
        <v>263881503</v>
      </c>
    </row>
    <row r="102" spans="1:9" ht="20.25" customHeight="1" x14ac:dyDescent="0.25">
      <c r="A102" s="125" t="s">
        <v>83</v>
      </c>
      <c r="B102" s="108"/>
      <c r="C102" s="123"/>
      <c r="D102" s="123"/>
      <c r="E102" s="147"/>
      <c r="F102" s="123"/>
      <c r="G102" s="123"/>
      <c r="H102" s="123"/>
      <c r="I102" s="147"/>
    </row>
    <row r="103" spans="1:9" ht="20.25" customHeight="1" x14ac:dyDescent="0.25">
      <c r="A103" s="125" t="s">
        <v>84</v>
      </c>
      <c r="B103" s="108"/>
      <c r="C103" s="33">
        <v>-19980</v>
      </c>
      <c r="D103" s="123"/>
      <c r="E103" s="147">
        <v>-19980</v>
      </c>
      <c r="F103" s="123"/>
      <c r="G103" s="33">
        <v>0</v>
      </c>
      <c r="H103" s="123"/>
      <c r="I103" s="147">
        <v>0</v>
      </c>
    </row>
    <row r="104" spans="1:9" ht="20.25" customHeight="1" x14ac:dyDescent="0.25">
      <c r="A104" s="125" t="s">
        <v>85</v>
      </c>
      <c r="B104" s="108"/>
      <c r="C104" s="123"/>
      <c r="D104" s="123"/>
      <c r="E104" s="147"/>
      <c r="F104" s="123"/>
      <c r="G104" s="123"/>
      <c r="H104" s="123"/>
      <c r="I104" s="147"/>
    </row>
    <row r="105" spans="1:9" ht="20.25" customHeight="1" x14ac:dyDescent="0.25">
      <c r="A105" s="125" t="s">
        <v>86</v>
      </c>
      <c r="B105" s="117"/>
      <c r="C105" s="33">
        <v>-6714301</v>
      </c>
      <c r="D105" s="123"/>
      <c r="E105" s="147">
        <v>-6714301</v>
      </c>
      <c r="F105" s="123"/>
      <c r="G105" s="33">
        <v>-6555105</v>
      </c>
      <c r="H105" s="123"/>
      <c r="I105" s="147">
        <v>-6555105</v>
      </c>
    </row>
    <row r="106" spans="1:9" ht="20.25" customHeight="1" x14ac:dyDescent="0.25">
      <c r="A106" s="125" t="s">
        <v>87</v>
      </c>
      <c r="B106" s="117"/>
      <c r="C106" s="123"/>
      <c r="D106" s="123"/>
      <c r="E106" s="123"/>
      <c r="F106" s="123"/>
      <c r="G106" s="123"/>
      <c r="H106" s="123"/>
      <c r="I106" s="123"/>
    </row>
    <row r="107" spans="1:9" ht="20.25" customHeight="1" x14ac:dyDescent="0.25">
      <c r="A107" s="125" t="s">
        <v>88</v>
      </c>
      <c r="B107" s="117"/>
      <c r="C107" s="123"/>
      <c r="D107" s="123"/>
      <c r="E107" s="123"/>
      <c r="F107" s="123"/>
      <c r="G107" s="123"/>
      <c r="H107" s="123"/>
      <c r="I107" s="123"/>
    </row>
    <row r="108" spans="1:9" ht="20.25" customHeight="1" x14ac:dyDescent="0.25">
      <c r="A108" s="125" t="s">
        <v>89</v>
      </c>
      <c r="B108" s="113"/>
      <c r="C108" s="33">
        <v>558616</v>
      </c>
      <c r="D108" s="123"/>
      <c r="E108" s="123">
        <v>558616</v>
      </c>
      <c r="F108" s="123"/>
      <c r="G108" s="33">
        <v>558616</v>
      </c>
      <c r="H108" s="123"/>
      <c r="I108" s="123">
        <v>558616</v>
      </c>
    </row>
    <row r="109" spans="1:9" ht="20.25" customHeight="1" x14ac:dyDescent="0.25">
      <c r="A109" s="125" t="s">
        <v>90</v>
      </c>
      <c r="B109" s="117"/>
      <c r="C109" s="33">
        <v>27589448</v>
      </c>
      <c r="D109" s="123"/>
      <c r="E109" s="123">
        <v>27626963</v>
      </c>
      <c r="F109" s="123"/>
      <c r="G109" s="33">
        <v>22171567</v>
      </c>
      <c r="H109" s="123"/>
      <c r="I109" s="123">
        <v>22881109</v>
      </c>
    </row>
    <row r="110" spans="1:9" ht="20.25" customHeight="1" x14ac:dyDescent="0.25">
      <c r="A110" s="125" t="s">
        <v>91</v>
      </c>
      <c r="B110" s="117"/>
      <c r="C110" s="33">
        <v>-325675</v>
      </c>
      <c r="D110" s="123"/>
      <c r="E110" s="123">
        <v>-274848</v>
      </c>
      <c r="F110" s="123"/>
      <c r="G110" s="33">
        <v>0</v>
      </c>
      <c r="H110" s="123"/>
      <c r="I110" s="46">
        <v>0</v>
      </c>
    </row>
    <row r="111" spans="1:9" ht="20.25" customHeight="1" x14ac:dyDescent="0.25">
      <c r="A111" s="109" t="s">
        <v>92</v>
      </c>
      <c r="B111" s="117"/>
      <c r="C111" s="153"/>
      <c r="D111" s="123"/>
      <c r="E111" s="153"/>
      <c r="F111" s="123"/>
      <c r="G111" s="29"/>
      <c r="H111" s="123"/>
      <c r="I111" s="29"/>
    </row>
    <row r="112" spans="1:9" ht="20.25" customHeight="1" x14ac:dyDescent="0.25">
      <c r="A112" s="109" t="s">
        <v>93</v>
      </c>
      <c r="B112" s="117"/>
      <c r="C112" s="130">
        <f>SUM(C99:D110)</f>
        <v>290259773</v>
      </c>
      <c r="D112" s="130"/>
      <c r="E112" s="130">
        <f>SUM(E99:F110)</f>
        <v>290348115</v>
      </c>
      <c r="F112" s="130"/>
      <c r="G112" s="130">
        <f>SUM(G99:H110)</f>
        <v>285346743</v>
      </c>
      <c r="H112" s="130"/>
      <c r="I112" s="130">
        <f>SUM(I99:I110)</f>
        <v>286056285</v>
      </c>
    </row>
    <row r="113" spans="1:9" ht="20.25" customHeight="1" x14ac:dyDescent="0.25">
      <c r="A113" s="125" t="s">
        <v>94</v>
      </c>
      <c r="B113" s="117"/>
      <c r="C113" s="33">
        <v>585675</v>
      </c>
      <c r="D113" s="123"/>
      <c r="E113" s="45">
        <v>582510</v>
      </c>
      <c r="F113" s="123"/>
      <c r="G113" s="33">
        <v>0</v>
      </c>
      <c r="H113" s="123"/>
      <c r="I113" s="33">
        <v>0</v>
      </c>
    </row>
    <row r="114" spans="1:9" ht="20.25" customHeight="1" x14ac:dyDescent="0.25">
      <c r="A114" s="109" t="s">
        <v>95</v>
      </c>
      <c r="B114" s="117"/>
      <c r="C114" s="151">
        <f>SUM(C112:C113)</f>
        <v>290845448</v>
      </c>
      <c r="D114" s="130"/>
      <c r="E114" s="151">
        <f>SUM(E112:E113)</f>
        <v>290930625</v>
      </c>
      <c r="F114" s="130"/>
      <c r="G114" s="151">
        <f>SUM(G112:G113)</f>
        <v>285346743</v>
      </c>
      <c r="H114" s="130"/>
      <c r="I114" s="151">
        <f>SUM(I112:I113)</f>
        <v>286056285</v>
      </c>
    </row>
    <row r="115" spans="1:9" ht="20.25" customHeight="1" x14ac:dyDescent="0.25">
      <c r="A115" s="109"/>
      <c r="B115" s="117"/>
      <c r="C115" s="123"/>
      <c r="D115" s="123"/>
      <c r="E115" s="123"/>
      <c r="F115" s="123"/>
      <c r="G115" s="123"/>
      <c r="H115" s="123"/>
      <c r="I115" s="123"/>
    </row>
    <row r="116" spans="1:9" ht="20.25" customHeight="1" thickBot="1" x14ac:dyDescent="0.3">
      <c r="A116" s="109" t="s">
        <v>96</v>
      </c>
      <c r="B116" s="117"/>
      <c r="C116" s="150">
        <f>C81+C114</f>
        <v>525409606</v>
      </c>
      <c r="D116" s="130"/>
      <c r="E116" s="150">
        <f>E81+E114</f>
        <v>548643228</v>
      </c>
      <c r="F116" s="130"/>
      <c r="G116" s="150">
        <f>G81+G114</f>
        <v>354282697</v>
      </c>
      <c r="H116" s="130"/>
      <c r="I116" s="150">
        <f>I81+I114</f>
        <v>337471274</v>
      </c>
    </row>
    <row r="117" spans="1:9" ht="20.25" customHeight="1" thickTop="1" x14ac:dyDescent="0.25">
      <c r="B117" s="117"/>
      <c r="C117" s="130"/>
      <c r="D117" s="144"/>
      <c r="E117" s="130"/>
      <c r="F117" s="144"/>
      <c r="G117" s="130"/>
      <c r="H117" s="144"/>
      <c r="I117" s="130"/>
    </row>
    <row r="118" spans="1:9" ht="20.25" customHeight="1" x14ac:dyDescent="0.25">
      <c r="B118" s="117"/>
      <c r="C118" s="144"/>
      <c r="D118" s="144"/>
      <c r="E118" s="144"/>
      <c r="F118" s="144"/>
      <c r="G118" s="144"/>
      <c r="H118" s="144"/>
      <c r="I118" s="87"/>
    </row>
    <row r="119" spans="1:9" ht="20.25" customHeight="1" x14ac:dyDescent="0.25">
      <c r="B119" s="117"/>
      <c r="C119" s="144"/>
      <c r="D119" s="144"/>
      <c r="E119" s="144"/>
      <c r="F119" s="144"/>
      <c r="G119" s="16"/>
      <c r="H119" s="144"/>
      <c r="I119" s="16"/>
    </row>
    <row r="120" spans="1:9" ht="20.25" customHeight="1" x14ac:dyDescent="0.25">
      <c r="A120" s="109"/>
      <c r="B120" s="117"/>
      <c r="C120" s="154"/>
      <c r="D120" s="154"/>
      <c r="E120" s="154"/>
      <c r="F120" s="154"/>
      <c r="G120" s="154"/>
      <c r="H120" s="154"/>
      <c r="I120" s="154"/>
    </row>
    <row r="121" spans="1:9" ht="20.25" customHeight="1" x14ac:dyDescent="0.25">
      <c r="A121" s="109"/>
      <c r="B121" s="117"/>
      <c r="C121" s="144"/>
      <c r="D121" s="144"/>
      <c r="E121" s="144"/>
      <c r="F121" s="144"/>
      <c r="G121" s="144"/>
      <c r="H121" s="144"/>
      <c r="I121" s="144"/>
    </row>
    <row r="122" spans="1:9" ht="20.25" customHeight="1" x14ac:dyDescent="0.25">
      <c r="A122" s="109"/>
      <c r="B122" s="117"/>
      <c r="C122" s="154"/>
      <c r="D122" s="154"/>
      <c r="E122" s="154"/>
      <c r="F122" s="154"/>
      <c r="G122" s="154"/>
      <c r="H122" s="154"/>
      <c r="I122" s="154"/>
    </row>
    <row r="123" spans="1:9" ht="20.25" customHeight="1" x14ac:dyDescent="0.25">
      <c r="A123" s="109"/>
      <c r="B123" s="117"/>
      <c r="C123" s="154"/>
      <c r="D123" s="154"/>
      <c r="E123" s="154"/>
      <c r="F123" s="154"/>
      <c r="G123" s="154"/>
      <c r="H123" s="154"/>
      <c r="I123" s="154"/>
    </row>
    <row r="124" spans="1:9" ht="20.25" customHeight="1" x14ac:dyDescent="0.3">
      <c r="C124" s="155"/>
      <c r="E124" s="155"/>
      <c r="G124" s="155"/>
      <c r="I124" s="155"/>
    </row>
    <row r="125" spans="1:9" ht="20.25" customHeight="1" x14ac:dyDescent="0.3"/>
    <row r="126" spans="1:9" ht="20.25" customHeight="1" x14ac:dyDescent="0.3">
      <c r="H126" s="108" t="s">
        <v>97</v>
      </c>
    </row>
  </sheetData>
  <mergeCells count="18">
    <mergeCell ref="C10:I10"/>
    <mergeCell ref="G3:I3"/>
    <mergeCell ref="C5:E5"/>
    <mergeCell ref="G5:I5"/>
    <mergeCell ref="C6:E6"/>
    <mergeCell ref="G6:I6"/>
    <mergeCell ref="C91:I91"/>
    <mergeCell ref="G43:I43"/>
    <mergeCell ref="C45:E45"/>
    <mergeCell ref="G45:I45"/>
    <mergeCell ref="C46:E46"/>
    <mergeCell ref="G46:I46"/>
    <mergeCell ref="C50:I50"/>
    <mergeCell ref="G84:I84"/>
    <mergeCell ref="C86:E86"/>
    <mergeCell ref="G86:I86"/>
    <mergeCell ref="C87:E87"/>
    <mergeCell ref="G87:I87"/>
  </mergeCells>
  <pageMargins left="0.7" right="0.6" top="0.48" bottom="0.5" header="0.5" footer="0.5"/>
  <pageSetup paperSize="9" scale="88" firstPageNumber="2" fitToWidth="0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2" manualBreakCount="2">
    <brk id="40" max="8" man="1"/>
    <brk id="8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CEF50-0937-47B6-B53C-3C77E12CA3EB}">
  <dimension ref="A1:I91"/>
  <sheetViews>
    <sheetView showGridLines="0" view="pageBreakPreview" topLeftCell="A36" zoomScaleNormal="85" zoomScaleSheetLayoutView="100" workbookViewId="0">
      <selection activeCell="C44" sqref="C44"/>
    </sheetView>
  </sheetViews>
  <sheetFormatPr defaultColWidth="9.44140625" defaultRowHeight="20.25" customHeight="1" x14ac:dyDescent="0.3"/>
  <cols>
    <col min="1" max="1" width="38.77734375" style="126" customWidth="1"/>
    <col min="2" max="2" width="6.21875" style="124" customWidth="1"/>
    <col min="3" max="3" width="13.6640625" style="114" customWidth="1"/>
    <col min="4" max="4" width="1" style="114" customWidth="1"/>
    <col min="5" max="5" width="13.6640625" style="137" customWidth="1"/>
    <col min="6" max="6" width="1" style="114" customWidth="1"/>
    <col min="7" max="7" width="13.6640625" style="114" customWidth="1"/>
    <col min="8" max="8" width="1" style="114" customWidth="1"/>
    <col min="9" max="9" width="13.6640625" style="137" customWidth="1"/>
    <col min="10" max="16384" width="9.44140625" style="108"/>
  </cols>
  <sheetData>
    <row r="1" spans="1:9" ht="18.600000000000001" x14ac:dyDescent="0.3">
      <c r="A1" s="100" t="s">
        <v>0</v>
      </c>
      <c r="C1" s="108"/>
      <c r="D1" s="108"/>
      <c r="F1" s="108"/>
      <c r="G1" s="108"/>
      <c r="H1" s="108"/>
    </row>
    <row r="2" spans="1:9" s="101" customFormat="1" ht="20.25" customHeight="1" x14ac:dyDescent="0.35">
      <c r="A2" s="100" t="s">
        <v>291</v>
      </c>
      <c r="B2" s="138"/>
      <c r="C2" s="138"/>
      <c r="D2" s="138"/>
      <c r="E2" s="138"/>
      <c r="F2" s="138"/>
    </row>
    <row r="3" spans="1:9" s="105" customFormat="1" ht="20.25" customHeight="1" x14ac:dyDescent="0.3">
      <c r="A3" s="127" t="s">
        <v>98</v>
      </c>
      <c r="B3" s="139"/>
      <c r="E3" s="137"/>
      <c r="G3" s="179"/>
      <c r="H3" s="179"/>
      <c r="I3" s="179"/>
    </row>
    <row r="4" spans="1:9" ht="17.850000000000001" customHeight="1" x14ac:dyDescent="0.25">
      <c r="A4" s="109"/>
      <c r="C4" s="108"/>
      <c r="D4" s="108"/>
      <c r="E4" s="108"/>
      <c r="F4" s="108"/>
      <c r="G4" s="108"/>
      <c r="H4" s="108"/>
      <c r="I4" s="108"/>
    </row>
    <row r="5" spans="1:9" ht="17.850000000000001" customHeight="1" x14ac:dyDescent="0.25">
      <c r="A5" s="109"/>
      <c r="C5" s="180" t="s">
        <v>2</v>
      </c>
      <c r="D5" s="180"/>
      <c r="E5" s="180"/>
      <c r="F5" s="111"/>
      <c r="G5" s="180" t="s">
        <v>3</v>
      </c>
      <c r="H5" s="180"/>
      <c r="I5" s="180"/>
    </row>
    <row r="6" spans="1:9" ht="17.850000000000001" customHeight="1" x14ac:dyDescent="0.25">
      <c r="A6" s="125"/>
      <c r="B6" s="108"/>
      <c r="C6" s="180" t="s">
        <v>4</v>
      </c>
      <c r="D6" s="180"/>
      <c r="E6" s="180"/>
      <c r="F6" s="111"/>
      <c r="G6" s="180" t="s">
        <v>4</v>
      </c>
      <c r="H6" s="180"/>
      <c r="I6" s="180"/>
    </row>
    <row r="7" spans="1:9" ht="17.850000000000001" customHeight="1" x14ac:dyDescent="0.25">
      <c r="A7" s="125"/>
      <c r="B7" s="108"/>
      <c r="C7" s="181" t="s">
        <v>99</v>
      </c>
      <c r="D7" s="181"/>
      <c r="E7" s="181"/>
      <c r="F7" s="115"/>
      <c r="G7" s="181" t="s">
        <v>99</v>
      </c>
      <c r="H7" s="181"/>
      <c r="I7" s="181"/>
    </row>
    <row r="8" spans="1:9" ht="17.850000000000001" customHeight="1" x14ac:dyDescent="0.25">
      <c r="A8" s="125"/>
      <c r="B8" s="108"/>
      <c r="C8" s="181" t="s">
        <v>304</v>
      </c>
      <c r="D8" s="181"/>
      <c r="E8" s="181"/>
      <c r="F8" s="115"/>
      <c r="G8" s="181" t="s">
        <v>304</v>
      </c>
      <c r="H8" s="181"/>
      <c r="I8" s="181"/>
    </row>
    <row r="9" spans="1:9" ht="17.850000000000001" customHeight="1" x14ac:dyDescent="0.25">
      <c r="A9" s="125"/>
      <c r="B9" s="117"/>
      <c r="C9" s="140" t="s">
        <v>8</v>
      </c>
      <c r="D9" s="140"/>
      <c r="E9" s="140" t="s">
        <v>9</v>
      </c>
      <c r="F9" s="140"/>
      <c r="G9" s="140" t="s">
        <v>8</v>
      </c>
      <c r="H9" s="140"/>
      <c r="I9" s="140" t="s">
        <v>9</v>
      </c>
    </row>
    <row r="10" spans="1:9" ht="17.850000000000001" customHeight="1" x14ac:dyDescent="0.25">
      <c r="A10" s="125"/>
      <c r="C10" s="178" t="s">
        <v>11</v>
      </c>
      <c r="D10" s="178"/>
      <c r="E10" s="178"/>
      <c r="F10" s="178"/>
      <c r="G10" s="178"/>
      <c r="H10" s="178"/>
      <c r="I10" s="178"/>
    </row>
    <row r="11" spans="1:9" ht="17.850000000000001" customHeight="1" x14ac:dyDescent="0.3">
      <c r="A11" s="142" t="s">
        <v>100</v>
      </c>
      <c r="B11" s="117"/>
      <c r="C11" s="144"/>
      <c r="D11" s="144"/>
      <c r="E11" s="144"/>
      <c r="F11" s="144"/>
      <c r="G11" s="144"/>
      <c r="H11" s="144"/>
      <c r="I11" s="144"/>
    </row>
    <row r="12" spans="1:9" ht="17.850000000000001" customHeight="1" x14ac:dyDescent="0.25">
      <c r="A12" s="125" t="s">
        <v>101</v>
      </c>
      <c r="B12" s="117"/>
      <c r="C12" s="123">
        <v>113838344</v>
      </c>
      <c r="D12" s="123"/>
      <c r="E12" s="123">
        <v>110162194</v>
      </c>
      <c r="F12" s="123"/>
      <c r="G12" s="123">
        <v>59470890</v>
      </c>
      <c r="H12" s="123"/>
      <c r="I12" s="123">
        <v>56590891</v>
      </c>
    </row>
    <row r="13" spans="1:9" ht="17.850000000000001" customHeight="1" x14ac:dyDescent="0.25">
      <c r="A13" s="125" t="s">
        <v>102</v>
      </c>
      <c r="B13" s="117"/>
      <c r="C13" s="123">
        <v>1404771</v>
      </c>
      <c r="D13" s="123"/>
      <c r="E13" s="123">
        <v>1353853</v>
      </c>
      <c r="F13" s="123"/>
      <c r="G13" s="123">
        <v>1147327</v>
      </c>
      <c r="H13" s="123"/>
      <c r="I13" s="123">
        <v>1073882</v>
      </c>
    </row>
    <row r="14" spans="1:9" ht="17.850000000000001" customHeight="1" x14ac:dyDescent="0.25">
      <c r="A14" s="125" t="s">
        <v>103</v>
      </c>
      <c r="B14" s="117"/>
      <c r="C14" s="123"/>
      <c r="D14" s="123"/>
      <c r="E14" s="123"/>
      <c r="F14" s="123"/>
      <c r="G14" s="123"/>
      <c r="H14" s="123"/>
      <c r="I14" s="123"/>
    </row>
    <row r="15" spans="1:9" ht="17.850000000000001" customHeight="1" x14ac:dyDescent="0.25">
      <c r="A15" s="125" t="s">
        <v>104</v>
      </c>
      <c r="B15" s="117"/>
      <c r="C15" s="123">
        <v>3593732</v>
      </c>
      <c r="D15" s="123"/>
      <c r="E15" s="123">
        <v>3447197</v>
      </c>
      <c r="F15" s="123"/>
      <c r="G15" s="123">
        <v>122571</v>
      </c>
      <c r="H15" s="123"/>
      <c r="I15" s="123">
        <v>110462</v>
      </c>
    </row>
    <row r="16" spans="1:9" ht="17.850000000000001" customHeight="1" x14ac:dyDescent="0.25">
      <c r="A16" s="125" t="s">
        <v>105</v>
      </c>
      <c r="B16" s="117"/>
      <c r="C16" s="156">
        <v>665305</v>
      </c>
      <c r="D16" s="123"/>
      <c r="E16" s="156">
        <v>697986</v>
      </c>
      <c r="F16" s="123"/>
      <c r="G16" s="156">
        <v>189810</v>
      </c>
      <c r="H16" s="123"/>
      <c r="I16" s="156">
        <v>253985</v>
      </c>
    </row>
    <row r="17" spans="1:9" ht="17.850000000000001" customHeight="1" x14ac:dyDescent="0.25">
      <c r="A17" s="109" t="s">
        <v>106</v>
      </c>
      <c r="B17" s="157"/>
      <c r="C17" s="148">
        <f>SUM(C12:C16)</f>
        <v>119502152</v>
      </c>
      <c r="D17" s="130"/>
      <c r="E17" s="148">
        <f>SUM(E12:E16)</f>
        <v>115661230</v>
      </c>
      <c r="F17" s="130"/>
      <c r="G17" s="148">
        <f>SUM(G12:G16)</f>
        <v>60930598</v>
      </c>
      <c r="H17" s="130"/>
      <c r="I17" s="148">
        <f>SUM(I12:I16)</f>
        <v>58029220</v>
      </c>
    </row>
    <row r="18" spans="1:9" ht="14.55" customHeight="1" x14ac:dyDescent="0.25">
      <c r="A18" s="125"/>
      <c r="B18" s="117"/>
      <c r="C18" s="123"/>
      <c r="D18" s="123"/>
      <c r="E18" s="123"/>
      <c r="F18" s="123"/>
      <c r="G18" s="123"/>
      <c r="H18" s="123"/>
      <c r="I18" s="123"/>
    </row>
    <row r="19" spans="1:9" ht="17.850000000000001" customHeight="1" x14ac:dyDescent="0.3">
      <c r="A19" s="142" t="s">
        <v>107</v>
      </c>
      <c r="B19" s="117"/>
      <c r="C19" s="123"/>
      <c r="D19" s="123"/>
      <c r="E19" s="123"/>
      <c r="F19" s="123"/>
      <c r="G19" s="123"/>
      <c r="H19" s="123"/>
      <c r="I19" s="123"/>
    </row>
    <row r="20" spans="1:9" ht="17.850000000000001" customHeight="1" x14ac:dyDescent="0.25">
      <c r="A20" s="125" t="s">
        <v>108</v>
      </c>
      <c r="B20" s="117"/>
      <c r="C20" s="123">
        <v>98218459</v>
      </c>
      <c r="D20" s="123"/>
      <c r="E20" s="123">
        <v>94212057</v>
      </c>
      <c r="F20" s="123"/>
      <c r="G20" s="123">
        <v>53250625</v>
      </c>
      <c r="H20" s="123"/>
      <c r="I20" s="123">
        <v>50734736</v>
      </c>
    </row>
    <row r="21" spans="1:9" ht="17.850000000000001" customHeight="1" x14ac:dyDescent="0.25">
      <c r="A21" s="125" t="s">
        <v>109</v>
      </c>
      <c r="B21" s="117"/>
      <c r="C21" s="123">
        <v>1688034</v>
      </c>
      <c r="D21" s="123"/>
      <c r="E21" s="123">
        <v>1518988</v>
      </c>
      <c r="F21" s="123"/>
      <c r="G21" s="123">
        <v>27392</v>
      </c>
      <c r="H21" s="123"/>
      <c r="I21" s="123">
        <v>20254</v>
      </c>
    </row>
    <row r="22" spans="1:9" ht="17.850000000000001" customHeight="1" x14ac:dyDescent="0.25">
      <c r="A22" s="125" t="s">
        <v>110</v>
      </c>
      <c r="B22" s="117"/>
      <c r="C22" s="123">
        <v>12613390</v>
      </c>
      <c r="D22" s="123"/>
      <c r="E22" s="123">
        <v>12140199</v>
      </c>
      <c r="F22" s="123"/>
      <c r="G22" s="123">
        <v>4282710</v>
      </c>
      <c r="H22" s="123"/>
      <c r="I22" s="123">
        <v>3614602</v>
      </c>
    </row>
    <row r="23" spans="1:9" ht="17.850000000000001" customHeight="1" x14ac:dyDescent="0.25">
      <c r="A23" s="125" t="s">
        <v>111</v>
      </c>
      <c r="B23" s="117"/>
      <c r="C23" s="156">
        <v>3650081</v>
      </c>
      <c r="D23" s="123"/>
      <c r="E23" s="156">
        <v>3992171</v>
      </c>
      <c r="F23" s="123"/>
      <c r="G23" s="156">
        <v>1382914</v>
      </c>
      <c r="H23" s="123"/>
      <c r="I23" s="156">
        <v>1460272</v>
      </c>
    </row>
    <row r="24" spans="1:9" ht="17.850000000000001" customHeight="1" x14ac:dyDescent="0.25">
      <c r="A24" s="109" t="s">
        <v>112</v>
      </c>
      <c r="B24" s="117"/>
      <c r="C24" s="151">
        <f>SUM(C20:C23)</f>
        <v>116169964</v>
      </c>
      <c r="D24" s="130"/>
      <c r="E24" s="151">
        <f>SUM(E20:E23)</f>
        <v>111863415</v>
      </c>
      <c r="F24" s="130"/>
      <c r="G24" s="151">
        <f>SUM(G20:G23)</f>
        <v>58943641</v>
      </c>
      <c r="H24" s="130"/>
      <c r="I24" s="151">
        <f>SUM(I20:I23)</f>
        <v>55829864</v>
      </c>
    </row>
    <row r="25" spans="1:9" ht="14.55" customHeight="1" x14ac:dyDescent="0.25">
      <c r="A25" s="109"/>
      <c r="B25" s="117"/>
      <c r="C25" s="130"/>
      <c r="D25" s="130"/>
      <c r="E25" s="130"/>
      <c r="F25" s="130"/>
      <c r="G25" s="130"/>
      <c r="H25" s="130"/>
      <c r="I25" s="130"/>
    </row>
    <row r="26" spans="1:9" ht="17.850000000000001" customHeight="1" x14ac:dyDescent="0.25">
      <c r="A26" s="121" t="s">
        <v>113</v>
      </c>
      <c r="B26" s="117"/>
      <c r="C26" s="130">
        <f>C17-C24</f>
        <v>3332188</v>
      </c>
      <c r="D26" s="130"/>
      <c r="E26" s="130">
        <f>E17-E24</f>
        <v>3797815</v>
      </c>
      <c r="F26" s="130"/>
      <c r="G26" s="130">
        <f>G17-G24</f>
        <v>1986957</v>
      </c>
      <c r="H26" s="130"/>
      <c r="I26" s="130">
        <f>I17-I24</f>
        <v>2199356</v>
      </c>
    </row>
    <row r="27" spans="1:9" ht="17.850000000000001" customHeight="1" x14ac:dyDescent="0.25">
      <c r="A27" s="108" t="s">
        <v>114</v>
      </c>
      <c r="B27" s="117"/>
      <c r="C27" s="130"/>
      <c r="D27" s="130"/>
      <c r="E27" s="130"/>
      <c r="F27" s="130"/>
      <c r="G27" s="130"/>
      <c r="H27" s="130"/>
      <c r="I27" s="130"/>
    </row>
    <row r="28" spans="1:9" ht="17.850000000000001" customHeight="1" x14ac:dyDescent="0.25">
      <c r="A28" s="108" t="s">
        <v>115</v>
      </c>
      <c r="B28" s="117"/>
      <c r="C28" s="130"/>
      <c r="D28" s="130"/>
      <c r="E28" s="130"/>
      <c r="F28" s="130"/>
      <c r="G28" s="130"/>
      <c r="H28" s="130"/>
      <c r="I28" s="130"/>
    </row>
    <row r="29" spans="1:9" ht="17.850000000000001" customHeight="1" x14ac:dyDescent="0.25">
      <c r="A29" s="108" t="s">
        <v>116</v>
      </c>
      <c r="B29" s="117"/>
      <c r="C29" s="156">
        <v>184707</v>
      </c>
      <c r="D29" s="130"/>
      <c r="E29" s="156">
        <v>229662</v>
      </c>
      <c r="F29" s="130"/>
      <c r="G29" s="156">
        <v>0</v>
      </c>
      <c r="H29" s="130"/>
      <c r="I29" s="156">
        <v>0</v>
      </c>
    </row>
    <row r="30" spans="1:9" ht="17.850000000000001" customHeight="1" x14ac:dyDescent="0.25">
      <c r="A30" s="121" t="s">
        <v>117</v>
      </c>
      <c r="B30" s="117"/>
      <c r="C30" s="130"/>
      <c r="D30" s="130"/>
      <c r="E30" s="130"/>
      <c r="F30" s="130"/>
      <c r="G30" s="130"/>
      <c r="H30" s="130"/>
      <c r="I30" s="130"/>
    </row>
    <row r="31" spans="1:9" ht="17.850000000000001" customHeight="1" x14ac:dyDescent="0.25">
      <c r="A31" s="121" t="s">
        <v>118</v>
      </c>
      <c r="B31" s="117"/>
      <c r="C31" s="130">
        <f>C26+C29</f>
        <v>3516895</v>
      </c>
      <c r="D31" s="130"/>
      <c r="E31" s="130">
        <f>E26+E29</f>
        <v>4027477</v>
      </c>
      <c r="F31" s="130"/>
      <c r="G31" s="130">
        <f>G26+G29</f>
        <v>1986957</v>
      </c>
      <c r="H31" s="130"/>
      <c r="I31" s="130">
        <f>I26+I29</f>
        <v>2199356</v>
      </c>
    </row>
    <row r="32" spans="1:9" ht="17.850000000000001" customHeight="1" x14ac:dyDescent="0.25">
      <c r="A32" s="125" t="s">
        <v>119</v>
      </c>
      <c r="B32" s="117"/>
      <c r="C32" s="156">
        <v>1403242</v>
      </c>
      <c r="D32" s="123"/>
      <c r="E32" s="156">
        <v>1825938</v>
      </c>
      <c r="F32" s="123"/>
      <c r="G32" s="156">
        <v>226910</v>
      </c>
      <c r="H32" s="123"/>
      <c r="I32" s="156">
        <v>94597</v>
      </c>
    </row>
    <row r="33" spans="1:9" ht="17.850000000000001" customHeight="1" x14ac:dyDescent="0.25">
      <c r="A33" s="109" t="s">
        <v>120</v>
      </c>
      <c r="B33" s="117"/>
      <c r="C33" s="130">
        <f>C31-C32</f>
        <v>2113653</v>
      </c>
      <c r="D33" s="123"/>
      <c r="E33" s="130">
        <f>E31-E32</f>
        <v>2201539</v>
      </c>
      <c r="F33" s="123"/>
      <c r="G33" s="130">
        <f>G31-G32</f>
        <v>1760047</v>
      </c>
      <c r="H33" s="123"/>
      <c r="I33" s="130">
        <f>I31-I32</f>
        <v>2104759</v>
      </c>
    </row>
    <row r="34" spans="1:9" ht="17.850000000000001" customHeight="1" x14ac:dyDescent="0.25">
      <c r="A34" s="125" t="s">
        <v>121</v>
      </c>
      <c r="B34" s="117"/>
      <c r="C34" s="156">
        <v>448013</v>
      </c>
      <c r="D34" s="123"/>
      <c r="E34" s="156">
        <v>602750</v>
      </c>
      <c r="F34" s="123"/>
      <c r="G34" s="156">
        <v>344422</v>
      </c>
      <c r="H34" s="123"/>
      <c r="I34" s="156">
        <v>426062</v>
      </c>
    </row>
    <row r="35" spans="1:9" ht="17.850000000000001" customHeight="1" thickBot="1" x14ac:dyDescent="0.3">
      <c r="A35" s="109" t="s">
        <v>122</v>
      </c>
      <c r="B35" s="117"/>
      <c r="C35" s="150">
        <f>C33-C34</f>
        <v>1665640</v>
      </c>
      <c r="D35" s="130"/>
      <c r="E35" s="150">
        <f>E33-E34</f>
        <v>1598789</v>
      </c>
      <c r="F35" s="130"/>
      <c r="G35" s="150">
        <f>G33-G34</f>
        <v>1415625</v>
      </c>
      <c r="H35" s="130"/>
      <c r="I35" s="150">
        <f>I33-I34</f>
        <v>1678697</v>
      </c>
    </row>
    <row r="36" spans="1:9" ht="14.55" customHeight="1" thickTop="1" x14ac:dyDescent="0.25">
      <c r="A36" s="109"/>
      <c r="B36" s="117"/>
      <c r="C36" s="130"/>
      <c r="D36" s="130"/>
      <c r="E36" s="130"/>
      <c r="F36" s="130"/>
      <c r="G36" s="130"/>
      <c r="H36" s="130"/>
      <c r="I36" s="130"/>
    </row>
    <row r="37" spans="1:9" ht="17.850000000000001" customHeight="1" x14ac:dyDescent="0.25">
      <c r="A37" s="109" t="s">
        <v>123</v>
      </c>
      <c r="B37" s="117"/>
      <c r="C37" s="130"/>
      <c r="D37" s="130"/>
      <c r="E37" s="130"/>
      <c r="F37" s="130"/>
      <c r="G37" s="130"/>
      <c r="H37" s="130"/>
      <c r="I37" s="130"/>
    </row>
    <row r="38" spans="1:9" ht="17.850000000000001" customHeight="1" x14ac:dyDescent="0.25">
      <c r="A38" s="125" t="s">
        <v>124</v>
      </c>
      <c r="B38" s="117"/>
      <c r="C38" s="123">
        <v>1676912</v>
      </c>
      <c r="D38" s="123"/>
      <c r="E38" s="123">
        <v>1602194</v>
      </c>
      <c r="F38" s="123"/>
      <c r="G38" s="123">
        <v>1415625</v>
      </c>
      <c r="H38" s="123"/>
      <c r="I38" s="123">
        <v>1678697</v>
      </c>
    </row>
    <row r="39" spans="1:9" ht="17.850000000000001" customHeight="1" x14ac:dyDescent="0.25">
      <c r="A39" s="125" t="s">
        <v>125</v>
      </c>
      <c r="B39" s="117"/>
      <c r="C39" s="156">
        <v>-11272</v>
      </c>
      <c r="D39" s="123"/>
      <c r="E39" s="123">
        <v>-3405</v>
      </c>
      <c r="F39" s="123"/>
      <c r="G39" s="33">
        <v>0</v>
      </c>
      <c r="H39" s="123"/>
      <c r="I39" s="33">
        <v>0</v>
      </c>
    </row>
    <row r="40" spans="1:9" ht="17.850000000000001" customHeight="1" thickBot="1" x14ac:dyDescent="0.3">
      <c r="A40" s="109" t="s">
        <v>122</v>
      </c>
      <c r="B40" s="117"/>
      <c r="C40" s="158">
        <f>SUM(C38:C39)</f>
        <v>1665640</v>
      </c>
      <c r="D40" s="130"/>
      <c r="E40" s="158">
        <f>SUM(E38:E39)</f>
        <v>1598789</v>
      </c>
      <c r="F40" s="130"/>
      <c r="G40" s="158">
        <f>SUM(G38:G39)</f>
        <v>1415625</v>
      </c>
      <c r="H40" s="130"/>
      <c r="I40" s="158">
        <f>SUM(I38:I39)</f>
        <v>1678697</v>
      </c>
    </row>
    <row r="41" spans="1:9" ht="14.55" customHeight="1" thickTop="1" x14ac:dyDescent="0.25">
      <c r="A41" s="109"/>
      <c r="B41" s="117"/>
      <c r="C41" s="154"/>
      <c r="D41" s="154"/>
      <c r="E41" s="154"/>
      <c r="F41" s="154"/>
      <c r="G41" s="154"/>
      <c r="H41" s="154"/>
      <c r="I41" s="154"/>
    </row>
    <row r="42" spans="1:9" ht="17.850000000000001" customHeight="1" x14ac:dyDescent="0.25">
      <c r="A42" s="106" t="s">
        <v>126</v>
      </c>
      <c r="B42" s="117"/>
      <c r="C42" s="154"/>
      <c r="D42" s="154"/>
      <c r="E42" s="154"/>
      <c r="F42" s="154"/>
      <c r="G42" s="154"/>
      <c r="H42" s="154"/>
      <c r="I42" s="154"/>
    </row>
    <row r="43" spans="1:9" ht="17.850000000000001" customHeight="1" x14ac:dyDescent="0.25">
      <c r="A43" s="106" t="s">
        <v>127</v>
      </c>
      <c r="B43" s="117"/>
      <c r="C43" s="159"/>
      <c r="D43" s="154"/>
      <c r="E43" s="154"/>
      <c r="F43" s="154"/>
      <c r="G43" s="154"/>
      <c r="H43" s="154"/>
      <c r="I43" s="154"/>
    </row>
    <row r="44" spans="1:9" ht="17.850000000000001" customHeight="1" thickBot="1" x14ac:dyDescent="0.35">
      <c r="A44" s="109" t="s">
        <v>128</v>
      </c>
      <c r="B44" s="117"/>
      <c r="C44" s="17">
        <v>0.16</v>
      </c>
      <c r="D44" s="18"/>
      <c r="E44" s="17">
        <v>0.15</v>
      </c>
      <c r="F44" s="18"/>
      <c r="G44" s="17">
        <v>0.13</v>
      </c>
      <c r="H44" s="18"/>
      <c r="I44" s="175">
        <v>0.16</v>
      </c>
    </row>
    <row r="45" spans="1:9" ht="17.850000000000001" customHeight="1" thickTop="1" x14ac:dyDescent="0.25">
      <c r="A45" s="109"/>
      <c r="B45" s="117"/>
      <c r="C45" s="160"/>
      <c r="D45" s="160"/>
      <c r="E45" s="160"/>
      <c r="F45" s="160"/>
      <c r="G45" s="160"/>
      <c r="H45" s="160"/>
      <c r="I45" s="160"/>
    </row>
    <row r="46" spans="1:9" ht="18.600000000000001" x14ac:dyDescent="0.3">
      <c r="A46" s="100" t="s">
        <v>0</v>
      </c>
      <c r="C46" s="108"/>
      <c r="D46" s="108"/>
      <c r="F46" s="108"/>
      <c r="G46" s="108"/>
      <c r="H46" s="108"/>
    </row>
    <row r="47" spans="1:9" s="101" customFormat="1" ht="20.25" customHeight="1" x14ac:dyDescent="0.35">
      <c r="A47" s="100" t="s">
        <v>291</v>
      </c>
      <c r="B47" s="138"/>
      <c r="C47" s="138"/>
      <c r="D47" s="138"/>
      <c r="E47" s="138"/>
      <c r="F47" s="138"/>
    </row>
    <row r="48" spans="1:9" ht="17.850000000000001" customHeight="1" x14ac:dyDescent="0.3">
      <c r="A48" s="127" t="s">
        <v>129</v>
      </c>
      <c r="B48" s="139"/>
      <c r="C48" s="105"/>
      <c r="D48" s="105"/>
      <c r="F48" s="105"/>
      <c r="G48" s="179"/>
      <c r="H48" s="179"/>
      <c r="I48" s="179"/>
    </row>
    <row r="49" spans="1:9" ht="17.850000000000001" customHeight="1" x14ac:dyDescent="0.25">
      <c r="A49" s="109"/>
      <c r="C49" s="108"/>
      <c r="D49" s="108"/>
      <c r="E49" s="108"/>
      <c r="F49" s="108"/>
      <c r="G49" s="108"/>
      <c r="H49" s="108"/>
      <c r="I49" s="108"/>
    </row>
    <row r="50" spans="1:9" ht="16.95" customHeight="1" x14ac:dyDescent="0.25">
      <c r="A50" s="109"/>
      <c r="C50" s="180" t="s">
        <v>2</v>
      </c>
      <c r="D50" s="180"/>
      <c r="E50" s="180"/>
      <c r="F50" s="111"/>
      <c r="G50" s="180" t="s">
        <v>3</v>
      </c>
      <c r="H50" s="180"/>
      <c r="I50" s="180"/>
    </row>
    <row r="51" spans="1:9" ht="17.100000000000001" customHeight="1" x14ac:dyDescent="0.25">
      <c r="A51" s="125"/>
      <c r="B51" s="108"/>
      <c r="C51" s="180" t="s">
        <v>4</v>
      </c>
      <c r="D51" s="180"/>
      <c r="E51" s="180"/>
      <c r="F51" s="111"/>
      <c r="G51" s="180" t="s">
        <v>4</v>
      </c>
      <c r="H51" s="180"/>
      <c r="I51" s="180"/>
    </row>
    <row r="52" spans="1:9" ht="17.100000000000001" customHeight="1" x14ac:dyDescent="0.25">
      <c r="A52" s="125"/>
      <c r="B52" s="108"/>
      <c r="C52" s="181" t="s">
        <v>99</v>
      </c>
      <c r="D52" s="181"/>
      <c r="E52" s="181"/>
      <c r="F52" s="115"/>
      <c r="G52" s="181" t="s">
        <v>99</v>
      </c>
      <c r="H52" s="181"/>
      <c r="I52" s="181"/>
    </row>
    <row r="53" spans="1:9" ht="17.100000000000001" customHeight="1" x14ac:dyDescent="0.25">
      <c r="A53" s="125"/>
      <c r="B53" s="108"/>
      <c r="C53" s="181" t="s">
        <v>304</v>
      </c>
      <c r="D53" s="181"/>
      <c r="E53" s="181"/>
      <c r="F53" s="115"/>
      <c r="G53" s="181" t="s">
        <v>304</v>
      </c>
      <c r="H53" s="181"/>
      <c r="I53" s="181"/>
    </row>
    <row r="54" spans="1:9" ht="17.100000000000001" customHeight="1" x14ac:dyDescent="0.25">
      <c r="A54" s="125"/>
      <c r="B54" s="117"/>
      <c r="C54" s="140" t="s">
        <v>8</v>
      </c>
      <c r="D54" s="140"/>
      <c r="E54" s="140" t="s">
        <v>9</v>
      </c>
      <c r="F54" s="140"/>
      <c r="G54" s="140" t="s">
        <v>8</v>
      </c>
      <c r="H54" s="140"/>
      <c r="I54" s="140" t="s">
        <v>9</v>
      </c>
    </row>
    <row r="55" spans="1:9" ht="17.100000000000001" customHeight="1" x14ac:dyDescent="0.25">
      <c r="A55" s="125"/>
      <c r="C55" s="178" t="s">
        <v>11</v>
      </c>
      <c r="D55" s="178"/>
      <c r="E55" s="178"/>
      <c r="F55" s="178"/>
      <c r="G55" s="178"/>
      <c r="H55" s="178"/>
      <c r="I55" s="178"/>
    </row>
    <row r="56" spans="1:9" ht="17.850000000000001" customHeight="1" x14ac:dyDescent="0.25">
      <c r="A56" s="125"/>
      <c r="C56" s="113"/>
      <c r="D56" s="113"/>
      <c r="E56" s="113"/>
      <c r="F56" s="113"/>
      <c r="G56" s="113"/>
      <c r="H56" s="113"/>
      <c r="I56" s="113"/>
    </row>
    <row r="57" spans="1:9" ht="17.850000000000001" customHeight="1" x14ac:dyDescent="0.25">
      <c r="A57" s="120" t="s">
        <v>122</v>
      </c>
      <c r="C57" s="30">
        <f>C35</f>
        <v>1665640</v>
      </c>
      <c r="D57" s="30"/>
      <c r="E57" s="30">
        <f>E35</f>
        <v>1598789</v>
      </c>
      <c r="F57" s="30"/>
      <c r="G57" s="30">
        <f>G35</f>
        <v>1415625</v>
      </c>
      <c r="H57" s="30"/>
      <c r="I57" s="30">
        <f>I35</f>
        <v>1678697</v>
      </c>
    </row>
    <row r="58" spans="1:9" ht="7.35" customHeight="1" x14ac:dyDescent="0.25">
      <c r="A58" s="119"/>
      <c r="C58" s="31"/>
      <c r="D58" s="31"/>
      <c r="E58" s="31"/>
      <c r="F58" s="31"/>
      <c r="G58" s="31"/>
      <c r="H58" s="31"/>
      <c r="I58" s="31"/>
    </row>
    <row r="59" spans="1:9" ht="17.100000000000001" customHeight="1" x14ac:dyDescent="0.25">
      <c r="A59" s="120" t="s">
        <v>130</v>
      </c>
      <c r="C59" s="31"/>
      <c r="D59" s="31"/>
      <c r="E59" s="31"/>
      <c r="F59" s="31"/>
      <c r="G59" s="31"/>
      <c r="H59" s="32"/>
      <c r="I59" s="31"/>
    </row>
    <row r="60" spans="1:9" ht="17.100000000000001" customHeight="1" x14ac:dyDescent="0.3">
      <c r="A60" s="161" t="s">
        <v>131</v>
      </c>
      <c r="C60" s="31"/>
      <c r="D60" s="31"/>
      <c r="E60" s="31"/>
      <c r="F60" s="31"/>
      <c r="G60" s="31"/>
      <c r="H60" s="32"/>
      <c r="I60" s="31"/>
    </row>
    <row r="61" spans="1:9" ht="17.100000000000001" customHeight="1" x14ac:dyDescent="0.3">
      <c r="A61" s="161" t="s">
        <v>132</v>
      </c>
      <c r="C61" s="32"/>
      <c r="D61" s="32"/>
      <c r="E61" s="32"/>
      <c r="F61" s="32"/>
      <c r="G61" s="16"/>
      <c r="H61" s="16"/>
      <c r="I61" s="16"/>
    </row>
    <row r="62" spans="1:9" ht="17.100000000000001" customHeight="1" x14ac:dyDescent="0.25">
      <c r="A62" s="108" t="s">
        <v>133</v>
      </c>
      <c r="C62" s="123"/>
      <c r="D62" s="123"/>
      <c r="E62" s="123"/>
      <c r="F62" s="123"/>
      <c r="G62" s="123"/>
      <c r="H62" s="123"/>
      <c r="I62" s="123"/>
    </row>
    <row r="63" spans="1:9" ht="17.100000000000001" customHeight="1" x14ac:dyDescent="0.25">
      <c r="A63" s="119" t="s">
        <v>134</v>
      </c>
      <c r="C63" s="32">
        <v>278293</v>
      </c>
      <c r="D63" s="123"/>
      <c r="E63" s="19">
        <v>289426</v>
      </c>
      <c r="F63" s="123"/>
      <c r="G63" s="33">
        <v>0</v>
      </c>
      <c r="H63" s="33"/>
      <c r="I63" s="33">
        <v>0</v>
      </c>
    </row>
    <row r="64" spans="1:9" ht="17.100000000000001" customHeight="1" x14ac:dyDescent="0.25">
      <c r="A64" s="119" t="s">
        <v>317</v>
      </c>
      <c r="C64" s="32">
        <v>0</v>
      </c>
      <c r="D64" s="123"/>
      <c r="E64" s="19">
        <v>4369582</v>
      </c>
      <c r="F64" s="123"/>
      <c r="G64" s="33">
        <v>0</v>
      </c>
      <c r="H64" s="33"/>
      <c r="I64" s="33">
        <v>0</v>
      </c>
    </row>
    <row r="65" spans="1:9" ht="17.100000000000001" customHeight="1" x14ac:dyDescent="0.25">
      <c r="A65" s="119" t="s">
        <v>318</v>
      </c>
      <c r="C65" s="19"/>
      <c r="D65" s="123"/>
      <c r="E65" s="19"/>
      <c r="F65" s="123"/>
      <c r="G65" s="33"/>
      <c r="H65" s="33"/>
      <c r="I65" s="33"/>
    </row>
    <row r="66" spans="1:9" ht="17.100000000000001" customHeight="1" x14ac:dyDescent="0.25">
      <c r="A66" s="119" t="s">
        <v>135</v>
      </c>
      <c r="C66" s="19">
        <v>0</v>
      </c>
      <c r="D66" s="123"/>
      <c r="E66" s="19">
        <v>3820</v>
      </c>
      <c r="F66" s="123"/>
      <c r="G66" s="33">
        <v>0</v>
      </c>
      <c r="H66" s="33"/>
      <c r="I66" s="33">
        <v>0</v>
      </c>
    </row>
    <row r="67" spans="1:9" ht="16.95" customHeight="1" x14ac:dyDescent="0.25">
      <c r="A67" s="119" t="s">
        <v>136</v>
      </c>
      <c r="C67" s="19"/>
      <c r="D67" s="123"/>
      <c r="E67" s="19"/>
      <c r="F67" s="123"/>
      <c r="G67" s="33"/>
      <c r="H67" s="33"/>
      <c r="I67" s="33"/>
    </row>
    <row r="68" spans="1:9" ht="17.850000000000001" customHeight="1" x14ac:dyDescent="0.25">
      <c r="A68" s="119" t="s">
        <v>137</v>
      </c>
      <c r="C68" s="19">
        <v>0</v>
      </c>
      <c r="D68" s="123"/>
      <c r="E68" s="19">
        <v>-4388683</v>
      </c>
      <c r="F68" s="123"/>
      <c r="G68" s="15">
        <v>0</v>
      </c>
      <c r="H68" s="33"/>
      <c r="I68" s="15">
        <v>0</v>
      </c>
    </row>
    <row r="69" spans="1:9" ht="17.100000000000001" customHeight="1" x14ac:dyDescent="0.25">
      <c r="A69" s="119"/>
      <c r="C69" s="84">
        <f>SUM(C63:C68)</f>
        <v>278293</v>
      </c>
      <c r="D69" s="82"/>
      <c r="E69" s="84">
        <f>SUM(E63:E68)</f>
        <v>274145</v>
      </c>
      <c r="F69" s="82"/>
      <c r="G69" s="49">
        <f>SUM(G63:G68)</f>
        <v>0</v>
      </c>
      <c r="H69" s="82"/>
      <c r="I69" s="49">
        <f>SUM(I63:I68)</f>
        <v>0</v>
      </c>
    </row>
    <row r="70" spans="1:9" ht="7.35" customHeight="1" x14ac:dyDescent="0.25">
      <c r="A70" s="119"/>
      <c r="C70" s="19"/>
      <c r="D70" s="123"/>
      <c r="E70" s="19"/>
      <c r="F70" s="123"/>
      <c r="G70" s="33"/>
      <c r="H70" s="33"/>
      <c r="I70" s="33"/>
    </row>
    <row r="71" spans="1:9" ht="17.100000000000001" customHeight="1" x14ac:dyDescent="0.3">
      <c r="A71" s="161" t="s">
        <v>138</v>
      </c>
      <c r="C71" s="19"/>
      <c r="D71" s="123"/>
      <c r="E71" s="19"/>
      <c r="F71" s="123"/>
      <c r="H71" s="33"/>
      <c r="I71" s="33"/>
    </row>
    <row r="72" spans="1:9" ht="17.100000000000001" customHeight="1" x14ac:dyDescent="0.3">
      <c r="A72" s="161" t="s">
        <v>139</v>
      </c>
      <c r="C72" s="19"/>
      <c r="D72" s="123"/>
      <c r="E72" s="19"/>
      <c r="F72" s="123"/>
      <c r="G72" s="33"/>
      <c r="H72" s="33"/>
      <c r="I72" s="33"/>
    </row>
    <row r="73" spans="1:9" ht="17.100000000000001" customHeight="1" x14ac:dyDescent="0.25">
      <c r="A73" s="119" t="s">
        <v>325</v>
      </c>
      <c r="C73" s="19"/>
      <c r="D73" s="123"/>
      <c r="E73" s="19"/>
      <c r="F73" s="123"/>
      <c r="G73" s="33"/>
      <c r="H73" s="33"/>
      <c r="I73" s="33"/>
    </row>
    <row r="74" spans="1:9" ht="17.100000000000001" customHeight="1" x14ac:dyDescent="0.25">
      <c r="A74" s="119" t="s">
        <v>140</v>
      </c>
      <c r="C74" s="19">
        <v>-150486</v>
      </c>
      <c r="D74" s="123"/>
      <c r="E74" s="19">
        <v>10615</v>
      </c>
      <c r="F74" s="123"/>
      <c r="G74" s="33">
        <v>0</v>
      </c>
      <c r="H74" s="33"/>
      <c r="I74" s="33">
        <v>0</v>
      </c>
    </row>
    <row r="75" spans="1:9" ht="17.100000000000001" customHeight="1" x14ac:dyDescent="0.25">
      <c r="A75" s="119" t="s">
        <v>326</v>
      </c>
      <c r="C75" s="19"/>
      <c r="D75" s="123"/>
      <c r="E75" s="19"/>
      <c r="F75" s="123"/>
      <c r="G75" s="33"/>
      <c r="H75" s="33"/>
      <c r="I75" s="33"/>
    </row>
    <row r="76" spans="1:9" ht="17.100000000000001" customHeight="1" x14ac:dyDescent="0.25">
      <c r="A76" s="119" t="s">
        <v>327</v>
      </c>
      <c r="C76" s="15">
        <v>30097</v>
      </c>
      <c r="D76" s="123"/>
      <c r="E76" s="15">
        <v>-2123</v>
      </c>
      <c r="F76" s="123"/>
      <c r="G76" s="50">
        <v>0</v>
      </c>
      <c r="H76" s="33"/>
      <c r="I76" s="50">
        <v>0</v>
      </c>
    </row>
    <row r="77" spans="1:9" ht="17.100000000000001" customHeight="1" x14ac:dyDescent="0.25">
      <c r="A77" s="119"/>
      <c r="C77" s="23">
        <f>SUM(C74:C76)</f>
        <v>-120389</v>
      </c>
      <c r="D77" s="82"/>
      <c r="E77" s="23">
        <f>SUM(E74:E76)</f>
        <v>8492</v>
      </c>
      <c r="F77" s="82"/>
      <c r="G77" s="23">
        <f>SUM(G74:G76)</f>
        <v>0</v>
      </c>
      <c r="H77" s="33"/>
      <c r="I77" s="23">
        <f>SUM(I74:I76)</f>
        <v>0</v>
      </c>
    </row>
    <row r="78" spans="1:9" ht="7.35" customHeight="1" x14ac:dyDescent="0.25">
      <c r="A78" s="119"/>
      <c r="C78" s="19"/>
      <c r="D78" s="123"/>
      <c r="E78" s="19"/>
      <c r="F78" s="123"/>
      <c r="G78" s="33"/>
      <c r="H78" s="33"/>
      <c r="I78" s="33"/>
    </row>
    <row r="79" spans="1:9" ht="17.100000000000001" customHeight="1" x14ac:dyDescent="0.25">
      <c r="A79" s="121" t="s">
        <v>144</v>
      </c>
      <c r="C79" s="34"/>
      <c r="D79" s="123"/>
      <c r="E79" s="34"/>
      <c r="F79" s="34"/>
      <c r="G79" s="34"/>
      <c r="H79" s="123"/>
      <c r="I79" s="34"/>
    </row>
    <row r="80" spans="1:9" ht="17.100000000000001" customHeight="1" x14ac:dyDescent="0.25">
      <c r="A80" s="120" t="s">
        <v>289</v>
      </c>
      <c r="C80" s="23">
        <f>C69+C77</f>
        <v>157904</v>
      </c>
      <c r="D80" s="30"/>
      <c r="E80" s="23">
        <v>282637</v>
      </c>
      <c r="F80" s="30"/>
      <c r="G80" s="23">
        <f>G69+G77</f>
        <v>0</v>
      </c>
      <c r="H80" s="30"/>
      <c r="I80" s="23">
        <f>I69+I77</f>
        <v>0</v>
      </c>
    </row>
    <row r="81" spans="1:9" ht="7.35" customHeight="1" x14ac:dyDescent="0.25">
      <c r="A81" s="120"/>
      <c r="C81" s="35"/>
      <c r="D81" s="30"/>
      <c r="E81" s="35"/>
      <c r="F81" s="30"/>
      <c r="G81" s="35"/>
      <c r="H81" s="30"/>
      <c r="I81" s="35"/>
    </row>
    <row r="82" spans="1:9" ht="17.100000000000001" customHeight="1" x14ac:dyDescent="0.25">
      <c r="A82" s="120" t="s">
        <v>145</v>
      </c>
      <c r="C82" s="31"/>
      <c r="D82" s="31"/>
      <c r="E82" s="31"/>
      <c r="F82" s="31"/>
      <c r="G82" s="31"/>
      <c r="H82" s="31"/>
      <c r="I82" s="31"/>
    </row>
    <row r="83" spans="1:9" ht="17.850000000000001" customHeight="1" thickBot="1" x14ac:dyDescent="0.3">
      <c r="A83" s="162" t="s">
        <v>146</v>
      </c>
      <c r="C83" s="150">
        <f>C57+C80</f>
        <v>1823544</v>
      </c>
      <c r="D83" s="130"/>
      <c r="E83" s="150">
        <f>E57+E80</f>
        <v>1881426</v>
      </c>
      <c r="F83" s="130"/>
      <c r="G83" s="150">
        <f>G57+G80</f>
        <v>1415625</v>
      </c>
      <c r="H83" s="130"/>
      <c r="I83" s="150">
        <f>I57+I80</f>
        <v>1678697</v>
      </c>
    </row>
    <row r="84" spans="1:9" ht="7.35" customHeight="1" thickTop="1" x14ac:dyDescent="0.25">
      <c r="A84" s="163"/>
      <c r="E84" s="114"/>
      <c r="I84" s="114"/>
    </row>
    <row r="85" spans="1:9" ht="17.100000000000001" customHeight="1" x14ac:dyDescent="0.25">
      <c r="A85" s="109" t="s">
        <v>148</v>
      </c>
      <c r="E85" s="114"/>
      <c r="I85" s="114"/>
    </row>
    <row r="86" spans="1:9" ht="17.100000000000001" customHeight="1" x14ac:dyDescent="0.25">
      <c r="A86" s="109" t="s">
        <v>147</v>
      </c>
      <c r="E86" s="114"/>
      <c r="I86" s="114"/>
    </row>
    <row r="87" spans="1:9" ht="17.100000000000001" customHeight="1" x14ac:dyDescent="0.25">
      <c r="A87" s="125" t="s">
        <v>124</v>
      </c>
      <c r="C87" s="123">
        <v>1821424</v>
      </c>
      <c r="D87" s="123"/>
      <c r="E87" s="123">
        <v>1850849</v>
      </c>
      <c r="F87" s="19"/>
      <c r="G87" s="123">
        <v>1415625</v>
      </c>
      <c r="H87" s="19"/>
      <c r="I87" s="123">
        <v>1678697</v>
      </c>
    </row>
    <row r="88" spans="1:9" ht="17.100000000000001" customHeight="1" x14ac:dyDescent="0.25">
      <c r="A88" s="125" t="s">
        <v>125</v>
      </c>
      <c r="C88" s="15">
        <v>2120</v>
      </c>
      <c r="D88" s="123"/>
      <c r="E88" s="15">
        <v>30577</v>
      </c>
      <c r="F88" s="19"/>
      <c r="G88" s="15">
        <v>0</v>
      </c>
      <c r="H88" s="19"/>
      <c r="I88" s="15">
        <v>0</v>
      </c>
    </row>
    <row r="89" spans="1:9" ht="17.100000000000001" customHeight="1" x14ac:dyDescent="0.25">
      <c r="A89" s="109" t="s">
        <v>148</v>
      </c>
      <c r="C89" s="123"/>
      <c r="D89" s="123"/>
      <c r="E89" s="123"/>
      <c r="F89" s="123"/>
      <c r="G89" s="123"/>
      <c r="H89" s="123"/>
      <c r="I89" s="123"/>
    </row>
    <row r="90" spans="1:9" ht="17.100000000000001" customHeight="1" thickBot="1" x14ac:dyDescent="0.3">
      <c r="A90" s="162" t="s">
        <v>146</v>
      </c>
      <c r="C90" s="150">
        <f>SUM(C87:C88)</f>
        <v>1823544</v>
      </c>
      <c r="D90" s="130"/>
      <c r="E90" s="150">
        <f>SUM(E87:E88)</f>
        <v>1881426</v>
      </c>
      <c r="F90" s="130"/>
      <c r="G90" s="150">
        <f>SUM(G87:G88)</f>
        <v>1415625</v>
      </c>
      <c r="H90" s="130"/>
      <c r="I90" s="150">
        <f>SUM(I87:I88)</f>
        <v>1678697</v>
      </c>
    </row>
    <row r="91" spans="1:9" ht="20.25" customHeight="1" thickTop="1" x14ac:dyDescent="0.25">
      <c r="C91" s="164"/>
      <c r="E91" s="164"/>
      <c r="G91" s="164"/>
      <c r="I91" s="164"/>
    </row>
  </sheetData>
  <mergeCells count="20">
    <mergeCell ref="C55:I55"/>
    <mergeCell ref="C51:E51"/>
    <mergeCell ref="G51:I51"/>
    <mergeCell ref="C52:E52"/>
    <mergeCell ref="G52:I52"/>
    <mergeCell ref="C53:E53"/>
    <mergeCell ref="G53:I53"/>
    <mergeCell ref="C8:E8"/>
    <mergeCell ref="G8:I8"/>
    <mergeCell ref="C10:I10"/>
    <mergeCell ref="G48:I48"/>
    <mergeCell ref="C50:E50"/>
    <mergeCell ref="G50:I50"/>
    <mergeCell ref="C7:E7"/>
    <mergeCell ref="G7:I7"/>
    <mergeCell ref="G3:I3"/>
    <mergeCell ref="C5:E5"/>
    <mergeCell ref="G5:I5"/>
    <mergeCell ref="C6:E6"/>
    <mergeCell ref="G6:I6"/>
  </mergeCells>
  <pageMargins left="0.7" right="0.6" top="0.48" bottom="0.5" header="0.5" footer="0.5"/>
  <pageSetup paperSize="9" scale="88" firstPageNumber="5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4"/>
  <sheetViews>
    <sheetView showGridLines="0" view="pageBreakPreview" topLeftCell="A31" zoomScaleNormal="85" zoomScaleSheetLayoutView="100" workbookViewId="0">
      <selection activeCell="I45" sqref="I45"/>
    </sheetView>
  </sheetViews>
  <sheetFormatPr defaultColWidth="9.44140625" defaultRowHeight="20.25" customHeight="1" x14ac:dyDescent="0.3"/>
  <cols>
    <col min="1" max="1" width="39" style="126" customWidth="1"/>
    <col min="2" max="2" width="6.21875" style="124" customWidth="1"/>
    <col min="3" max="3" width="13.6640625" style="114" customWidth="1"/>
    <col min="4" max="4" width="1" style="114" customWidth="1"/>
    <col min="5" max="5" width="13.6640625" style="137" customWidth="1"/>
    <col min="6" max="6" width="1" style="114" customWidth="1"/>
    <col min="7" max="7" width="13.6640625" style="114" customWidth="1"/>
    <col min="8" max="8" width="1" style="114" customWidth="1"/>
    <col min="9" max="9" width="13.6640625" style="137" customWidth="1"/>
    <col min="10" max="16384" width="9.44140625" style="108"/>
  </cols>
  <sheetData>
    <row r="1" spans="1:9" ht="18.600000000000001" x14ac:dyDescent="0.3">
      <c r="A1" s="100" t="s">
        <v>0</v>
      </c>
      <c r="C1" s="108"/>
      <c r="D1" s="108"/>
      <c r="F1" s="108"/>
      <c r="G1" s="108"/>
      <c r="H1" s="108"/>
    </row>
    <row r="2" spans="1:9" s="101" customFormat="1" ht="20.25" customHeight="1" x14ac:dyDescent="0.35">
      <c r="A2" s="100" t="s">
        <v>291</v>
      </c>
      <c r="B2" s="138"/>
      <c r="C2" s="138"/>
      <c r="D2" s="138"/>
      <c r="E2" s="138"/>
      <c r="F2" s="138"/>
    </row>
    <row r="3" spans="1:9" s="105" customFormat="1" ht="20.25" customHeight="1" x14ac:dyDescent="0.3">
      <c r="A3" s="127" t="s">
        <v>98</v>
      </c>
      <c r="B3" s="139"/>
      <c r="E3" s="137"/>
      <c r="G3" s="179"/>
      <c r="H3" s="179"/>
      <c r="I3" s="179"/>
    </row>
    <row r="4" spans="1:9" ht="17.850000000000001" customHeight="1" x14ac:dyDescent="0.25">
      <c r="A4" s="109"/>
      <c r="C4" s="108"/>
      <c r="D4" s="108"/>
      <c r="E4" s="108"/>
      <c r="F4" s="108"/>
      <c r="G4" s="108"/>
      <c r="H4" s="108"/>
      <c r="I4" s="108"/>
    </row>
    <row r="5" spans="1:9" ht="17.850000000000001" customHeight="1" x14ac:dyDescent="0.25">
      <c r="A5" s="109"/>
      <c r="C5" s="180" t="s">
        <v>2</v>
      </c>
      <c r="D5" s="180"/>
      <c r="E5" s="180"/>
      <c r="F5" s="111"/>
      <c r="G5" s="180" t="s">
        <v>3</v>
      </c>
      <c r="H5" s="180"/>
      <c r="I5" s="180"/>
    </row>
    <row r="6" spans="1:9" ht="17.850000000000001" customHeight="1" x14ac:dyDescent="0.25">
      <c r="A6" s="125"/>
      <c r="B6" s="108"/>
      <c r="C6" s="180" t="s">
        <v>4</v>
      </c>
      <c r="D6" s="180"/>
      <c r="E6" s="180"/>
      <c r="F6" s="111"/>
      <c r="G6" s="180" t="s">
        <v>4</v>
      </c>
      <c r="H6" s="180"/>
      <c r="I6" s="180"/>
    </row>
    <row r="7" spans="1:9" ht="17.850000000000001" customHeight="1" x14ac:dyDescent="0.25">
      <c r="A7" s="125"/>
      <c r="B7" s="108"/>
      <c r="C7" s="181" t="s">
        <v>308</v>
      </c>
      <c r="D7" s="181"/>
      <c r="E7" s="181"/>
      <c r="F7" s="115"/>
      <c r="G7" s="181" t="s">
        <v>308</v>
      </c>
      <c r="H7" s="181"/>
      <c r="I7" s="181"/>
    </row>
    <row r="8" spans="1:9" ht="17.850000000000001" customHeight="1" x14ac:dyDescent="0.25">
      <c r="A8" s="125"/>
      <c r="B8" s="108"/>
      <c r="C8" s="181" t="s">
        <v>304</v>
      </c>
      <c r="D8" s="181"/>
      <c r="E8" s="181"/>
      <c r="F8" s="115"/>
      <c r="G8" s="181" t="s">
        <v>304</v>
      </c>
      <c r="H8" s="181"/>
      <c r="I8" s="181"/>
    </row>
    <row r="9" spans="1:9" ht="17.850000000000001" customHeight="1" x14ac:dyDescent="0.25">
      <c r="A9" s="125"/>
      <c r="B9" s="117" t="s">
        <v>7</v>
      </c>
      <c r="C9" s="140" t="s">
        <v>8</v>
      </c>
      <c r="D9" s="140"/>
      <c r="E9" s="140" t="s">
        <v>9</v>
      </c>
      <c r="F9" s="140"/>
      <c r="G9" s="140" t="s">
        <v>8</v>
      </c>
      <c r="H9" s="140"/>
      <c r="I9" s="140" t="s">
        <v>9</v>
      </c>
    </row>
    <row r="10" spans="1:9" ht="17.850000000000001" customHeight="1" x14ac:dyDescent="0.25">
      <c r="A10" s="125"/>
      <c r="C10" s="178" t="s">
        <v>11</v>
      </c>
      <c r="D10" s="178"/>
      <c r="E10" s="178"/>
      <c r="F10" s="178"/>
      <c r="G10" s="178"/>
      <c r="H10" s="178"/>
      <c r="I10" s="178"/>
    </row>
    <row r="11" spans="1:9" ht="17.850000000000001" customHeight="1" x14ac:dyDescent="0.3">
      <c r="A11" s="142" t="s">
        <v>100</v>
      </c>
      <c r="B11" s="117">
        <v>3</v>
      </c>
      <c r="C11" s="144"/>
      <c r="D11" s="144"/>
      <c r="E11" s="144"/>
      <c r="F11" s="144"/>
      <c r="G11" s="144"/>
      <c r="H11" s="144"/>
      <c r="I11" s="144"/>
    </row>
    <row r="12" spans="1:9" ht="17.850000000000001" customHeight="1" x14ac:dyDescent="0.25">
      <c r="A12" s="125" t="s">
        <v>101</v>
      </c>
      <c r="B12" s="117"/>
      <c r="C12" s="123">
        <v>343862604</v>
      </c>
      <c r="D12" s="123"/>
      <c r="E12" s="123">
        <v>329793389</v>
      </c>
      <c r="F12" s="123"/>
      <c r="G12" s="123">
        <v>179631332</v>
      </c>
      <c r="H12" s="123"/>
      <c r="I12" s="123">
        <v>165641406</v>
      </c>
    </row>
    <row r="13" spans="1:9" ht="17.850000000000001" customHeight="1" x14ac:dyDescent="0.25">
      <c r="A13" s="125" t="s">
        <v>102</v>
      </c>
      <c r="B13" s="117"/>
      <c r="C13" s="123">
        <v>4336058</v>
      </c>
      <c r="D13" s="123"/>
      <c r="E13" s="123">
        <v>3927568</v>
      </c>
      <c r="F13" s="123"/>
      <c r="G13" s="123">
        <v>3456588</v>
      </c>
      <c r="H13" s="123"/>
      <c r="I13" s="123">
        <v>3033669</v>
      </c>
    </row>
    <row r="14" spans="1:9" ht="17.850000000000001" customHeight="1" x14ac:dyDescent="0.25">
      <c r="A14" s="125" t="s">
        <v>103</v>
      </c>
      <c r="B14" s="117"/>
      <c r="C14" s="123"/>
      <c r="D14" s="123"/>
      <c r="E14" s="123"/>
      <c r="F14" s="123"/>
      <c r="G14" s="123"/>
      <c r="H14" s="123"/>
      <c r="I14" s="123"/>
    </row>
    <row r="15" spans="1:9" ht="17.850000000000001" customHeight="1" x14ac:dyDescent="0.25">
      <c r="A15" s="125" t="s">
        <v>104</v>
      </c>
      <c r="B15" s="117"/>
      <c r="C15" s="123">
        <v>10636341</v>
      </c>
      <c r="D15" s="123"/>
      <c r="E15" s="123">
        <v>9952297</v>
      </c>
      <c r="F15" s="123"/>
      <c r="G15" s="123">
        <v>361453</v>
      </c>
      <c r="H15" s="123"/>
      <c r="I15" s="123">
        <v>294762</v>
      </c>
    </row>
    <row r="16" spans="1:9" ht="17.850000000000001" customHeight="1" x14ac:dyDescent="0.25">
      <c r="A16" s="125" t="s">
        <v>105</v>
      </c>
      <c r="B16" s="117"/>
      <c r="C16" s="156">
        <v>2501423</v>
      </c>
      <c r="D16" s="123"/>
      <c r="E16" s="156">
        <v>2076386</v>
      </c>
      <c r="F16" s="123"/>
      <c r="G16" s="156">
        <v>594450</v>
      </c>
      <c r="H16" s="123"/>
      <c r="I16" s="156">
        <v>662196</v>
      </c>
    </row>
    <row r="17" spans="1:9" ht="17.850000000000001" customHeight="1" x14ac:dyDescent="0.25">
      <c r="A17" s="109" t="s">
        <v>106</v>
      </c>
      <c r="B17" s="117">
        <v>12</v>
      </c>
      <c r="C17" s="148">
        <f>SUM(C12:C16)</f>
        <v>361336426</v>
      </c>
      <c r="D17" s="130"/>
      <c r="E17" s="148">
        <f>SUM(E12:E16)</f>
        <v>345749640</v>
      </c>
      <c r="F17" s="130"/>
      <c r="G17" s="148">
        <f>SUM(G12:G16)</f>
        <v>184043823</v>
      </c>
      <c r="H17" s="130"/>
      <c r="I17" s="148">
        <f>SUM(I12:I16)</f>
        <v>169632033</v>
      </c>
    </row>
    <row r="18" spans="1:9" ht="14.55" customHeight="1" x14ac:dyDescent="0.25">
      <c r="A18" s="125"/>
      <c r="B18" s="117"/>
      <c r="C18" s="123"/>
      <c r="D18" s="123"/>
      <c r="E18" s="123"/>
      <c r="F18" s="123"/>
      <c r="G18" s="123"/>
      <c r="H18" s="123"/>
      <c r="I18" s="123"/>
    </row>
    <row r="19" spans="1:9" ht="17.850000000000001" customHeight="1" x14ac:dyDescent="0.3">
      <c r="A19" s="142" t="s">
        <v>107</v>
      </c>
      <c r="B19" s="117">
        <v>3</v>
      </c>
      <c r="C19" s="123"/>
      <c r="D19" s="123"/>
      <c r="E19" s="123"/>
      <c r="F19" s="123"/>
      <c r="G19" s="123"/>
      <c r="H19" s="123"/>
      <c r="I19" s="123"/>
    </row>
    <row r="20" spans="1:9" ht="17.850000000000001" customHeight="1" x14ac:dyDescent="0.25">
      <c r="A20" s="125" t="s">
        <v>108</v>
      </c>
      <c r="B20" s="117"/>
      <c r="C20" s="123">
        <v>296596674</v>
      </c>
      <c r="D20" s="123"/>
      <c r="E20" s="123">
        <v>283139209</v>
      </c>
      <c r="F20" s="123"/>
      <c r="G20" s="123">
        <v>161148688</v>
      </c>
      <c r="H20" s="123"/>
      <c r="I20" s="123">
        <v>149144169</v>
      </c>
    </row>
    <row r="21" spans="1:9" ht="17.850000000000001" customHeight="1" x14ac:dyDescent="0.25">
      <c r="A21" s="125" t="s">
        <v>109</v>
      </c>
      <c r="B21" s="117"/>
      <c r="C21" s="123">
        <v>4833297</v>
      </c>
      <c r="D21" s="123"/>
      <c r="E21" s="123">
        <v>4480292</v>
      </c>
      <c r="F21" s="123"/>
      <c r="G21" s="123">
        <v>82594</v>
      </c>
      <c r="H21" s="123"/>
      <c r="I21" s="123">
        <v>59806</v>
      </c>
    </row>
    <row r="22" spans="1:9" ht="17.850000000000001" customHeight="1" x14ac:dyDescent="0.25">
      <c r="A22" s="125" t="s">
        <v>110</v>
      </c>
      <c r="B22" s="117"/>
      <c r="C22" s="123">
        <v>38131680</v>
      </c>
      <c r="D22" s="123"/>
      <c r="E22" s="123">
        <v>35796248</v>
      </c>
      <c r="F22" s="123"/>
      <c r="G22" s="123">
        <v>12340524</v>
      </c>
      <c r="H22" s="123"/>
      <c r="I22" s="123">
        <v>10175905</v>
      </c>
    </row>
    <row r="23" spans="1:9" ht="17.850000000000001" customHeight="1" x14ac:dyDescent="0.25">
      <c r="A23" s="125" t="s">
        <v>111</v>
      </c>
      <c r="B23" s="117"/>
      <c r="C23" s="156">
        <v>10544626</v>
      </c>
      <c r="D23" s="123"/>
      <c r="E23" s="156">
        <v>10931915</v>
      </c>
      <c r="F23" s="123"/>
      <c r="G23" s="156">
        <v>3950641</v>
      </c>
      <c r="H23" s="123"/>
      <c r="I23" s="156">
        <v>3762167</v>
      </c>
    </row>
    <row r="24" spans="1:9" ht="17.850000000000001" customHeight="1" x14ac:dyDescent="0.25">
      <c r="A24" s="109" t="s">
        <v>112</v>
      </c>
      <c r="B24" s="117"/>
      <c r="C24" s="151">
        <f>SUM(C20:C23)</f>
        <v>350106277</v>
      </c>
      <c r="D24" s="130"/>
      <c r="E24" s="151">
        <f>SUM(E20:E23)</f>
        <v>334347664</v>
      </c>
      <c r="F24" s="130"/>
      <c r="G24" s="151">
        <f>SUM(G20:G23)</f>
        <v>177522447</v>
      </c>
      <c r="H24" s="130"/>
      <c r="I24" s="151">
        <f>SUM(I20:I23)</f>
        <v>163142047</v>
      </c>
    </row>
    <row r="25" spans="1:9" ht="14.55" customHeight="1" x14ac:dyDescent="0.25">
      <c r="A25" s="109"/>
      <c r="B25" s="117"/>
      <c r="C25" s="130"/>
      <c r="D25" s="130"/>
      <c r="E25" s="130"/>
      <c r="F25" s="130"/>
      <c r="G25" s="130"/>
      <c r="H25" s="130"/>
      <c r="I25" s="130"/>
    </row>
    <row r="26" spans="1:9" ht="17.850000000000001" customHeight="1" x14ac:dyDescent="0.25">
      <c r="A26" s="121" t="s">
        <v>113</v>
      </c>
      <c r="B26" s="117"/>
      <c r="C26" s="130">
        <f>C17-C24</f>
        <v>11230149</v>
      </c>
      <c r="D26" s="130"/>
      <c r="E26" s="130">
        <f>E17-E24</f>
        <v>11401976</v>
      </c>
      <c r="F26" s="130"/>
      <c r="G26" s="130">
        <f>G17-G24</f>
        <v>6521376</v>
      </c>
      <c r="H26" s="130"/>
      <c r="I26" s="130">
        <f>I17-I24</f>
        <v>6489986</v>
      </c>
    </row>
    <row r="27" spans="1:9" ht="17.850000000000001" customHeight="1" x14ac:dyDescent="0.25">
      <c r="A27" s="108" t="s">
        <v>114</v>
      </c>
      <c r="B27" s="117"/>
      <c r="C27" s="130"/>
      <c r="D27" s="130"/>
      <c r="E27" s="130"/>
      <c r="F27" s="130"/>
      <c r="G27" s="130"/>
      <c r="H27" s="130"/>
      <c r="I27" s="130"/>
    </row>
    <row r="28" spans="1:9" ht="17.850000000000001" customHeight="1" x14ac:dyDescent="0.25">
      <c r="A28" s="108" t="s">
        <v>115</v>
      </c>
      <c r="B28" s="117"/>
      <c r="C28" s="130"/>
      <c r="D28" s="130"/>
      <c r="E28" s="130"/>
      <c r="F28" s="130"/>
      <c r="G28" s="130"/>
      <c r="H28" s="130"/>
      <c r="I28" s="130"/>
    </row>
    <row r="29" spans="1:9" ht="17.850000000000001" customHeight="1" x14ac:dyDescent="0.25">
      <c r="A29" s="108" t="s">
        <v>116</v>
      </c>
      <c r="B29" s="117">
        <v>6</v>
      </c>
      <c r="C29" s="156">
        <v>578617</v>
      </c>
      <c r="D29" s="130"/>
      <c r="E29" s="156">
        <v>656015</v>
      </c>
      <c r="F29" s="130"/>
      <c r="G29" s="156">
        <v>0</v>
      </c>
      <c r="H29" s="130"/>
      <c r="I29" s="156">
        <v>0</v>
      </c>
    </row>
    <row r="30" spans="1:9" ht="17.850000000000001" customHeight="1" x14ac:dyDescent="0.25">
      <c r="A30" s="121" t="s">
        <v>117</v>
      </c>
      <c r="B30" s="117"/>
      <c r="C30" s="130"/>
      <c r="D30" s="130"/>
      <c r="E30" s="130"/>
      <c r="F30" s="130"/>
      <c r="G30" s="130"/>
      <c r="H30" s="130"/>
      <c r="I30" s="130"/>
    </row>
    <row r="31" spans="1:9" ht="17.850000000000001" customHeight="1" x14ac:dyDescent="0.25">
      <c r="A31" s="121" t="s">
        <v>118</v>
      </c>
      <c r="B31" s="117"/>
      <c r="C31" s="130">
        <f>SUM(C26:C29)</f>
        <v>11808766</v>
      </c>
      <c r="D31" s="130"/>
      <c r="E31" s="130">
        <f>SUM(E26:E29)</f>
        <v>12057991</v>
      </c>
      <c r="F31" s="130"/>
      <c r="G31" s="130">
        <f>SUM(G26:G29)</f>
        <v>6521376</v>
      </c>
      <c r="H31" s="130"/>
      <c r="I31" s="130">
        <f>SUM(I26:I29)</f>
        <v>6489986</v>
      </c>
    </row>
    <row r="32" spans="1:9" ht="17.850000000000001" customHeight="1" x14ac:dyDescent="0.25">
      <c r="A32" s="125" t="s">
        <v>119</v>
      </c>
      <c r="B32" s="113">
        <v>3</v>
      </c>
      <c r="C32" s="156">
        <v>4867996</v>
      </c>
      <c r="D32" s="123"/>
      <c r="E32" s="156">
        <v>4917720</v>
      </c>
      <c r="F32" s="123"/>
      <c r="G32" s="156">
        <v>606075</v>
      </c>
      <c r="H32" s="123"/>
      <c r="I32" s="156">
        <v>283260</v>
      </c>
    </row>
    <row r="33" spans="1:9" ht="17.850000000000001" customHeight="1" x14ac:dyDescent="0.25">
      <c r="A33" s="109" t="s">
        <v>120</v>
      </c>
      <c r="B33" s="117"/>
      <c r="C33" s="130">
        <f>C31-C32</f>
        <v>6940770</v>
      </c>
      <c r="D33" s="123"/>
      <c r="E33" s="130">
        <f>E31-E32</f>
        <v>7140271</v>
      </c>
      <c r="F33" s="123"/>
      <c r="G33" s="130">
        <f>G31-G32</f>
        <v>5915301</v>
      </c>
      <c r="H33" s="123"/>
      <c r="I33" s="130">
        <f>I31-I32</f>
        <v>6206726</v>
      </c>
    </row>
    <row r="34" spans="1:9" ht="17.850000000000001" customHeight="1" x14ac:dyDescent="0.25">
      <c r="A34" s="125" t="s">
        <v>121</v>
      </c>
      <c r="B34" s="117" t="s">
        <v>259</v>
      </c>
      <c r="C34" s="156">
        <v>1622375</v>
      </c>
      <c r="D34" s="123"/>
      <c r="E34" s="156">
        <v>1919075</v>
      </c>
      <c r="F34" s="123"/>
      <c r="G34" s="156">
        <v>1228878</v>
      </c>
      <c r="H34" s="123"/>
      <c r="I34" s="156">
        <v>1248586</v>
      </c>
    </row>
    <row r="35" spans="1:9" ht="17.850000000000001" customHeight="1" thickBot="1" x14ac:dyDescent="0.3">
      <c r="A35" s="109" t="s">
        <v>122</v>
      </c>
      <c r="B35" s="117"/>
      <c r="C35" s="150">
        <f>C33-C34</f>
        <v>5318395</v>
      </c>
      <c r="D35" s="130"/>
      <c r="E35" s="150">
        <f>E33-E34</f>
        <v>5221196</v>
      </c>
      <c r="F35" s="130"/>
      <c r="G35" s="150">
        <f>G33-G34</f>
        <v>4686423</v>
      </c>
      <c r="H35" s="130"/>
      <c r="I35" s="150">
        <f>I33-I34</f>
        <v>4958140</v>
      </c>
    </row>
    <row r="36" spans="1:9" ht="14.55" customHeight="1" thickTop="1" x14ac:dyDescent="0.25">
      <c r="A36" s="109"/>
      <c r="B36" s="117"/>
      <c r="C36" s="130"/>
      <c r="D36" s="130"/>
      <c r="E36" s="130"/>
      <c r="F36" s="130"/>
      <c r="G36" s="130"/>
      <c r="H36" s="130"/>
      <c r="I36" s="130"/>
    </row>
    <row r="37" spans="1:9" ht="17.850000000000001" customHeight="1" x14ac:dyDescent="0.25">
      <c r="A37" s="109" t="s">
        <v>123</v>
      </c>
      <c r="B37" s="117"/>
      <c r="C37" s="130"/>
      <c r="D37" s="130"/>
      <c r="E37" s="130"/>
      <c r="F37" s="130"/>
      <c r="G37" s="130"/>
      <c r="H37" s="130"/>
      <c r="I37" s="130"/>
    </row>
    <row r="38" spans="1:9" ht="17.850000000000001" customHeight="1" x14ac:dyDescent="0.25">
      <c r="A38" s="125" t="s">
        <v>124</v>
      </c>
      <c r="B38" s="117"/>
      <c r="C38" s="123">
        <v>5358450</v>
      </c>
      <c r="D38" s="123"/>
      <c r="E38" s="123">
        <v>5225471</v>
      </c>
      <c r="F38" s="123"/>
      <c r="G38" s="123">
        <v>4686423</v>
      </c>
      <c r="H38" s="123"/>
      <c r="I38" s="123">
        <v>4958140</v>
      </c>
    </row>
    <row r="39" spans="1:9" ht="17.850000000000001" customHeight="1" x14ac:dyDescent="0.25">
      <c r="A39" s="125" t="s">
        <v>125</v>
      </c>
      <c r="B39" s="117"/>
      <c r="C39" s="156">
        <v>-40055</v>
      </c>
      <c r="D39" s="123"/>
      <c r="E39" s="123">
        <v>-4275</v>
      </c>
      <c r="F39" s="123"/>
      <c r="G39" s="156">
        <v>0</v>
      </c>
      <c r="H39" s="123"/>
      <c r="I39" s="33">
        <v>0</v>
      </c>
    </row>
    <row r="40" spans="1:9" ht="17.850000000000001" customHeight="1" thickBot="1" x14ac:dyDescent="0.3">
      <c r="A40" s="109" t="s">
        <v>122</v>
      </c>
      <c r="B40" s="117"/>
      <c r="C40" s="158">
        <f>SUM(C38:C39)</f>
        <v>5318395</v>
      </c>
      <c r="D40" s="130"/>
      <c r="E40" s="158">
        <f>SUM(E38:E39)</f>
        <v>5221196</v>
      </c>
      <c r="F40" s="130"/>
      <c r="G40" s="158">
        <f>SUM(G38:G39)</f>
        <v>4686423</v>
      </c>
      <c r="H40" s="130"/>
      <c r="I40" s="158">
        <f>SUM(I38:I39)</f>
        <v>4958140</v>
      </c>
    </row>
    <row r="41" spans="1:9" ht="14.55" customHeight="1" thickTop="1" x14ac:dyDescent="0.25">
      <c r="A41" s="109"/>
      <c r="B41" s="117"/>
      <c r="C41" s="154"/>
      <c r="D41" s="154"/>
      <c r="E41" s="154"/>
      <c r="F41" s="154"/>
      <c r="G41" s="154"/>
      <c r="H41" s="154"/>
      <c r="I41" s="154"/>
    </row>
    <row r="42" spans="1:9" ht="17.850000000000001" customHeight="1" x14ac:dyDescent="0.25">
      <c r="A42" s="106" t="s">
        <v>126</v>
      </c>
      <c r="B42" s="117"/>
      <c r="C42" s="154"/>
      <c r="D42" s="154"/>
      <c r="E42" s="154"/>
      <c r="F42" s="154"/>
      <c r="G42" s="154"/>
      <c r="H42" s="154"/>
      <c r="I42" s="154"/>
    </row>
    <row r="43" spans="1:9" ht="17.850000000000001" customHeight="1" x14ac:dyDescent="0.25">
      <c r="A43" s="106" t="s">
        <v>127</v>
      </c>
      <c r="B43" s="117"/>
      <c r="C43" s="154"/>
      <c r="D43" s="154"/>
      <c r="E43" s="154"/>
      <c r="F43" s="154"/>
      <c r="G43" s="154"/>
      <c r="H43" s="154"/>
      <c r="I43" s="154"/>
    </row>
    <row r="44" spans="1:9" ht="17.850000000000001" customHeight="1" thickBot="1" x14ac:dyDescent="0.35">
      <c r="A44" s="109" t="s">
        <v>128</v>
      </c>
      <c r="B44" s="113">
        <v>15</v>
      </c>
      <c r="C44" s="17">
        <v>0.51</v>
      </c>
      <c r="D44" s="18"/>
      <c r="E44" s="17">
        <v>0.49</v>
      </c>
      <c r="F44" s="18"/>
      <c r="G44" s="17">
        <v>0.44</v>
      </c>
      <c r="H44" s="18"/>
      <c r="I44" s="17">
        <v>0.47</v>
      </c>
    </row>
    <row r="45" spans="1:9" ht="17.850000000000001" customHeight="1" thickTop="1" x14ac:dyDescent="0.25">
      <c r="A45" s="109"/>
      <c r="B45" s="117"/>
      <c r="C45" s="160"/>
      <c r="D45" s="160"/>
      <c r="E45" s="160"/>
      <c r="F45" s="160"/>
      <c r="G45" s="160"/>
      <c r="H45" s="160"/>
      <c r="I45" s="160"/>
    </row>
    <row r="46" spans="1:9" ht="18.600000000000001" x14ac:dyDescent="0.3">
      <c r="A46" s="100" t="s">
        <v>0</v>
      </c>
      <c r="C46" s="108"/>
      <c r="D46" s="108"/>
      <c r="F46" s="108"/>
      <c r="G46" s="108"/>
      <c r="H46" s="108"/>
    </row>
    <row r="47" spans="1:9" s="101" customFormat="1" ht="20.25" customHeight="1" x14ac:dyDescent="0.35">
      <c r="A47" s="100" t="s">
        <v>291</v>
      </c>
      <c r="B47" s="138"/>
      <c r="C47" s="138"/>
      <c r="D47" s="138"/>
      <c r="E47" s="138"/>
      <c r="F47" s="138"/>
    </row>
    <row r="48" spans="1:9" ht="17.850000000000001" customHeight="1" x14ac:dyDescent="0.3">
      <c r="A48" s="127" t="s">
        <v>129</v>
      </c>
      <c r="B48" s="139"/>
      <c r="C48" s="105"/>
      <c r="D48" s="105"/>
      <c r="F48" s="105"/>
      <c r="G48" s="179"/>
      <c r="H48" s="179"/>
      <c r="I48" s="179"/>
    </row>
    <row r="49" spans="1:9" ht="17.850000000000001" customHeight="1" x14ac:dyDescent="0.25">
      <c r="A49" s="109"/>
      <c r="C49" s="108"/>
      <c r="D49" s="108"/>
      <c r="E49" s="108"/>
      <c r="F49" s="108"/>
      <c r="G49" s="108"/>
      <c r="H49" s="108"/>
      <c r="I49" s="108"/>
    </row>
    <row r="50" spans="1:9" ht="16.95" customHeight="1" x14ac:dyDescent="0.25">
      <c r="A50" s="109"/>
      <c r="C50" s="180" t="s">
        <v>2</v>
      </c>
      <c r="D50" s="180"/>
      <c r="E50" s="180"/>
      <c r="F50" s="111"/>
      <c r="G50" s="180" t="s">
        <v>3</v>
      </c>
      <c r="H50" s="180"/>
      <c r="I50" s="180"/>
    </row>
    <row r="51" spans="1:9" ht="17.100000000000001" customHeight="1" x14ac:dyDescent="0.25">
      <c r="A51" s="125"/>
      <c r="B51" s="108"/>
      <c r="C51" s="180" t="s">
        <v>4</v>
      </c>
      <c r="D51" s="180"/>
      <c r="E51" s="180"/>
      <c r="F51" s="111"/>
      <c r="G51" s="180" t="s">
        <v>4</v>
      </c>
      <c r="H51" s="180"/>
      <c r="I51" s="180"/>
    </row>
    <row r="52" spans="1:9" ht="17.100000000000001" customHeight="1" x14ac:dyDescent="0.25">
      <c r="A52" s="125"/>
      <c r="B52" s="108"/>
      <c r="C52" s="181" t="s">
        <v>308</v>
      </c>
      <c r="D52" s="181"/>
      <c r="E52" s="181"/>
      <c r="F52" s="115"/>
      <c r="G52" s="181" t="s">
        <v>308</v>
      </c>
      <c r="H52" s="181"/>
      <c r="I52" s="181"/>
    </row>
    <row r="53" spans="1:9" ht="17.100000000000001" customHeight="1" x14ac:dyDescent="0.25">
      <c r="A53" s="125"/>
      <c r="B53" s="108"/>
      <c r="C53" s="181" t="s">
        <v>304</v>
      </c>
      <c r="D53" s="181"/>
      <c r="E53" s="181"/>
      <c r="F53" s="115"/>
      <c r="G53" s="181" t="s">
        <v>304</v>
      </c>
      <c r="H53" s="181"/>
      <c r="I53" s="181"/>
    </row>
    <row r="54" spans="1:9" ht="17.100000000000001" customHeight="1" x14ac:dyDescent="0.25">
      <c r="A54" s="125"/>
      <c r="B54" s="117" t="s">
        <v>7</v>
      </c>
      <c r="C54" s="140" t="s">
        <v>8</v>
      </c>
      <c r="D54" s="140"/>
      <c r="E54" s="140" t="s">
        <v>9</v>
      </c>
      <c r="F54" s="140"/>
      <c r="G54" s="140" t="s">
        <v>8</v>
      </c>
      <c r="H54" s="140"/>
      <c r="I54" s="140" t="s">
        <v>9</v>
      </c>
    </row>
    <row r="55" spans="1:9" ht="17.100000000000001" customHeight="1" x14ac:dyDescent="0.25">
      <c r="A55" s="125"/>
      <c r="C55" s="178" t="s">
        <v>11</v>
      </c>
      <c r="D55" s="178"/>
      <c r="E55" s="178"/>
      <c r="F55" s="178"/>
      <c r="G55" s="178"/>
      <c r="H55" s="178"/>
      <c r="I55" s="178"/>
    </row>
    <row r="56" spans="1:9" ht="17.850000000000001" customHeight="1" x14ac:dyDescent="0.25">
      <c r="A56" s="125"/>
      <c r="C56" s="113"/>
      <c r="D56" s="113"/>
      <c r="E56" s="113"/>
      <c r="F56" s="113"/>
      <c r="G56" s="113"/>
      <c r="H56" s="113"/>
      <c r="I56" s="113"/>
    </row>
    <row r="57" spans="1:9" ht="17.850000000000001" customHeight="1" x14ac:dyDescent="0.25">
      <c r="A57" s="120" t="s">
        <v>122</v>
      </c>
      <c r="C57" s="30">
        <f>C40</f>
        <v>5318395</v>
      </c>
      <c r="D57" s="30"/>
      <c r="E57" s="30">
        <f>E40</f>
        <v>5221196</v>
      </c>
      <c r="F57" s="30"/>
      <c r="G57" s="30">
        <f>G40</f>
        <v>4686423</v>
      </c>
      <c r="H57" s="30"/>
      <c r="I57" s="30">
        <f>I40</f>
        <v>4958140</v>
      </c>
    </row>
    <row r="58" spans="1:9" ht="7.35" customHeight="1" x14ac:dyDescent="0.25">
      <c r="A58" s="119"/>
      <c r="C58" s="31"/>
      <c r="D58" s="31"/>
      <c r="E58" s="31"/>
      <c r="F58" s="31"/>
      <c r="G58" s="31"/>
      <c r="H58" s="31"/>
      <c r="I58" s="31"/>
    </row>
    <row r="59" spans="1:9" ht="17.100000000000001" customHeight="1" x14ac:dyDescent="0.25">
      <c r="A59" s="120" t="s">
        <v>130</v>
      </c>
      <c r="C59" s="31"/>
      <c r="D59" s="31"/>
      <c r="E59" s="31"/>
      <c r="F59" s="31"/>
      <c r="G59" s="31"/>
      <c r="H59" s="32"/>
      <c r="I59" s="31"/>
    </row>
    <row r="60" spans="1:9" ht="17.100000000000001" customHeight="1" x14ac:dyDescent="0.3">
      <c r="A60" s="161" t="s">
        <v>131</v>
      </c>
      <c r="C60" s="31"/>
      <c r="D60" s="31"/>
      <c r="E60" s="31"/>
      <c r="F60" s="31"/>
      <c r="G60" s="31"/>
      <c r="H60" s="32"/>
      <c r="I60" s="31"/>
    </row>
    <row r="61" spans="1:9" ht="17.100000000000001" customHeight="1" x14ac:dyDescent="0.3">
      <c r="A61" s="161" t="s">
        <v>132</v>
      </c>
      <c r="C61" s="32"/>
      <c r="D61" s="32"/>
      <c r="E61" s="32"/>
      <c r="F61" s="32"/>
      <c r="G61" s="16"/>
      <c r="H61" s="16"/>
      <c r="I61" s="16"/>
    </row>
    <row r="62" spans="1:9" ht="17.100000000000001" customHeight="1" x14ac:dyDescent="0.25">
      <c r="A62" s="108" t="s">
        <v>133</v>
      </c>
      <c r="C62" s="123"/>
      <c r="D62" s="123"/>
      <c r="E62" s="123"/>
      <c r="F62" s="123"/>
      <c r="G62" s="123"/>
      <c r="H62" s="123"/>
      <c r="I62" s="123"/>
    </row>
    <row r="63" spans="1:9" ht="17.100000000000001" customHeight="1" x14ac:dyDescent="0.25">
      <c r="A63" s="119" t="s">
        <v>134</v>
      </c>
      <c r="C63" s="32">
        <v>141992</v>
      </c>
      <c r="D63" s="123"/>
      <c r="E63" s="19">
        <v>195437</v>
      </c>
      <c r="F63" s="123"/>
      <c r="G63" s="33">
        <v>0</v>
      </c>
      <c r="H63" s="33"/>
      <c r="I63" s="33">
        <v>0</v>
      </c>
    </row>
    <row r="64" spans="1:9" ht="17.100000000000001" customHeight="1" x14ac:dyDescent="0.25">
      <c r="A64" s="119" t="s">
        <v>279</v>
      </c>
      <c r="C64" s="32">
        <v>-1392646</v>
      </c>
      <c r="D64" s="123"/>
      <c r="E64" s="19">
        <v>7287369</v>
      </c>
      <c r="F64" s="123"/>
      <c r="G64" s="33">
        <v>0</v>
      </c>
      <c r="H64" s="33"/>
      <c r="I64" s="33">
        <v>0</v>
      </c>
    </row>
    <row r="65" spans="1:9" ht="17.100000000000001" customHeight="1" x14ac:dyDescent="0.25">
      <c r="A65" s="119" t="s">
        <v>280</v>
      </c>
      <c r="C65" s="19"/>
      <c r="D65" s="123"/>
      <c r="E65" s="19"/>
      <c r="F65" s="123"/>
      <c r="G65" s="33"/>
      <c r="H65" s="33"/>
      <c r="I65" s="33"/>
    </row>
    <row r="66" spans="1:9" ht="17.100000000000001" customHeight="1" x14ac:dyDescent="0.25">
      <c r="A66" s="119" t="s">
        <v>135</v>
      </c>
      <c r="C66" s="19">
        <v>44681</v>
      </c>
      <c r="D66" s="123"/>
      <c r="E66" s="19">
        <v>-6788</v>
      </c>
      <c r="F66" s="123"/>
      <c r="G66" s="33">
        <v>0</v>
      </c>
      <c r="H66" s="33"/>
      <c r="I66" s="33">
        <v>0</v>
      </c>
    </row>
    <row r="67" spans="1:9" ht="17.100000000000001" customHeight="1" x14ac:dyDescent="0.25">
      <c r="A67" s="119" t="s">
        <v>136</v>
      </c>
      <c r="C67" s="19"/>
      <c r="D67" s="123"/>
      <c r="E67" s="19"/>
      <c r="F67" s="123"/>
      <c r="G67" s="33"/>
      <c r="H67" s="33"/>
      <c r="I67" s="33"/>
    </row>
    <row r="68" spans="1:9" ht="17.850000000000001" customHeight="1" x14ac:dyDescent="0.25">
      <c r="A68" s="119" t="s">
        <v>137</v>
      </c>
      <c r="C68" s="19">
        <v>1237476</v>
      </c>
      <c r="D68" s="123"/>
      <c r="E68" s="19">
        <v>-7253431</v>
      </c>
      <c r="F68" s="123"/>
      <c r="G68" s="15">
        <v>0</v>
      </c>
      <c r="H68" s="33"/>
      <c r="I68" s="15">
        <v>0</v>
      </c>
    </row>
    <row r="69" spans="1:9" ht="17.100000000000001" customHeight="1" x14ac:dyDescent="0.25">
      <c r="A69" s="119"/>
      <c r="C69" s="84">
        <f>SUM(C63:C68)</f>
        <v>31503</v>
      </c>
      <c r="D69" s="82"/>
      <c r="E69" s="84">
        <f>SUM(E63:E68)</f>
        <v>222587</v>
      </c>
      <c r="F69" s="82"/>
      <c r="G69" s="49">
        <v>0</v>
      </c>
      <c r="H69" s="82"/>
      <c r="I69" s="49">
        <f>SUM(I63:I68)</f>
        <v>0</v>
      </c>
    </row>
    <row r="70" spans="1:9" ht="7.35" customHeight="1" x14ac:dyDescent="0.25">
      <c r="A70" s="119"/>
      <c r="C70" s="19"/>
      <c r="D70" s="123"/>
      <c r="E70" s="19"/>
      <c r="F70" s="123"/>
      <c r="G70" s="33"/>
      <c r="H70" s="33"/>
      <c r="I70" s="33"/>
    </row>
    <row r="71" spans="1:9" ht="17.100000000000001" customHeight="1" x14ac:dyDescent="0.3">
      <c r="A71" s="161" t="s">
        <v>138</v>
      </c>
      <c r="C71" s="19"/>
      <c r="D71" s="123"/>
      <c r="E71" s="19"/>
      <c r="F71" s="123"/>
      <c r="G71" s="33"/>
      <c r="H71" s="33"/>
      <c r="I71" s="33"/>
    </row>
    <row r="72" spans="1:9" ht="17.100000000000001" customHeight="1" x14ac:dyDescent="0.3">
      <c r="A72" s="161" t="s">
        <v>139</v>
      </c>
      <c r="C72" s="19"/>
      <c r="D72" s="123"/>
      <c r="E72" s="19"/>
      <c r="F72" s="123"/>
      <c r="G72" s="33"/>
      <c r="H72" s="33"/>
      <c r="I72" s="33"/>
    </row>
    <row r="73" spans="1:9" ht="17.100000000000001" customHeight="1" x14ac:dyDescent="0.25">
      <c r="A73" s="119" t="s">
        <v>328</v>
      </c>
      <c r="C73" s="19"/>
      <c r="D73" s="123"/>
      <c r="E73" s="19"/>
      <c r="F73" s="123"/>
      <c r="G73" s="33"/>
      <c r="H73" s="33"/>
      <c r="I73" s="33"/>
    </row>
    <row r="74" spans="1:9" ht="17.100000000000001" customHeight="1" x14ac:dyDescent="0.25">
      <c r="A74" s="119" t="s">
        <v>329</v>
      </c>
      <c r="B74" s="117" t="s">
        <v>296</v>
      </c>
      <c r="C74" s="19">
        <v>-72505</v>
      </c>
      <c r="D74" s="123"/>
      <c r="E74" s="19">
        <v>138875</v>
      </c>
      <c r="F74" s="123"/>
      <c r="G74" s="33">
        <v>0</v>
      </c>
      <c r="H74" s="33"/>
      <c r="I74" s="33">
        <v>0</v>
      </c>
    </row>
    <row r="75" spans="1:9" ht="17.100000000000001" customHeight="1" x14ac:dyDescent="0.25">
      <c r="A75" s="119" t="s">
        <v>326</v>
      </c>
      <c r="B75" s="117"/>
      <c r="C75" s="19"/>
      <c r="D75" s="123"/>
      <c r="E75" s="19"/>
      <c r="F75" s="123"/>
      <c r="G75" s="33"/>
      <c r="H75" s="33"/>
      <c r="I75" s="33"/>
    </row>
    <row r="76" spans="1:9" ht="17.100000000000001" customHeight="1" x14ac:dyDescent="0.25">
      <c r="A76" s="119" t="s">
        <v>327</v>
      </c>
      <c r="B76" s="117"/>
      <c r="C76" s="19">
        <v>14501</v>
      </c>
      <c r="D76" s="123"/>
      <c r="E76" s="19">
        <v>-27775</v>
      </c>
      <c r="F76" s="123"/>
      <c r="G76" s="33">
        <v>0</v>
      </c>
      <c r="H76" s="33"/>
      <c r="I76" s="33">
        <v>0</v>
      </c>
    </row>
    <row r="77" spans="1:9" ht="17.100000000000001" customHeight="1" x14ac:dyDescent="0.25">
      <c r="A77" s="119" t="s">
        <v>141</v>
      </c>
      <c r="B77" s="117"/>
      <c r="C77" s="19"/>
      <c r="D77" s="123"/>
      <c r="E77" s="19"/>
      <c r="F77" s="123"/>
      <c r="G77" s="33"/>
      <c r="H77" s="33"/>
      <c r="I77" s="33"/>
    </row>
    <row r="78" spans="1:9" ht="17.100000000000001" customHeight="1" x14ac:dyDescent="0.25">
      <c r="A78" s="119" t="s">
        <v>142</v>
      </c>
      <c r="B78" s="117"/>
      <c r="C78" s="19"/>
      <c r="D78" s="123"/>
      <c r="E78" s="19"/>
      <c r="F78" s="123"/>
      <c r="G78" s="33"/>
      <c r="H78" s="33"/>
      <c r="I78" s="33"/>
    </row>
    <row r="79" spans="1:9" ht="17.100000000000001" customHeight="1" x14ac:dyDescent="0.25">
      <c r="A79" s="119" t="s">
        <v>143</v>
      </c>
      <c r="B79" s="117">
        <v>6</v>
      </c>
      <c r="C79" s="15">
        <v>3557</v>
      </c>
      <c r="D79" s="123"/>
      <c r="E79" s="15">
        <v>0</v>
      </c>
      <c r="F79" s="123"/>
      <c r="G79" s="50">
        <v>0</v>
      </c>
      <c r="H79" s="33"/>
      <c r="I79" s="50">
        <v>0</v>
      </c>
    </row>
    <row r="80" spans="1:9" ht="17.100000000000001" customHeight="1" x14ac:dyDescent="0.25">
      <c r="A80" s="119"/>
      <c r="C80" s="23">
        <f>SUM(C74:C79)</f>
        <v>-54447</v>
      </c>
      <c r="D80" s="82"/>
      <c r="E80" s="23">
        <f>SUM(E74:E79)</f>
        <v>111100</v>
      </c>
      <c r="F80" s="82"/>
      <c r="G80" s="23">
        <f>SUM(G74:G79)</f>
        <v>0</v>
      </c>
      <c r="H80" s="33"/>
      <c r="I80" s="23">
        <f>SUM(I74:I79)</f>
        <v>0</v>
      </c>
    </row>
    <row r="81" spans="1:9" ht="7.35" customHeight="1" x14ac:dyDescent="0.25">
      <c r="A81" s="119"/>
      <c r="C81" s="19"/>
      <c r="D81" s="123"/>
      <c r="E81" s="19"/>
      <c r="F81" s="123"/>
      <c r="G81" s="33"/>
      <c r="H81" s="33"/>
      <c r="I81" s="33"/>
    </row>
    <row r="82" spans="1:9" ht="17.100000000000001" customHeight="1" x14ac:dyDescent="0.25">
      <c r="A82" s="121" t="s">
        <v>144</v>
      </c>
      <c r="C82" s="34"/>
      <c r="D82" s="123"/>
      <c r="E82" s="34"/>
      <c r="F82" s="34"/>
      <c r="G82" s="34"/>
      <c r="H82" s="123"/>
      <c r="I82" s="34"/>
    </row>
    <row r="83" spans="1:9" ht="17.100000000000001" customHeight="1" x14ac:dyDescent="0.25">
      <c r="A83" s="120" t="s">
        <v>289</v>
      </c>
      <c r="C83" s="23">
        <f>C69+C80</f>
        <v>-22944</v>
      </c>
      <c r="D83" s="30"/>
      <c r="E83" s="23">
        <f>E69+E80</f>
        <v>333687</v>
      </c>
      <c r="F83" s="30"/>
      <c r="G83" s="23">
        <f>G69+G80</f>
        <v>0</v>
      </c>
      <c r="H83" s="30"/>
      <c r="I83" s="23">
        <f>I69+I80</f>
        <v>0</v>
      </c>
    </row>
    <row r="84" spans="1:9" ht="7.35" customHeight="1" x14ac:dyDescent="0.25">
      <c r="A84" s="120"/>
      <c r="C84" s="35"/>
      <c r="D84" s="30"/>
      <c r="E84" s="35"/>
      <c r="F84" s="30"/>
      <c r="G84" s="35"/>
      <c r="H84" s="30"/>
      <c r="I84" s="35"/>
    </row>
    <row r="85" spans="1:9" ht="16.95" customHeight="1" x14ac:dyDescent="0.25">
      <c r="A85" s="120" t="s">
        <v>145</v>
      </c>
      <c r="C85" s="31"/>
      <c r="D85" s="31"/>
      <c r="E85" s="31"/>
      <c r="F85" s="31"/>
      <c r="G85" s="31"/>
      <c r="H85" s="31"/>
      <c r="I85" s="31"/>
    </row>
    <row r="86" spans="1:9" ht="17.850000000000001" customHeight="1" thickBot="1" x14ac:dyDescent="0.3">
      <c r="A86" s="162" t="s">
        <v>146</v>
      </c>
      <c r="C86" s="150">
        <f>C57+C83</f>
        <v>5295451</v>
      </c>
      <c r="D86" s="130"/>
      <c r="E86" s="150">
        <f>E57+E83</f>
        <v>5554883</v>
      </c>
      <c r="F86" s="130"/>
      <c r="G86" s="150">
        <f>G57+G83</f>
        <v>4686423</v>
      </c>
      <c r="H86" s="130"/>
      <c r="I86" s="150">
        <f>I57+I83</f>
        <v>4958140</v>
      </c>
    </row>
    <row r="87" spans="1:9" ht="7.35" customHeight="1" thickTop="1" x14ac:dyDescent="0.25">
      <c r="A87" s="163"/>
      <c r="E87" s="114"/>
      <c r="I87" s="114"/>
    </row>
    <row r="88" spans="1:9" ht="17.100000000000001" customHeight="1" x14ac:dyDescent="0.25">
      <c r="A88" s="109" t="s">
        <v>148</v>
      </c>
      <c r="E88" s="114"/>
      <c r="I88" s="114"/>
    </row>
    <row r="89" spans="1:9" ht="17.100000000000001" customHeight="1" x14ac:dyDescent="0.25">
      <c r="A89" s="109" t="s">
        <v>147</v>
      </c>
      <c r="E89" s="114"/>
      <c r="I89" s="114"/>
    </row>
    <row r="90" spans="1:9" ht="17.100000000000001" customHeight="1" x14ac:dyDescent="0.25">
      <c r="A90" s="125" t="s">
        <v>124</v>
      </c>
      <c r="C90" s="123">
        <v>5307623</v>
      </c>
      <c r="D90" s="123"/>
      <c r="E90" s="123">
        <v>5504233</v>
      </c>
      <c r="F90" s="19"/>
      <c r="G90" s="123">
        <v>4686423</v>
      </c>
      <c r="H90" s="19"/>
      <c r="I90" s="123">
        <v>4958140</v>
      </c>
    </row>
    <row r="91" spans="1:9" ht="17.100000000000001" customHeight="1" x14ac:dyDescent="0.25">
      <c r="A91" s="125" t="s">
        <v>125</v>
      </c>
      <c r="C91" s="15">
        <v>-12172</v>
      </c>
      <c r="D91" s="123"/>
      <c r="E91" s="15">
        <v>50650</v>
      </c>
      <c r="F91" s="19"/>
      <c r="G91" s="15">
        <v>0</v>
      </c>
      <c r="H91" s="19"/>
      <c r="I91" s="15">
        <v>0</v>
      </c>
    </row>
    <row r="92" spans="1:9" ht="17.100000000000001" customHeight="1" x14ac:dyDescent="0.25">
      <c r="A92" s="109" t="s">
        <v>148</v>
      </c>
      <c r="C92" s="123"/>
      <c r="D92" s="123"/>
      <c r="E92" s="123"/>
      <c r="F92" s="123"/>
      <c r="G92" s="123"/>
      <c r="H92" s="123"/>
      <c r="I92" s="123"/>
    </row>
    <row r="93" spans="1:9" ht="17.100000000000001" customHeight="1" thickBot="1" x14ac:dyDescent="0.3">
      <c r="A93" s="162" t="s">
        <v>146</v>
      </c>
      <c r="C93" s="150">
        <f>SUM(C90:C91)</f>
        <v>5295451</v>
      </c>
      <c r="D93" s="130"/>
      <c r="E93" s="150">
        <f>SUM(E90:E91)</f>
        <v>5554883</v>
      </c>
      <c r="F93" s="130"/>
      <c r="G93" s="150">
        <f>SUM(G90:G91)</f>
        <v>4686423</v>
      </c>
      <c r="H93" s="130"/>
      <c r="I93" s="150">
        <f>SUM(I90:I91)</f>
        <v>4958140</v>
      </c>
    </row>
    <row r="94" spans="1:9" ht="20.25" customHeight="1" thickTop="1" x14ac:dyDescent="0.25">
      <c r="C94" s="164"/>
      <c r="E94" s="164"/>
      <c r="G94" s="164"/>
      <c r="I94" s="164"/>
    </row>
  </sheetData>
  <mergeCells count="20">
    <mergeCell ref="C7:E7"/>
    <mergeCell ref="G7:I7"/>
    <mergeCell ref="G3:I3"/>
    <mergeCell ref="C5:E5"/>
    <mergeCell ref="G5:I5"/>
    <mergeCell ref="C6:E6"/>
    <mergeCell ref="G6:I6"/>
    <mergeCell ref="C8:E8"/>
    <mergeCell ref="G8:I8"/>
    <mergeCell ref="C10:I10"/>
    <mergeCell ref="G48:I48"/>
    <mergeCell ref="C50:E50"/>
    <mergeCell ref="G50:I50"/>
    <mergeCell ref="C55:I55"/>
    <mergeCell ref="C51:E51"/>
    <mergeCell ref="G51:I51"/>
    <mergeCell ref="C52:E52"/>
    <mergeCell ref="G52:I52"/>
    <mergeCell ref="C53:E53"/>
    <mergeCell ref="G53:I53"/>
  </mergeCells>
  <pageMargins left="0.7" right="0.6" top="0.48" bottom="0.5" header="0.5" footer="0.5"/>
  <pageSetup paperSize="9" scale="88" firstPageNumber="7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4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846C4-36B9-4616-9CB2-0FE641E408A4}">
  <dimension ref="A1:AD46"/>
  <sheetViews>
    <sheetView showGridLines="0" view="pageBreakPreview" topLeftCell="A7" zoomScale="85" zoomScaleNormal="70" zoomScaleSheetLayoutView="85" workbookViewId="0">
      <selection activeCell="A126" sqref="A126"/>
    </sheetView>
  </sheetViews>
  <sheetFormatPr defaultColWidth="9.44140625" defaultRowHeight="20.25" customHeight="1" x14ac:dyDescent="0.25"/>
  <cols>
    <col min="1" max="1" width="62.109375" style="126" customWidth="1"/>
    <col min="2" max="2" width="8.21875" style="124" customWidth="1"/>
    <col min="3" max="3" width="1.21875" style="114" customWidth="1"/>
    <col min="4" max="4" width="11.77734375" style="114" customWidth="1"/>
    <col min="5" max="5" width="1.21875" style="114" customWidth="1"/>
    <col min="6" max="6" width="13.21875" style="114" customWidth="1"/>
    <col min="7" max="7" width="1.21875" style="114" customWidth="1"/>
    <col min="8" max="8" width="11.77734375" style="114" customWidth="1"/>
    <col min="9" max="9" width="1.21875" style="114" customWidth="1"/>
    <col min="10" max="10" width="13.5546875" style="114" customWidth="1"/>
    <col min="11" max="11" width="1.21875" style="114" customWidth="1"/>
    <col min="12" max="12" width="9.44140625" style="114" customWidth="1"/>
    <col min="13" max="13" width="1.21875" style="114" customWidth="1"/>
    <col min="14" max="14" width="13.21875" style="114" customWidth="1"/>
    <col min="15" max="15" width="1.21875" style="114" customWidth="1"/>
    <col min="16" max="16" width="11.5546875" style="114" customWidth="1"/>
    <col min="17" max="17" width="1.21875" style="114" customWidth="1"/>
    <col min="18" max="18" width="11.77734375" style="114" customWidth="1"/>
    <col min="19" max="19" width="1.21875" style="114" customWidth="1"/>
    <col min="20" max="20" width="10.21875" style="114" customWidth="1"/>
    <col min="21" max="21" width="1.21875" style="114" customWidth="1"/>
    <col min="22" max="22" width="15.6640625" style="114" customWidth="1"/>
    <col min="23" max="23" width="1.21875" style="114" customWidth="1"/>
    <col min="24" max="24" width="12.33203125" style="114" customWidth="1"/>
    <col min="25" max="25" width="1.21875" style="114" customWidth="1"/>
    <col min="26" max="26" width="14" style="114" customWidth="1"/>
    <col min="27" max="27" width="1.21875" style="114" customWidth="1"/>
    <col min="28" max="28" width="10.44140625" style="114" customWidth="1"/>
    <col min="29" max="29" width="1.21875" style="114" customWidth="1"/>
    <col min="30" max="30" width="13.88671875" style="114" customWidth="1"/>
    <col min="31" max="16384" width="9.44140625" style="114"/>
  </cols>
  <sheetData>
    <row r="1" spans="1:30" s="101" customFormat="1" ht="22.35" customHeight="1" x14ac:dyDescent="0.35">
      <c r="A1" s="100" t="s">
        <v>0</v>
      </c>
      <c r="B1" s="100"/>
      <c r="C1" s="100"/>
      <c r="D1" s="100"/>
      <c r="E1" s="100"/>
      <c r="F1" s="100"/>
    </row>
    <row r="2" spans="1:30" s="101" customFormat="1" ht="22.35" customHeight="1" x14ac:dyDescent="0.35">
      <c r="A2" s="102" t="s">
        <v>291</v>
      </c>
      <c r="B2" s="102"/>
      <c r="C2" s="102"/>
      <c r="D2" s="102"/>
      <c r="E2" s="102"/>
      <c r="F2" s="102"/>
    </row>
    <row r="3" spans="1:30" s="105" customFormat="1" ht="22.35" customHeight="1" x14ac:dyDescent="0.35">
      <c r="A3" s="103" t="s">
        <v>149</v>
      </c>
      <c r="B3" s="104"/>
    </row>
    <row r="4" spans="1:30" s="108" customFormat="1" ht="22.35" customHeight="1" x14ac:dyDescent="0.3">
      <c r="A4" s="106"/>
      <c r="B4" s="107"/>
    </row>
    <row r="5" spans="1:30" s="108" customFormat="1" ht="21" customHeight="1" x14ac:dyDescent="0.3">
      <c r="A5" s="109"/>
      <c r="B5" s="107"/>
      <c r="C5" s="107"/>
      <c r="D5" s="180" t="s">
        <v>150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</row>
    <row r="6" spans="1:30" s="108" customFormat="1" ht="21" customHeight="1" x14ac:dyDescent="0.3">
      <c r="A6" s="110"/>
      <c r="B6" s="107"/>
      <c r="C6" s="111"/>
      <c r="D6" s="111"/>
      <c r="E6" s="111"/>
      <c r="F6" s="111"/>
      <c r="G6" s="111"/>
      <c r="H6" s="111"/>
      <c r="I6" s="111"/>
      <c r="J6" s="111"/>
      <c r="K6" s="111"/>
      <c r="L6" s="182" t="s">
        <v>87</v>
      </c>
      <c r="M6" s="182"/>
      <c r="N6" s="182"/>
      <c r="O6" s="111"/>
      <c r="P6" s="182" t="s">
        <v>91</v>
      </c>
      <c r="Q6" s="182"/>
      <c r="R6" s="182"/>
      <c r="S6" s="182"/>
      <c r="T6" s="182"/>
      <c r="U6" s="182"/>
      <c r="V6" s="182"/>
      <c r="W6" s="182"/>
      <c r="X6" s="182"/>
      <c r="Y6" s="182"/>
      <c r="Z6" s="112"/>
      <c r="AA6" s="112"/>
      <c r="AB6" s="112"/>
      <c r="AC6" s="111"/>
      <c r="AD6" s="111"/>
    </row>
    <row r="7" spans="1:30" s="108" customFormat="1" ht="21" customHeight="1" x14ac:dyDescent="0.3">
      <c r="A7" s="110"/>
      <c r="B7" s="107"/>
      <c r="C7" s="113"/>
      <c r="D7" s="113"/>
      <c r="E7" s="113"/>
      <c r="F7" s="113"/>
      <c r="G7" s="113"/>
      <c r="H7" s="114"/>
      <c r="I7" s="113"/>
      <c r="J7" s="114"/>
      <c r="K7" s="113"/>
      <c r="L7" s="113"/>
      <c r="M7" s="113"/>
      <c r="N7" s="113"/>
      <c r="O7" s="111"/>
      <c r="P7" s="115"/>
      <c r="Q7" s="115"/>
      <c r="R7" s="115"/>
      <c r="S7" s="115"/>
      <c r="T7" s="115"/>
      <c r="U7" s="115"/>
      <c r="V7" s="115" t="s">
        <v>151</v>
      </c>
      <c r="W7" s="115"/>
      <c r="X7" s="115"/>
      <c r="Y7" s="115"/>
      <c r="Z7" s="114"/>
      <c r="AA7" s="115"/>
      <c r="AB7" s="115"/>
      <c r="AC7" s="111"/>
      <c r="AD7" s="115"/>
    </row>
    <row r="8" spans="1:30" s="108" customFormat="1" ht="21" customHeight="1" x14ac:dyDescent="0.25">
      <c r="A8" s="116"/>
      <c r="B8" s="117"/>
      <c r="C8" s="115"/>
      <c r="D8" s="114"/>
      <c r="E8" s="115"/>
      <c r="F8" s="114"/>
      <c r="G8" s="115"/>
      <c r="H8" s="115" t="s">
        <v>152</v>
      </c>
      <c r="I8" s="115"/>
      <c r="J8" s="114"/>
      <c r="K8" s="115"/>
      <c r="L8" s="115"/>
      <c r="P8" s="115"/>
      <c r="Q8" s="115"/>
      <c r="R8" s="115"/>
      <c r="S8" s="115"/>
      <c r="T8" s="115"/>
      <c r="U8" s="115"/>
      <c r="V8" s="115" t="s">
        <v>153</v>
      </c>
      <c r="W8" s="115"/>
      <c r="X8" s="114"/>
      <c r="Y8" s="115"/>
      <c r="Z8" s="115" t="s">
        <v>154</v>
      </c>
      <c r="AA8" s="115"/>
      <c r="AB8" s="114"/>
      <c r="AC8" s="115"/>
      <c r="AD8" s="115"/>
    </row>
    <row r="9" spans="1:30" s="108" customFormat="1" ht="21" customHeight="1" x14ac:dyDescent="0.25">
      <c r="A9" s="116"/>
      <c r="B9" s="117"/>
      <c r="C9" s="115"/>
      <c r="D9" s="114"/>
      <c r="E9" s="115"/>
      <c r="F9" s="114"/>
      <c r="G9" s="115"/>
      <c r="H9" s="115" t="s">
        <v>155</v>
      </c>
      <c r="I9" s="115"/>
      <c r="J9" s="115" t="s">
        <v>156</v>
      </c>
      <c r="K9" s="115"/>
      <c r="L9" s="114"/>
      <c r="M9" s="115"/>
      <c r="N9" s="115"/>
      <c r="O9" s="115"/>
      <c r="P9" s="114"/>
      <c r="Q9" s="115"/>
      <c r="R9" s="114"/>
      <c r="S9" s="115"/>
      <c r="T9" s="114"/>
      <c r="U9" s="115"/>
      <c r="V9" s="115" t="s">
        <v>157</v>
      </c>
      <c r="W9" s="115"/>
      <c r="X9" s="114"/>
      <c r="Y9" s="115"/>
      <c r="Z9" s="115" t="s">
        <v>158</v>
      </c>
      <c r="AA9" s="115"/>
      <c r="AB9" s="114"/>
      <c r="AC9" s="115"/>
      <c r="AD9" s="114"/>
    </row>
    <row r="10" spans="1:30" s="108" customFormat="1" ht="21" customHeight="1" x14ac:dyDescent="0.25">
      <c r="A10" s="116"/>
      <c r="B10" s="117"/>
      <c r="C10" s="115"/>
      <c r="D10" s="115" t="s">
        <v>159</v>
      </c>
      <c r="E10" s="115"/>
      <c r="F10" s="115" t="s">
        <v>160</v>
      </c>
      <c r="G10" s="115"/>
      <c r="H10" s="115" t="s">
        <v>161</v>
      </c>
      <c r="I10" s="115"/>
      <c r="J10" s="115" t="s">
        <v>162</v>
      </c>
      <c r="K10" s="115"/>
      <c r="L10" s="115"/>
      <c r="M10" s="115"/>
      <c r="N10" s="115"/>
      <c r="O10" s="115"/>
      <c r="P10" s="115"/>
      <c r="Q10" s="115"/>
      <c r="R10" s="115" t="s">
        <v>163</v>
      </c>
      <c r="S10" s="115"/>
      <c r="T10" s="115"/>
      <c r="U10" s="115"/>
      <c r="V10" s="115" t="s">
        <v>164</v>
      </c>
      <c r="W10" s="115"/>
      <c r="X10" s="115" t="s">
        <v>165</v>
      </c>
      <c r="Y10" s="115"/>
      <c r="Z10" s="115" t="s">
        <v>166</v>
      </c>
      <c r="AA10" s="115"/>
      <c r="AB10" s="115" t="s">
        <v>167</v>
      </c>
      <c r="AC10" s="115"/>
      <c r="AD10" s="118"/>
    </row>
    <row r="11" spans="1:30" s="108" customFormat="1" ht="21" customHeight="1" x14ac:dyDescent="0.25">
      <c r="A11" s="116"/>
      <c r="B11" s="117"/>
      <c r="C11" s="115"/>
      <c r="D11" s="115" t="s">
        <v>168</v>
      </c>
      <c r="E11" s="115"/>
      <c r="F11" s="115" t="s">
        <v>169</v>
      </c>
      <c r="G11" s="115"/>
      <c r="H11" s="115" t="s">
        <v>170</v>
      </c>
      <c r="I11" s="115"/>
      <c r="J11" s="115" t="s">
        <v>171</v>
      </c>
      <c r="K11" s="115"/>
      <c r="L11" s="115" t="s">
        <v>172</v>
      </c>
      <c r="M11" s="115"/>
      <c r="N11" s="115"/>
      <c r="O11" s="115"/>
      <c r="P11" s="115" t="s">
        <v>173</v>
      </c>
      <c r="Q11" s="115"/>
      <c r="R11" s="115" t="s">
        <v>174</v>
      </c>
      <c r="S11" s="115"/>
      <c r="T11" s="115" t="s">
        <v>175</v>
      </c>
      <c r="U11" s="115"/>
      <c r="V11" s="115" t="s">
        <v>176</v>
      </c>
      <c r="W11" s="115"/>
      <c r="X11" s="115" t="s">
        <v>177</v>
      </c>
      <c r="Y11" s="115"/>
      <c r="Z11" s="115" t="s">
        <v>178</v>
      </c>
      <c r="AA11" s="115"/>
      <c r="AB11" s="115" t="s">
        <v>179</v>
      </c>
      <c r="AC11" s="115"/>
      <c r="AD11" s="118" t="s">
        <v>180</v>
      </c>
    </row>
    <row r="12" spans="1:30" s="108" customFormat="1" ht="21" customHeight="1" x14ac:dyDescent="0.25">
      <c r="A12" s="116"/>
      <c r="B12" s="117" t="s">
        <v>7</v>
      </c>
      <c r="C12" s="115"/>
      <c r="D12" s="115" t="s">
        <v>181</v>
      </c>
      <c r="E12" s="115"/>
      <c r="F12" s="115" t="s">
        <v>182</v>
      </c>
      <c r="G12" s="115"/>
      <c r="H12" s="115" t="s">
        <v>183</v>
      </c>
      <c r="I12" s="115"/>
      <c r="J12" s="115" t="s">
        <v>184</v>
      </c>
      <c r="K12" s="115"/>
      <c r="L12" s="115" t="s">
        <v>185</v>
      </c>
      <c r="N12" s="115" t="s">
        <v>186</v>
      </c>
      <c r="P12" s="115" t="s">
        <v>185</v>
      </c>
      <c r="Q12" s="115"/>
      <c r="R12" s="115" t="s">
        <v>185</v>
      </c>
      <c r="S12" s="115"/>
      <c r="T12" s="115" t="s">
        <v>185</v>
      </c>
      <c r="U12" s="115"/>
      <c r="V12" s="115" t="s">
        <v>187</v>
      </c>
      <c r="W12" s="115"/>
      <c r="X12" s="115" t="s">
        <v>188</v>
      </c>
      <c r="Y12" s="115"/>
      <c r="Z12" s="115" t="s">
        <v>189</v>
      </c>
      <c r="AA12" s="115"/>
      <c r="AB12" s="115" t="s">
        <v>190</v>
      </c>
      <c r="AC12" s="115"/>
      <c r="AD12" s="115" t="s">
        <v>191</v>
      </c>
    </row>
    <row r="13" spans="1:30" s="108" customFormat="1" ht="22.35" customHeight="1" x14ac:dyDescent="0.25">
      <c r="A13" s="116"/>
      <c r="C13" s="117"/>
      <c r="D13" s="178" t="s">
        <v>11</v>
      </c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</row>
    <row r="14" spans="1:30" s="108" customFormat="1" ht="19.95" customHeight="1" x14ac:dyDescent="0.25">
      <c r="A14" s="109" t="s">
        <v>320</v>
      </c>
      <c r="B14" s="117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</row>
    <row r="15" spans="1:30" s="108" customFormat="1" ht="19.95" customHeight="1" x14ac:dyDescent="0.25">
      <c r="A15" s="110" t="s">
        <v>192</v>
      </c>
      <c r="B15" s="117"/>
      <c r="C15" s="113"/>
      <c r="D15" s="48">
        <v>5290162</v>
      </c>
      <c r="E15" s="70"/>
      <c r="F15" s="48">
        <v>263881503</v>
      </c>
      <c r="G15" s="70"/>
      <c r="H15" s="48">
        <v>-19980</v>
      </c>
      <c r="I15" s="70"/>
      <c r="J15" s="48">
        <v>-6714301</v>
      </c>
      <c r="K15" s="70"/>
      <c r="L15" s="48">
        <v>558616</v>
      </c>
      <c r="M15" s="70"/>
      <c r="N15" s="48">
        <v>27626963</v>
      </c>
      <c r="O15" s="70"/>
      <c r="P15" s="48">
        <v>-507022</v>
      </c>
      <c r="Q15" s="48"/>
      <c r="R15" s="48">
        <v>110489</v>
      </c>
      <c r="S15" s="48"/>
      <c r="T15" s="73">
        <v>121685</v>
      </c>
      <c r="U15" s="121"/>
      <c r="V15" s="73">
        <v>0</v>
      </c>
      <c r="W15" s="121"/>
      <c r="X15" s="48">
        <f>P15+R15+T15+V15</f>
        <v>-274848</v>
      </c>
      <c r="Y15" s="48"/>
      <c r="Z15" s="48">
        <f>X15+D15+F15+H15+J15+L15+N15</f>
        <v>290348115</v>
      </c>
      <c r="AA15" s="48"/>
      <c r="AB15" s="48">
        <v>582510</v>
      </c>
      <c r="AC15" s="70"/>
      <c r="AD15" s="48">
        <f>SUM(Z15:AB15)</f>
        <v>290930625</v>
      </c>
    </row>
    <row r="16" spans="1:30" s="108" customFormat="1" ht="19.95" customHeight="1" x14ac:dyDescent="0.25">
      <c r="A16" s="110" t="s">
        <v>193</v>
      </c>
      <c r="B16" s="117"/>
      <c r="C16" s="113"/>
      <c r="D16" s="48"/>
      <c r="E16" s="70"/>
      <c r="F16" s="48"/>
      <c r="G16" s="70"/>
      <c r="H16" s="48"/>
      <c r="I16" s="70"/>
      <c r="J16" s="48"/>
      <c r="K16" s="70"/>
      <c r="L16" s="48"/>
      <c r="M16" s="70"/>
      <c r="N16" s="48"/>
      <c r="O16" s="70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70"/>
      <c r="AD16" s="48"/>
    </row>
    <row r="17" spans="1:30" s="108" customFormat="1" ht="19.95" customHeight="1" x14ac:dyDescent="0.3">
      <c r="A17" s="107" t="s">
        <v>293</v>
      </c>
      <c r="B17" s="117"/>
      <c r="C17" s="113"/>
      <c r="D17" s="48"/>
      <c r="E17" s="70"/>
      <c r="F17" s="48"/>
      <c r="G17" s="70"/>
      <c r="H17" s="48"/>
      <c r="I17" s="70"/>
      <c r="J17" s="48"/>
      <c r="K17" s="70"/>
      <c r="L17" s="48"/>
      <c r="M17" s="70"/>
      <c r="N17" s="48"/>
      <c r="O17" s="70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70"/>
      <c r="AD17" s="48"/>
    </row>
    <row r="18" spans="1:30" ht="19.95" customHeight="1" x14ac:dyDescent="0.25">
      <c r="A18" s="119" t="s">
        <v>194</v>
      </c>
      <c r="B18" s="117" t="s">
        <v>297</v>
      </c>
      <c r="D18" s="51">
        <v>0</v>
      </c>
      <c r="E18" s="45"/>
      <c r="F18" s="51">
        <v>0</v>
      </c>
      <c r="G18" s="45"/>
      <c r="H18" s="51">
        <v>0</v>
      </c>
      <c r="I18" s="45"/>
      <c r="J18" s="51">
        <v>0</v>
      </c>
      <c r="K18" s="45"/>
      <c r="L18" s="51">
        <v>0</v>
      </c>
      <c r="M18" s="45"/>
      <c r="N18" s="50">
        <v>-5395965</v>
      </c>
      <c r="O18" s="45"/>
      <c r="P18" s="51">
        <v>0</v>
      </c>
      <c r="Q18" s="45"/>
      <c r="R18" s="51">
        <v>0</v>
      </c>
      <c r="T18" s="51">
        <v>0</v>
      </c>
      <c r="V18" s="51">
        <v>0</v>
      </c>
      <c r="X18" s="50">
        <f>P18+R18+T18+V18</f>
        <v>0</v>
      </c>
      <c r="Y18" s="45"/>
      <c r="Z18" s="50">
        <f>X18+D18+F18+H18+J18+L18+N18</f>
        <v>-5395965</v>
      </c>
      <c r="AA18" s="45"/>
      <c r="AB18" s="50">
        <v>0</v>
      </c>
      <c r="AC18" s="45"/>
      <c r="AD18" s="51">
        <f>Z18+AB18</f>
        <v>-5395965</v>
      </c>
    </row>
    <row r="19" spans="1:30" ht="19.95" customHeight="1" x14ac:dyDescent="0.3">
      <c r="A19" s="172" t="s">
        <v>309</v>
      </c>
      <c r="B19" s="117"/>
      <c r="D19" s="49">
        <f>D18</f>
        <v>0</v>
      </c>
      <c r="E19" s="45"/>
      <c r="F19" s="49">
        <f>F18</f>
        <v>0</v>
      </c>
      <c r="G19" s="45"/>
      <c r="H19" s="49">
        <f>H18</f>
        <v>0</v>
      </c>
      <c r="I19" s="45"/>
      <c r="J19" s="49">
        <f>J18</f>
        <v>0</v>
      </c>
      <c r="K19" s="45"/>
      <c r="L19" s="49">
        <f>L18</f>
        <v>0</v>
      </c>
      <c r="M19" s="45"/>
      <c r="N19" s="49">
        <f>N18</f>
        <v>-5395965</v>
      </c>
      <c r="O19" s="45"/>
      <c r="P19" s="49">
        <f>P18</f>
        <v>0</v>
      </c>
      <c r="Q19" s="45"/>
      <c r="R19" s="49">
        <f>R18</f>
        <v>0</v>
      </c>
      <c r="T19" s="49">
        <f>T18</f>
        <v>0</v>
      </c>
      <c r="V19" s="49">
        <f>V18</f>
        <v>0</v>
      </c>
      <c r="X19" s="49">
        <f>X18</f>
        <v>0</v>
      </c>
      <c r="Y19" s="45"/>
      <c r="Z19" s="49">
        <f>Z18</f>
        <v>-5395965</v>
      </c>
      <c r="AA19" s="45"/>
      <c r="AB19" s="49">
        <f>AB18</f>
        <v>0</v>
      </c>
      <c r="AC19" s="45"/>
      <c r="AD19" s="49">
        <f>AD18</f>
        <v>-5395965</v>
      </c>
    </row>
    <row r="20" spans="1:30" ht="19.95" customHeight="1" x14ac:dyDescent="0.3">
      <c r="A20" s="172" t="s">
        <v>333</v>
      </c>
      <c r="B20" s="117"/>
      <c r="D20" s="16"/>
      <c r="E20" s="45"/>
      <c r="F20" s="16"/>
      <c r="G20" s="45"/>
      <c r="H20" s="16"/>
      <c r="I20" s="45"/>
      <c r="J20" s="16"/>
      <c r="K20" s="45"/>
      <c r="L20" s="16"/>
      <c r="M20" s="45"/>
      <c r="N20" s="33"/>
      <c r="O20" s="45"/>
      <c r="P20" s="16"/>
      <c r="Q20" s="45"/>
      <c r="R20" s="16"/>
      <c r="T20" s="16"/>
      <c r="V20" s="16"/>
      <c r="X20" s="33"/>
      <c r="Y20" s="45"/>
      <c r="Z20" s="33"/>
      <c r="AA20" s="45"/>
      <c r="AB20" s="33"/>
      <c r="AC20" s="45"/>
      <c r="AD20" s="16"/>
    </row>
    <row r="21" spans="1:30" ht="19.95" customHeight="1" x14ac:dyDescent="0.25">
      <c r="A21" s="173" t="s">
        <v>310</v>
      </c>
      <c r="B21" s="117"/>
      <c r="D21" s="51">
        <v>0</v>
      </c>
      <c r="E21" s="45"/>
      <c r="F21" s="51">
        <v>0</v>
      </c>
      <c r="G21" s="45"/>
      <c r="H21" s="51">
        <v>0</v>
      </c>
      <c r="I21" s="45"/>
      <c r="J21" s="51">
        <v>0</v>
      </c>
      <c r="K21" s="45"/>
      <c r="L21" s="51">
        <v>0</v>
      </c>
      <c r="M21" s="45"/>
      <c r="N21" s="50">
        <v>0</v>
      </c>
      <c r="O21" s="45"/>
      <c r="P21" s="51">
        <v>0</v>
      </c>
      <c r="Q21" s="45"/>
      <c r="R21" s="51">
        <v>0</v>
      </c>
      <c r="T21" s="51">
        <v>0</v>
      </c>
      <c r="V21" s="51">
        <v>0</v>
      </c>
      <c r="X21" s="50">
        <f>P21+R21+T21+V21</f>
        <v>0</v>
      </c>
      <c r="Y21" s="45"/>
      <c r="Z21" s="50">
        <f>X21+D21+F21+H21+J21+L21+N21</f>
        <v>0</v>
      </c>
      <c r="AA21" s="45"/>
      <c r="AB21" s="50">
        <v>15337</v>
      </c>
      <c r="AC21" s="45"/>
      <c r="AD21" s="51">
        <f>Z21+AB21</f>
        <v>15337</v>
      </c>
    </row>
    <row r="22" spans="1:30" ht="19.95" customHeight="1" x14ac:dyDescent="0.3">
      <c r="A22" s="172" t="s">
        <v>334</v>
      </c>
      <c r="B22" s="117"/>
      <c r="D22" s="49">
        <f>D21</f>
        <v>0</v>
      </c>
      <c r="E22" s="73"/>
      <c r="F22" s="49">
        <f>F21</f>
        <v>0</v>
      </c>
      <c r="G22" s="73"/>
      <c r="H22" s="49">
        <f>H21</f>
        <v>0</v>
      </c>
      <c r="I22" s="73"/>
      <c r="J22" s="49">
        <f>J21</f>
        <v>0</v>
      </c>
      <c r="K22" s="73"/>
      <c r="L22" s="49">
        <f>L21</f>
        <v>0</v>
      </c>
      <c r="M22" s="73"/>
      <c r="N22" s="49">
        <f>N21</f>
        <v>0</v>
      </c>
      <c r="O22" s="73"/>
      <c r="P22" s="49">
        <f>P21</f>
        <v>0</v>
      </c>
      <c r="Q22" s="73"/>
      <c r="R22" s="49">
        <f>R21</f>
        <v>0</v>
      </c>
      <c r="S22" s="121"/>
      <c r="T22" s="49">
        <f>T21</f>
        <v>0</v>
      </c>
      <c r="U22" s="121"/>
      <c r="V22" s="49">
        <f>V21</f>
        <v>0</v>
      </c>
      <c r="W22" s="121"/>
      <c r="X22" s="49">
        <f>X21</f>
        <v>0</v>
      </c>
      <c r="Y22" s="73"/>
      <c r="Z22" s="49">
        <f>Z21</f>
        <v>0</v>
      </c>
      <c r="AA22" s="73"/>
      <c r="AB22" s="49">
        <f>AB21</f>
        <v>15337</v>
      </c>
      <c r="AC22" s="73"/>
      <c r="AD22" s="49">
        <f>AD21</f>
        <v>15337</v>
      </c>
    </row>
    <row r="23" spans="1:30" ht="19.95" customHeight="1" x14ac:dyDescent="0.25">
      <c r="A23" s="120" t="s">
        <v>195</v>
      </c>
      <c r="B23" s="117"/>
      <c r="D23" s="47">
        <f>D19+D22</f>
        <v>0</v>
      </c>
      <c r="E23" s="73"/>
      <c r="F23" s="47">
        <f>F19+F22</f>
        <v>0</v>
      </c>
      <c r="G23" s="73"/>
      <c r="H23" s="47">
        <f>H19+H22</f>
        <v>0</v>
      </c>
      <c r="I23" s="73"/>
      <c r="J23" s="47">
        <f>J19+J22</f>
        <v>0</v>
      </c>
      <c r="K23" s="73"/>
      <c r="L23" s="47">
        <f>L19+L22</f>
        <v>0</v>
      </c>
      <c r="M23" s="73"/>
      <c r="N23" s="47">
        <f>N19+N22</f>
        <v>-5395965</v>
      </c>
      <c r="O23" s="73"/>
      <c r="P23" s="47">
        <f>P19+P22</f>
        <v>0</v>
      </c>
      <c r="Q23" s="73"/>
      <c r="R23" s="47">
        <f>R19+R22</f>
        <v>0</v>
      </c>
      <c r="S23" s="121"/>
      <c r="T23" s="47">
        <f>T19+T22</f>
        <v>0</v>
      </c>
      <c r="U23" s="121"/>
      <c r="V23" s="47">
        <f>V19+V22</f>
        <v>0</v>
      </c>
      <c r="W23" s="121"/>
      <c r="X23" s="47">
        <f>X19+X22</f>
        <v>0</v>
      </c>
      <c r="Y23" s="73"/>
      <c r="Z23" s="47">
        <f>Z19+Z22</f>
        <v>-5395965</v>
      </c>
      <c r="AA23" s="73"/>
      <c r="AB23" s="47">
        <f>AB19+AB22</f>
        <v>15337</v>
      </c>
      <c r="AC23" s="73"/>
      <c r="AD23" s="47">
        <f>AD19+AD22</f>
        <v>-5380628</v>
      </c>
    </row>
    <row r="24" spans="1:30" s="121" customFormat="1" ht="19.95" customHeight="1" x14ac:dyDescent="0.25">
      <c r="A24" s="109" t="s">
        <v>196</v>
      </c>
      <c r="B24" s="117"/>
      <c r="C24" s="73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</row>
    <row r="25" spans="1:30" s="108" customFormat="1" ht="19.95" customHeight="1" x14ac:dyDescent="0.25">
      <c r="A25" s="119" t="s">
        <v>197</v>
      </c>
      <c r="B25" s="117"/>
      <c r="C25" s="45"/>
      <c r="D25" s="45">
        <v>0</v>
      </c>
      <c r="E25" s="45"/>
      <c r="F25" s="45">
        <v>0</v>
      </c>
      <c r="G25" s="45"/>
      <c r="H25" s="45">
        <v>0</v>
      </c>
      <c r="I25" s="45"/>
      <c r="J25" s="45">
        <v>0</v>
      </c>
      <c r="K25" s="45"/>
      <c r="L25" s="45">
        <v>0</v>
      </c>
      <c r="M25" s="45"/>
      <c r="N25" s="33">
        <v>5358450</v>
      </c>
      <c r="O25" s="45"/>
      <c r="P25" s="45">
        <v>0</v>
      </c>
      <c r="Q25" s="45"/>
      <c r="R25" s="45">
        <v>0</v>
      </c>
      <c r="S25" s="45"/>
      <c r="T25" s="45">
        <v>0</v>
      </c>
      <c r="U25" s="45"/>
      <c r="V25" s="45">
        <v>0</v>
      </c>
      <c r="W25" s="45"/>
      <c r="X25" s="33">
        <v>0</v>
      </c>
      <c r="Y25" s="45"/>
      <c r="Z25" s="16">
        <f t="shared" ref="Z25:Z26" si="0">X25+D25+F25+H25+J25+L25+N25</f>
        <v>5358450</v>
      </c>
      <c r="AA25" s="45"/>
      <c r="AB25" s="46">
        <v>-40055</v>
      </c>
      <c r="AC25" s="45"/>
      <c r="AD25" s="45">
        <f t="shared" ref="AD25:AD26" si="1">Z25+AB25</f>
        <v>5318395</v>
      </c>
    </row>
    <row r="26" spans="1:30" s="108" customFormat="1" ht="19.95" customHeight="1" x14ac:dyDescent="0.25">
      <c r="A26" s="119" t="s">
        <v>300</v>
      </c>
      <c r="B26" s="117"/>
      <c r="C26" s="20"/>
      <c r="D26" s="51">
        <v>0</v>
      </c>
      <c r="E26" s="20"/>
      <c r="F26" s="51">
        <v>0</v>
      </c>
      <c r="G26" s="20"/>
      <c r="H26" s="51">
        <v>0</v>
      </c>
      <c r="I26" s="20"/>
      <c r="J26" s="51">
        <v>0</v>
      </c>
      <c r="K26" s="20"/>
      <c r="L26" s="51">
        <v>0</v>
      </c>
      <c r="M26" s="20"/>
      <c r="N26" s="50">
        <v>0</v>
      </c>
      <c r="O26" s="12"/>
      <c r="P26" s="50">
        <v>114109</v>
      </c>
      <c r="Q26" s="33"/>
      <c r="R26" s="50">
        <v>-110489</v>
      </c>
      <c r="S26" s="33"/>
      <c r="T26" s="50">
        <v>-58004</v>
      </c>
      <c r="U26" s="33"/>
      <c r="V26" s="50">
        <v>3557</v>
      </c>
      <c r="W26" s="33"/>
      <c r="X26" s="50">
        <v>-50827</v>
      </c>
      <c r="Y26" s="16"/>
      <c r="Z26" s="51">
        <f t="shared" si="0"/>
        <v>-50827</v>
      </c>
      <c r="AA26" s="16"/>
      <c r="AB26" s="50">
        <v>27883</v>
      </c>
      <c r="AC26" s="12"/>
      <c r="AD26" s="51">
        <f t="shared" si="1"/>
        <v>-22944</v>
      </c>
    </row>
    <row r="27" spans="1:30" s="108" customFormat="1" ht="19.95" customHeight="1" x14ac:dyDescent="0.25">
      <c r="A27" s="109" t="s">
        <v>198</v>
      </c>
      <c r="B27" s="117"/>
      <c r="C27" s="72"/>
      <c r="D27" s="49">
        <f>SUM(D25:D26)</f>
        <v>0</v>
      </c>
      <c r="E27" s="72"/>
      <c r="F27" s="49">
        <f>SUM(F25:F26)</f>
        <v>0</v>
      </c>
      <c r="G27" s="72"/>
      <c r="H27" s="49">
        <f>SUM(H25:H26)</f>
        <v>0</v>
      </c>
      <c r="I27" s="72"/>
      <c r="J27" s="49">
        <f>SUM(J25:J26)</f>
        <v>0</v>
      </c>
      <c r="K27" s="72"/>
      <c r="L27" s="49">
        <f>SUM(L25:L26)</f>
        <v>0</v>
      </c>
      <c r="M27" s="72"/>
      <c r="N27" s="49">
        <f>SUM(N25:N26)</f>
        <v>5358450</v>
      </c>
      <c r="O27" s="74"/>
      <c r="P27" s="49">
        <f>SUM(P25:P26)</f>
        <v>114109</v>
      </c>
      <c r="Q27" s="48"/>
      <c r="R27" s="49">
        <f>SUM(R25:R26)</f>
        <v>-110489</v>
      </c>
      <c r="S27" s="48"/>
      <c r="T27" s="49">
        <f>SUM(T25:T26)</f>
        <v>-58004</v>
      </c>
      <c r="U27" s="48"/>
      <c r="V27" s="49">
        <f>SUM(V25:V26)</f>
        <v>3557</v>
      </c>
      <c r="W27" s="48"/>
      <c r="X27" s="49">
        <f>SUM(X25:X26)</f>
        <v>-50827</v>
      </c>
      <c r="Y27" s="48"/>
      <c r="Z27" s="49">
        <f>SUM(Z25:Z26)</f>
        <v>5307623</v>
      </c>
      <c r="AA27" s="48"/>
      <c r="AB27" s="49">
        <f>SUM(AB25:AB26)</f>
        <v>-12172</v>
      </c>
      <c r="AC27" s="74"/>
      <c r="AD27" s="49">
        <f>SUM(AD25:AD26)</f>
        <v>5295451</v>
      </c>
    </row>
    <row r="28" spans="1:30" s="108" customFormat="1" ht="19.95" customHeight="1" thickBot="1" x14ac:dyDescent="0.3">
      <c r="A28" s="109" t="s">
        <v>305</v>
      </c>
      <c r="B28" s="117"/>
      <c r="C28" s="71"/>
      <c r="D28" s="43">
        <f>D15+D23+D27</f>
        <v>5290162</v>
      </c>
      <c r="E28" s="35"/>
      <c r="F28" s="43">
        <f>F15+F23+F27</f>
        <v>263881503</v>
      </c>
      <c r="G28" s="35"/>
      <c r="H28" s="43">
        <f>H15+H23+H27</f>
        <v>-19980</v>
      </c>
      <c r="I28" s="35"/>
      <c r="J28" s="43">
        <f>J15+J23+J27</f>
        <v>-6714301</v>
      </c>
      <c r="K28" s="35"/>
      <c r="L28" s="43">
        <f>L15+L23+L27</f>
        <v>558616</v>
      </c>
      <c r="M28" s="35"/>
      <c r="N28" s="43">
        <f>N15+N23+N27</f>
        <v>27589448</v>
      </c>
      <c r="O28" s="35"/>
      <c r="P28" s="43">
        <f>P15+P23+P27</f>
        <v>-392913</v>
      </c>
      <c r="Q28" s="35"/>
      <c r="R28" s="43">
        <f>R15+R23+R27</f>
        <v>0</v>
      </c>
      <c r="S28" s="35"/>
      <c r="T28" s="43">
        <f>T15+T23+T27</f>
        <v>63681</v>
      </c>
      <c r="U28" s="35"/>
      <c r="V28" s="43">
        <f>V15+V23+V27</f>
        <v>3557</v>
      </c>
      <c r="W28" s="35"/>
      <c r="X28" s="43">
        <f>X15+X23+X27</f>
        <v>-325675</v>
      </c>
      <c r="Y28" s="35"/>
      <c r="Z28" s="43">
        <f>Z15+Z23+Z27</f>
        <v>290259773</v>
      </c>
      <c r="AA28" s="35"/>
      <c r="AB28" s="43">
        <f>AB15+AB23+AB27</f>
        <v>585675</v>
      </c>
      <c r="AC28" s="35"/>
      <c r="AD28" s="43">
        <f>AD15+AD23+AD27</f>
        <v>290845448</v>
      </c>
    </row>
    <row r="29" spans="1:30" s="108" customFormat="1" ht="19.95" customHeight="1" thickTop="1" x14ac:dyDescent="0.25">
      <c r="A29" s="109"/>
      <c r="B29" s="117"/>
      <c r="C29" s="71"/>
      <c r="D29" s="90"/>
      <c r="E29" s="35"/>
      <c r="F29" s="90"/>
      <c r="G29" s="35"/>
      <c r="H29" s="90"/>
      <c r="I29" s="35"/>
      <c r="J29" s="90"/>
      <c r="K29" s="35"/>
      <c r="L29" s="90"/>
      <c r="M29" s="35"/>
      <c r="N29" s="90"/>
      <c r="O29" s="35"/>
      <c r="P29" s="90"/>
      <c r="Q29" s="35"/>
      <c r="R29" s="90"/>
      <c r="S29" s="35"/>
      <c r="T29" s="90"/>
      <c r="U29" s="35"/>
      <c r="V29" s="90"/>
      <c r="W29" s="35"/>
      <c r="X29" s="90"/>
      <c r="Y29" s="35"/>
      <c r="Z29" s="90"/>
      <c r="AA29" s="35"/>
      <c r="AB29" s="90"/>
      <c r="AC29" s="35"/>
      <c r="AD29" s="90"/>
    </row>
    <row r="30" spans="1:30" ht="19.95" customHeight="1" x14ac:dyDescent="0.25">
      <c r="A30" s="109" t="s">
        <v>321</v>
      </c>
      <c r="B30" s="117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22"/>
      <c r="AC30" s="113"/>
    </row>
    <row r="31" spans="1:30" ht="19.95" customHeight="1" x14ac:dyDescent="0.25">
      <c r="A31" s="110" t="s">
        <v>199</v>
      </c>
      <c r="B31" s="117"/>
      <c r="C31" s="113"/>
      <c r="D31" s="48">
        <v>5290162</v>
      </c>
      <c r="E31" s="70"/>
      <c r="F31" s="48">
        <v>263881503</v>
      </c>
      <c r="G31" s="70"/>
      <c r="H31" s="48">
        <v>-19980.478999999999</v>
      </c>
      <c r="I31" s="70"/>
      <c r="J31" s="48">
        <v>-6714301</v>
      </c>
      <c r="K31" s="70"/>
      <c r="L31" s="48">
        <v>240000</v>
      </c>
      <c r="M31" s="70"/>
      <c r="N31" s="48">
        <v>25459706</v>
      </c>
      <c r="O31" s="70"/>
      <c r="P31" s="48">
        <v>-18485</v>
      </c>
      <c r="Q31" s="48"/>
      <c r="R31" s="48">
        <v>-121410</v>
      </c>
      <c r="S31" s="48"/>
      <c r="T31" s="73">
        <v>0</v>
      </c>
      <c r="U31" s="121"/>
      <c r="V31" s="73">
        <v>0</v>
      </c>
      <c r="W31" s="121"/>
      <c r="X31" s="48">
        <f>SUM(P31:V31)</f>
        <v>-139895</v>
      </c>
      <c r="Y31" s="48"/>
      <c r="Z31" s="48">
        <f>SUM(D31:N31)+X31</f>
        <v>287997194.52100003</v>
      </c>
      <c r="AA31" s="48"/>
      <c r="AB31" s="48">
        <v>501163</v>
      </c>
      <c r="AC31" s="70"/>
      <c r="AD31" s="48">
        <f>SUM(Z31:AB31)</f>
        <v>288498357.52100003</v>
      </c>
    </row>
    <row r="32" spans="1:30" ht="19.95" customHeight="1" x14ac:dyDescent="0.25">
      <c r="A32" s="110" t="s">
        <v>193</v>
      </c>
      <c r="B32" s="117"/>
      <c r="C32" s="113"/>
      <c r="D32" s="48"/>
      <c r="E32" s="70"/>
      <c r="F32" s="48"/>
      <c r="G32" s="70"/>
      <c r="H32" s="48"/>
      <c r="I32" s="70"/>
      <c r="J32" s="48"/>
      <c r="K32" s="70"/>
      <c r="L32" s="48"/>
      <c r="M32" s="70"/>
      <c r="N32" s="48"/>
      <c r="O32" s="70"/>
      <c r="P32" s="48"/>
      <c r="Q32" s="48"/>
      <c r="R32" s="48"/>
      <c r="S32" s="48"/>
      <c r="T32" s="45"/>
      <c r="V32" s="45"/>
      <c r="X32" s="48"/>
      <c r="Y32" s="48"/>
      <c r="Z32" s="48"/>
      <c r="AA32" s="48"/>
      <c r="AB32" s="48"/>
      <c r="AC32" s="70"/>
      <c r="AD32" s="48"/>
    </row>
    <row r="33" spans="1:30" ht="19.95" customHeight="1" x14ac:dyDescent="0.3">
      <c r="A33" s="107" t="s">
        <v>293</v>
      </c>
      <c r="B33" s="117"/>
      <c r="C33" s="113"/>
      <c r="D33" s="48"/>
      <c r="E33" s="70"/>
      <c r="F33" s="48"/>
      <c r="G33" s="70"/>
      <c r="H33" s="48"/>
      <c r="I33" s="70"/>
      <c r="J33" s="48"/>
      <c r="K33" s="70"/>
      <c r="L33" s="48"/>
      <c r="M33" s="70"/>
      <c r="N33" s="48"/>
      <c r="O33" s="70"/>
      <c r="P33" s="48"/>
      <c r="Q33" s="48"/>
      <c r="R33" s="48"/>
      <c r="S33" s="48"/>
      <c r="T33" s="45"/>
      <c r="V33" s="45"/>
      <c r="X33" s="48"/>
      <c r="Y33" s="48"/>
      <c r="Z33" s="48"/>
      <c r="AA33" s="48"/>
      <c r="AB33" s="48"/>
      <c r="AC33" s="70"/>
      <c r="AD33" s="48"/>
    </row>
    <row r="34" spans="1:30" ht="19.95" customHeight="1" x14ac:dyDescent="0.25">
      <c r="A34" s="119" t="s">
        <v>194</v>
      </c>
      <c r="B34" s="117" t="s">
        <v>297</v>
      </c>
      <c r="D34" s="51">
        <v>0</v>
      </c>
      <c r="E34" s="45"/>
      <c r="F34" s="51">
        <v>0</v>
      </c>
      <c r="G34" s="45"/>
      <c r="H34" s="51">
        <v>0</v>
      </c>
      <c r="I34" s="45"/>
      <c r="J34" s="51">
        <v>0</v>
      </c>
      <c r="K34" s="45"/>
      <c r="L34" s="51">
        <v>0</v>
      </c>
      <c r="M34" s="45"/>
      <c r="N34" s="50">
        <v>-5290162</v>
      </c>
      <c r="O34" s="45"/>
      <c r="P34" s="51">
        <v>0</v>
      </c>
      <c r="Q34" s="45"/>
      <c r="R34" s="51">
        <v>0</v>
      </c>
      <c r="T34" s="51">
        <v>0</v>
      </c>
      <c r="V34" s="51">
        <v>0</v>
      </c>
      <c r="X34" s="50">
        <f>P34+R34+T34+V34</f>
        <v>0</v>
      </c>
      <c r="Y34" s="45"/>
      <c r="Z34" s="50">
        <f>SUM(D34:N34)+X34</f>
        <v>-5290162</v>
      </c>
      <c r="AA34" s="45"/>
      <c r="AB34" s="50">
        <v>0</v>
      </c>
      <c r="AC34" s="45"/>
      <c r="AD34" s="51">
        <f>SUM(Z34:AB34)</f>
        <v>-5290162</v>
      </c>
    </row>
    <row r="35" spans="1:30" ht="19.95" customHeight="1" x14ac:dyDescent="0.3">
      <c r="A35" s="172" t="s">
        <v>309</v>
      </c>
      <c r="B35" s="117"/>
      <c r="D35" s="49">
        <v>0</v>
      </c>
      <c r="E35" s="73"/>
      <c r="F35" s="49">
        <v>0</v>
      </c>
      <c r="G35" s="73"/>
      <c r="H35" s="49">
        <v>0</v>
      </c>
      <c r="I35" s="73"/>
      <c r="J35" s="49">
        <v>0</v>
      </c>
      <c r="K35" s="73"/>
      <c r="L35" s="49">
        <v>0</v>
      </c>
      <c r="M35" s="73"/>
      <c r="N35" s="49">
        <f>N34</f>
        <v>-5290162</v>
      </c>
      <c r="O35" s="73"/>
      <c r="P35" s="49">
        <v>0</v>
      </c>
      <c r="Q35" s="73"/>
      <c r="R35" s="49">
        <v>0</v>
      </c>
      <c r="S35" s="121"/>
      <c r="T35" s="49">
        <v>0</v>
      </c>
      <c r="U35" s="121"/>
      <c r="V35" s="49">
        <v>0</v>
      </c>
      <c r="W35" s="121"/>
      <c r="X35" s="49">
        <v>0</v>
      </c>
      <c r="Y35" s="73"/>
      <c r="Z35" s="49">
        <f>Z34</f>
        <v>-5290162</v>
      </c>
      <c r="AA35" s="73"/>
      <c r="AB35" s="49">
        <v>0</v>
      </c>
      <c r="AC35" s="73"/>
      <c r="AD35" s="49">
        <f>SUM(Z35:AB35)</f>
        <v>-5290162</v>
      </c>
    </row>
    <row r="36" spans="1:30" ht="19.95" customHeight="1" x14ac:dyDescent="0.3">
      <c r="A36" s="172" t="s">
        <v>312</v>
      </c>
      <c r="B36" s="1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33"/>
      <c r="O36" s="16"/>
      <c r="P36" s="16"/>
      <c r="Q36" s="16"/>
      <c r="R36" s="16"/>
      <c r="S36" s="174"/>
      <c r="T36" s="16"/>
      <c r="U36" s="174"/>
      <c r="V36" s="16"/>
      <c r="W36" s="174"/>
      <c r="X36" s="33"/>
      <c r="Y36" s="16"/>
      <c r="Z36" s="33"/>
      <c r="AA36" s="16"/>
      <c r="AB36" s="33"/>
      <c r="AC36" s="16"/>
      <c r="AD36" s="16"/>
    </row>
    <row r="37" spans="1:30" ht="19.95" customHeight="1" x14ac:dyDescent="0.25">
      <c r="A37" s="173" t="s">
        <v>310</v>
      </c>
      <c r="B37" s="117"/>
      <c r="D37" s="51">
        <v>0</v>
      </c>
      <c r="E37" s="45"/>
      <c r="F37" s="51">
        <v>0</v>
      </c>
      <c r="G37" s="45"/>
      <c r="H37" s="51">
        <v>0</v>
      </c>
      <c r="I37" s="45"/>
      <c r="J37" s="51">
        <v>0</v>
      </c>
      <c r="K37" s="45"/>
      <c r="L37" s="51">
        <v>0</v>
      </c>
      <c r="M37" s="45"/>
      <c r="N37" s="50">
        <v>0</v>
      </c>
      <c r="O37" s="45"/>
      <c r="P37" s="51">
        <v>0</v>
      </c>
      <c r="Q37" s="45"/>
      <c r="R37" s="51">
        <v>0</v>
      </c>
      <c r="T37" s="51">
        <v>0</v>
      </c>
      <c r="V37" s="51">
        <v>0</v>
      </c>
      <c r="X37" s="50">
        <f>P37+R37+T37+V37</f>
        <v>0</v>
      </c>
      <c r="Y37" s="45"/>
      <c r="Z37" s="50">
        <f>SUM(D37:N37)+X37</f>
        <v>0</v>
      </c>
      <c r="AA37" s="45"/>
      <c r="AB37" s="50">
        <v>86842</v>
      </c>
      <c r="AC37" s="45"/>
      <c r="AD37" s="51">
        <f>SUM(Z37:AB37)</f>
        <v>86842</v>
      </c>
    </row>
    <row r="38" spans="1:30" ht="19.95" customHeight="1" x14ac:dyDescent="0.3">
      <c r="A38" s="172" t="s">
        <v>311</v>
      </c>
      <c r="B38" s="117"/>
      <c r="D38" s="49">
        <f>D37</f>
        <v>0</v>
      </c>
      <c r="E38" s="73"/>
      <c r="F38" s="49">
        <f>F37</f>
        <v>0</v>
      </c>
      <c r="G38" s="73"/>
      <c r="H38" s="49">
        <f>H37</f>
        <v>0</v>
      </c>
      <c r="I38" s="73"/>
      <c r="J38" s="49">
        <f>J37</f>
        <v>0</v>
      </c>
      <c r="K38" s="73"/>
      <c r="L38" s="49">
        <f>L37</f>
        <v>0</v>
      </c>
      <c r="M38" s="73"/>
      <c r="N38" s="49">
        <f>N37</f>
        <v>0</v>
      </c>
      <c r="O38" s="73"/>
      <c r="P38" s="49">
        <f>P37</f>
        <v>0</v>
      </c>
      <c r="Q38" s="73"/>
      <c r="R38" s="49">
        <f>R37</f>
        <v>0</v>
      </c>
      <c r="S38" s="121"/>
      <c r="T38" s="49">
        <f>T37</f>
        <v>0</v>
      </c>
      <c r="U38" s="121"/>
      <c r="V38" s="49">
        <f>V37</f>
        <v>0</v>
      </c>
      <c r="W38" s="121"/>
      <c r="X38" s="49">
        <f>X37</f>
        <v>0</v>
      </c>
      <c r="Y38" s="73"/>
      <c r="Z38" s="49">
        <f>Z37</f>
        <v>0</v>
      </c>
      <c r="AA38" s="73"/>
      <c r="AB38" s="49">
        <f>AB37</f>
        <v>86842</v>
      </c>
      <c r="AC38" s="73"/>
      <c r="AD38" s="49">
        <f>AD37</f>
        <v>86842</v>
      </c>
    </row>
    <row r="39" spans="1:30" ht="19.95" customHeight="1" x14ac:dyDescent="0.25">
      <c r="A39" s="120" t="s">
        <v>195</v>
      </c>
      <c r="D39" s="49">
        <f>D38+D35</f>
        <v>0</v>
      </c>
      <c r="E39" s="73"/>
      <c r="F39" s="49">
        <f>F38+F35</f>
        <v>0</v>
      </c>
      <c r="G39" s="73"/>
      <c r="H39" s="49">
        <f>H38+H35</f>
        <v>0</v>
      </c>
      <c r="I39" s="73"/>
      <c r="J39" s="49">
        <f>J38+J35</f>
        <v>0</v>
      </c>
      <c r="K39" s="73"/>
      <c r="L39" s="49">
        <f>L38+L35</f>
        <v>0</v>
      </c>
      <c r="M39" s="73"/>
      <c r="N39" s="49">
        <f>N38+N35</f>
        <v>-5290162</v>
      </c>
      <c r="O39" s="73"/>
      <c r="P39" s="49">
        <f>P38+P35</f>
        <v>0</v>
      </c>
      <c r="Q39" s="73"/>
      <c r="R39" s="49">
        <f>R38+R35</f>
        <v>0</v>
      </c>
      <c r="S39" s="121"/>
      <c r="T39" s="49">
        <f>T38+T35</f>
        <v>0</v>
      </c>
      <c r="U39" s="121"/>
      <c r="V39" s="49">
        <f>V38+V35</f>
        <v>0</v>
      </c>
      <c r="W39" s="121"/>
      <c r="X39" s="49">
        <f>X38+X35</f>
        <v>0</v>
      </c>
      <c r="Y39" s="73"/>
      <c r="Z39" s="49">
        <f>Z38+Z35</f>
        <v>-5290162</v>
      </c>
      <c r="AA39" s="73"/>
      <c r="AB39" s="49">
        <f>AB38+AB35</f>
        <v>86842</v>
      </c>
      <c r="AC39" s="73"/>
      <c r="AD39" s="49">
        <f>AD38+AD35</f>
        <v>-5203320</v>
      </c>
    </row>
    <row r="40" spans="1:30" ht="19.95" customHeight="1" x14ac:dyDescent="0.25">
      <c r="A40" s="109" t="s">
        <v>196</v>
      </c>
    </row>
    <row r="41" spans="1:30" ht="19.95" customHeight="1" x14ac:dyDescent="0.25">
      <c r="A41" s="119" t="s">
        <v>197</v>
      </c>
      <c r="D41" s="45">
        <v>0</v>
      </c>
      <c r="E41" s="45"/>
      <c r="F41" s="45">
        <v>0</v>
      </c>
      <c r="G41" s="45"/>
      <c r="H41" s="45">
        <v>0</v>
      </c>
      <c r="I41" s="45"/>
      <c r="J41" s="45">
        <v>0</v>
      </c>
      <c r="K41" s="45"/>
      <c r="L41" s="45">
        <v>0</v>
      </c>
      <c r="M41" s="45"/>
      <c r="N41" s="33">
        <f>'PL 7-8'!E38</f>
        <v>5225471</v>
      </c>
      <c r="O41" s="45"/>
      <c r="P41" s="45">
        <v>0</v>
      </c>
      <c r="Q41" s="45"/>
      <c r="R41" s="45">
        <v>0</v>
      </c>
      <c r="T41" s="45">
        <v>0</v>
      </c>
      <c r="V41" s="45">
        <v>0</v>
      </c>
      <c r="X41" s="33">
        <f t="shared" ref="X41:X44" si="2">SUM(P41:V41)</f>
        <v>0</v>
      </c>
      <c r="Y41" s="45"/>
      <c r="Z41" s="33">
        <f>SUM(D41:N41)+X41</f>
        <v>5225471</v>
      </c>
      <c r="AA41" s="45"/>
      <c r="AB41" s="46">
        <v>-4275</v>
      </c>
      <c r="AC41" s="45"/>
      <c r="AD41" s="45">
        <f>SUM(Z41:AB41)</f>
        <v>5221196</v>
      </c>
    </row>
    <row r="42" spans="1:30" ht="19.95" customHeight="1" x14ac:dyDescent="0.25">
      <c r="A42" s="119" t="s">
        <v>300</v>
      </c>
      <c r="D42" s="51">
        <v>0</v>
      </c>
      <c r="E42" s="20"/>
      <c r="F42" s="51">
        <v>0</v>
      </c>
      <c r="G42" s="20"/>
      <c r="H42" s="51">
        <v>0</v>
      </c>
      <c r="I42" s="20"/>
      <c r="J42" s="51">
        <v>0</v>
      </c>
      <c r="K42" s="20"/>
      <c r="L42" s="51">
        <v>0</v>
      </c>
      <c r="M42" s="20"/>
      <c r="N42" s="50">
        <v>0</v>
      </c>
      <c r="O42" s="12"/>
      <c r="P42" s="50">
        <v>140512</v>
      </c>
      <c r="Q42" s="33"/>
      <c r="R42" s="50">
        <f>SUM('PL 7-8'!E64:E68)</f>
        <v>27150</v>
      </c>
      <c r="T42" s="50">
        <f>'PL 7-8'!E80</f>
        <v>111100</v>
      </c>
      <c r="V42" s="50">
        <v>0</v>
      </c>
      <c r="X42" s="50">
        <f>P42+R42+T42+V42</f>
        <v>278762</v>
      </c>
      <c r="Y42" s="16"/>
      <c r="Z42" s="51">
        <f>SUM(D42:N42)+X42</f>
        <v>278762</v>
      </c>
      <c r="AA42" s="16"/>
      <c r="AB42" s="50">
        <v>54925</v>
      </c>
      <c r="AC42" s="12"/>
      <c r="AD42" s="51">
        <f>SUM(Z42:AB42)</f>
        <v>333687</v>
      </c>
    </row>
    <row r="43" spans="1:30" ht="19.95" customHeight="1" x14ac:dyDescent="0.25">
      <c r="A43" s="109" t="s">
        <v>198</v>
      </c>
      <c r="D43" s="49">
        <f>SUM(D41:D42)</f>
        <v>0</v>
      </c>
      <c r="E43" s="72"/>
      <c r="F43" s="49">
        <f>SUM(F41:F42)</f>
        <v>0</v>
      </c>
      <c r="G43" s="72"/>
      <c r="H43" s="49">
        <f>SUM(H41:H42)</f>
        <v>0</v>
      </c>
      <c r="I43" s="72"/>
      <c r="J43" s="49">
        <f>SUM(J41:J42)</f>
        <v>0</v>
      </c>
      <c r="K43" s="72"/>
      <c r="L43" s="49">
        <f>SUM(L41:L42)</f>
        <v>0</v>
      </c>
      <c r="M43" s="72"/>
      <c r="N43" s="49">
        <f>SUM(N41:N42)</f>
        <v>5225471</v>
      </c>
      <c r="O43" s="74"/>
      <c r="P43" s="49">
        <f>SUM(P41:P42)</f>
        <v>140512</v>
      </c>
      <c r="Q43" s="48"/>
      <c r="R43" s="49">
        <f>SUM(R41:R42)</f>
        <v>27150</v>
      </c>
      <c r="S43" s="121"/>
      <c r="T43" s="49">
        <f>T42+T41</f>
        <v>111100</v>
      </c>
      <c r="U43" s="48"/>
      <c r="V43" s="49">
        <f>SUM(V41:V42)</f>
        <v>0</v>
      </c>
      <c r="W43" s="121"/>
      <c r="X43" s="49">
        <f>SUM(X41:X42)</f>
        <v>278762</v>
      </c>
      <c r="Y43" s="48"/>
      <c r="Z43" s="49">
        <f>SUM(Z41:Z42)</f>
        <v>5504233</v>
      </c>
      <c r="AA43" s="48"/>
      <c r="AB43" s="49">
        <f>SUM(AB41:AB42)</f>
        <v>50650</v>
      </c>
      <c r="AC43" s="74"/>
      <c r="AD43" s="49">
        <f>SUM(AD41:AD42)</f>
        <v>5554883</v>
      </c>
    </row>
    <row r="44" spans="1:30" s="108" customFormat="1" ht="19.95" customHeight="1" x14ac:dyDescent="0.25">
      <c r="A44" s="125" t="s">
        <v>292</v>
      </c>
      <c r="B44" s="124"/>
      <c r="D44" s="91">
        <v>0</v>
      </c>
      <c r="E44" s="92"/>
      <c r="F44" s="91">
        <v>0</v>
      </c>
      <c r="G44" s="92"/>
      <c r="H44" s="91">
        <v>0</v>
      </c>
      <c r="I44" s="92"/>
      <c r="J44" s="91">
        <v>0</v>
      </c>
      <c r="K44" s="92"/>
      <c r="L44" s="91">
        <v>318616</v>
      </c>
      <c r="M44" s="92"/>
      <c r="N44" s="91">
        <v>-318616</v>
      </c>
      <c r="O44" s="93"/>
      <c r="P44" s="91">
        <v>0</v>
      </c>
      <c r="Q44" s="33"/>
      <c r="R44" s="91">
        <v>0</v>
      </c>
      <c r="T44" s="91">
        <v>0</v>
      </c>
      <c r="U44" s="33"/>
      <c r="V44" s="91">
        <v>0</v>
      </c>
      <c r="X44" s="91">
        <f t="shared" si="2"/>
        <v>0</v>
      </c>
      <c r="Y44" s="33"/>
      <c r="Z44" s="91">
        <f>SUM(D44:N44)+X44</f>
        <v>0</v>
      </c>
      <c r="AA44" s="33"/>
      <c r="AB44" s="97">
        <v>0</v>
      </c>
      <c r="AC44" s="93"/>
      <c r="AD44" s="91">
        <f>SUM(Z44:AB44)</f>
        <v>0</v>
      </c>
    </row>
    <row r="45" spans="1:30" ht="19.95" customHeight="1" thickBot="1" x14ac:dyDescent="0.3">
      <c r="A45" s="109" t="s">
        <v>306</v>
      </c>
      <c r="D45" s="43">
        <f>D31+D39+D43+D44</f>
        <v>5290162</v>
      </c>
      <c r="E45" s="35"/>
      <c r="F45" s="43">
        <f>F31+F39+F43+F44</f>
        <v>263881503</v>
      </c>
      <c r="G45" s="35"/>
      <c r="H45" s="43">
        <f>H31+H39+H43+H44</f>
        <v>-19980.478999999999</v>
      </c>
      <c r="I45" s="35"/>
      <c r="J45" s="43">
        <f>J31+J39+J43+J44</f>
        <v>-6714301</v>
      </c>
      <c r="K45" s="35"/>
      <c r="L45" s="43">
        <f>L31+L39+L43+L44</f>
        <v>558616</v>
      </c>
      <c r="M45" s="35"/>
      <c r="N45" s="43">
        <f>N31+N39+N43+N44</f>
        <v>25076399</v>
      </c>
      <c r="O45" s="35"/>
      <c r="P45" s="43">
        <f>P31+P39+P43+P44</f>
        <v>122027</v>
      </c>
      <c r="Q45" s="35"/>
      <c r="R45" s="43">
        <f>R31+R39+R43+R44</f>
        <v>-94260</v>
      </c>
      <c r="S45" s="121"/>
      <c r="T45" s="43">
        <f>T31+T39+T43+T44</f>
        <v>111100</v>
      </c>
      <c r="U45" s="35"/>
      <c r="V45" s="43">
        <f>V31+V39+V43+V44</f>
        <v>0</v>
      </c>
      <c r="W45" s="121"/>
      <c r="X45" s="43">
        <f>X31+X39+X43+X44</f>
        <v>138867</v>
      </c>
      <c r="Y45" s="35"/>
      <c r="Z45" s="43">
        <f>Z31+Z39+Z43+Z44</f>
        <v>288211265.52100003</v>
      </c>
      <c r="AA45" s="35"/>
      <c r="AB45" s="43">
        <f>AB31+AB38+AB43+AB44</f>
        <v>638655</v>
      </c>
      <c r="AC45" s="35"/>
      <c r="AD45" s="43">
        <f>AD31+AD39+AD43+AD44</f>
        <v>288849920.52100003</v>
      </c>
    </row>
    <row r="46" spans="1:30" ht="20.25" customHeight="1" thickTop="1" x14ac:dyDescent="0.25"/>
  </sheetData>
  <mergeCells count="4">
    <mergeCell ref="D5:AD5"/>
    <mergeCell ref="L6:N6"/>
    <mergeCell ref="P6:Y6"/>
    <mergeCell ref="D13:AD13"/>
  </mergeCells>
  <pageMargins left="0.6" right="0.7" top="0.48" bottom="0.5" header="0.5" footer="0.5"/>
  <pageSetup paperSize="9" scale="52" firstPageNumber="9" fitToWidth="0" fitToHeight="0" orientation="landscape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DA48-EDC8-4AA5-B377-5FA5DEDE320C}">
  <dimension ref="A1:N108"/>
  <sheetViews>
    <sheetView showGridLines="0" view="pageBreakPreview" zoomScale="85" zoomScaleNormal="90" zoomScaleSheetLayoutView="85" workbookViewId="0">
      <selection activeCell="A126" sqref="A126"/>
    </sheetView>
  </sheetViews>
  <sheetFormatPr defaultColWidth="9.44140625" defaultRowHeight="20.25" customHeight="1" x14ac:dyDescent="0.25"/>
  <cols>
    <col min="1" max="1" width="60.33203125" style="125" customWidth="1"/>
    <col min="2" max="2" width="10.77734375" style="125" customWidth="1"/>
    <col min="3" max="3" width="1.44140625" style="108" customWidth="1"/>
    <col min="4" max="4" width="18.5546875" style="108" customWidth="1"/>
    <col min="5" max="5" width="1.44140625" style="108" customWidth="1"/>
    <col min="6" max="6" width="18.5546875" style="108" customWidth="1"/>
    <col min="7" max="7" width="1.44140625" style="108" customWidth="1"/>
    <col min="8" max="8" width="19.5546875" style="108" customWidth="1"/>
    <col min="9" max="9" width="1.44140625" style="108" customWidth="1"/>
    <col min="10" max="10" width="18.5546875" style="108" customWidth="1"/>
    <col min="11" max="11" width="1.44140625" style="108" customWidth="1"/>
    <col min="12" max="12" width="19.5546875" style="108" customWidth="1"/>
    <col min="13" max="13" width="1.44140625" style="108" customWidth="1"/>
    <col min="14" max="14" width="18.5546875" style="108" customWidth="1"/>
    <col min="15" max="16384" width="9.44140625" style="108"/>
  </cols>
  <sheetData>
    <row r="1" spans="1:14" ht="20.100000000000001" customHeight="1" x14ac:dyDescent="0.3">
      <c r="A1" s="102" t="s">
        <v>0</v>
      </c>
      <c r="B1" s="109"/>
      <c r="C1" s="120"/>
    </row>
    <row r="2" spans="1:14" ht="20.100000000000001" customHeight="1" x14ac:dyDescent="0.3">
      <c r="A2" s="102" t="s">
        <v>291</v>
      </c>
      <c r="B2" s="109"/>
      <c r="C2" s="120"/>
    </row>
    <row r="3" spans="1:14" ht="20.25" customHeight="1" x14ac:dyDescent="0.3">
      <c r="A3" s="127" t="s">
        <v>149</v>
      </c>
      <c r="B3" s="110"/>
      <c r="C3" s="120"/>
    </row>
    <row r="4" spans="1:14" ht="22.35" customHeight="1" x14ac:dyDescent="0.25">
      <c r="A4" s="109"/>
      <c r="B4" s="109"/>
      <c r="C4" s="120"/>
    </row>
    <row r="5" spans="1:14" ht="22.35" customHeight="1" x14ac:dyDescent="0.25">
      <c r="A5" s="110"/>
      <c r="B5" s="110"/>
      <c r="C5" s="180" t="s">
        <v>200</v>
      </c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</row>
    <row r="6" spans="1:14" ht="22.35" customHeight="1" x14ac:dyDescent="0.25">
      <c r="A6" s="110"/>
      <c r="B6" s="110"/>
      <c r="C6" s="111"/>
      <c r="D6" s="111"/>
      <c r="E6" s="111"/>
      <c r="F6" s="111"/>
      <c r="G6" s="111"/>
      <c r="H6" s="111"/>
      <c r="I6" s="111"/>
      <c r="J6" s="182" t="s">
        <v>87</v>
      </c>
      <c r="K6" s="182"/>
      <c r="L6" s="182"/>
      <c r="M6" s="111"/>
      <c r="N6" s="111"/>
    </row>
    <row r="7" spans="1:14" ht="22.35" customHeight="1" x14ac:dyDescent="0.25">
      <c r="A7" s="116"/>
      <c r="B7" s="116"/>
      <c r="D7" s="115" t="s">
        <v>201</v>
      </c>
      <c r="E7" s="115"/>
      <c r="F7" s="115" t="s">
        <v>160</v>
      </c>
      <c r="G7" s="115"/>
      <c r="H7" s="115" t="s">
        <v>202</v>
      </c>
      <c r="I7" s="115"/>
      <c r="J7" s="115"/>
      <c r="K7" s="181"/>
      <c r="L7" s="181"/>
      <c r="M7" s="181"/>
      <c r="N7" s="115"/>
    </row>
    <row r="8" spans="1:14" ht="22.35" customHeight="1" x14ac:dyDescent="0.25">
      <c r="A8" s="116"/>
      <c r="B8" s="116"/>
      <c r="D8" s="115" t="s">
        <v>168</v>
      </c>
      <c r="E8" s="115"/>
      <c r="F8" s="115" t="s">
        <v>169</v>
      </c>
      <c r="G8" s="115"/>
      <c r="H8" s="115" t="s">
        <v>203</v>
      </c>
      <c r="I8" s="115"/>
      <c r="J8" s="115" t="s">
        <v>172</v>
      </c>
      <c r="K8" s="115"/>
      <c r="L8" s="115"/>
      <c r="M8" s="115"/>
      <c r="N8" s="115" t="s">
        <v>180</v>
      </c>
    </row>
    <row r="9" spans="1:14" ht="22.35" customHeight="1" x14ac:dyDescent="0.25">
      <c r="A9" s="116"/>
      <c r="B9" s="117" t="s">
        <v>7</v>
      </c>
      <c r="D9" s="115" t="s">
        <v>181</v>
      </c>
      <c r="E9" s="115"/>
      <c r="F9" s="115" t="s">
        <v>182</v>
      </c>
      <c r="G9" s="115"/>
      <c r="H9" s="115" t="s">
        <v>184</v>
      </c>
      <c r="I9" s="115"/>
      <c r="J9" s="115" t="s">
        <v>185</v>
      </c>
      <c r="K9" s="181" t="s">
        <v>186</v>
      </c>
      <c r="L9" s="181"/>
      <c r="M9" s="181"/>
      <c r="N9" s="115" t="s">
        <v>191</v>
      </c>
    </row>
    <row r="10" spans="1:14" ht="22.35" customHeight="1" x14ac:dyDescent="0.25">
      <c r="A10" s="128"/>
      <c r="B10" s="116"/>
      <c r="C10" s="178" t="s">
        <v>11</v>
      </c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ht="22.35" customHeight="1" x14ac:dyDescent="0.25">
      <c r="A11" s="109" t="s">
        <v>320</v>
      </c>
      <c r="B11" s="116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ht="22.35" customHeight="1" x14ac:dyDescent="0.25">
      <c r="A12" s="128" t="s">
        <v>192</v>
      </c>
      <c r="B12" s="129"/>
      <c r="D12" s="48">
        <v>5290162</v>
      </c>
      <c r="E12" s="130"/>
      <c r="F12" s="48">
        <v>263881503</v>
      </c>
      <c r="G12" s="130"/>
      <c r="H12" s="48">
        <v>-6555105</v>
      </c>
      <c r="I12" s="130"/>
      <c r="J12" s="48">
        <v>558616</v>
      </c>
      <c r="K12" s="76"/>
      <c r="L12" s="48">
        <v>22881109</v>
      </c>
      <c r="M12" s="77"/>
      <c r="N12" s="48">
        <f>SUM(C12:L12)</f>
        <v>286056285</v>
      </c>
    </row>
    <row r="13" spans="1:14" ht="22.35" customHeight="1" x14ac:dyDescent="0.25">
      <c r="A13" s="110" t="s">
        <v>193</v>
      </c>
      <c r="B13" s="129"/>
      <c r="D13" s="48"/>
      <c r="E13" s="130"/>
      <c r="F13" s="48"/>
      <c r="G13" s="130"/>
      <c r="H13" s="48"/>
      <c r="I13" s="130"/>
      <c r="J13" s="48"/>
      <c r="K13" s="76"/>
      <c r="L13" s="48"/>
      <c r="M13" s="77"/>
      <c r="N13" s="48"/>
    </row>
    <row r="14" spans="1:14" ht="22.35" customHeight="1" x14ac:dyDescent="0.3">
      <c r="A14" s="107" t="s">
        <v>293</v>
      </c>
      <c r="B14" s="129"/>
      <c r="D14" s="48"/>
      <c r="E14" s="130"/>
      <c r="F14" s="48"/>
      <c r="G14" s="130"/>
      <c r="H14" s="48"/>
      <c r="I14" s="130"/>
      <c r="J14" s="48"/>
      <c r="K14" s="76"/>
      <c r="L14" s="48"/>
      <c r="M14" s="77"/>
      <c r="N14" s="48"/>
    </row>
    <row r="15" spans="1:14" ht="22.35" customHeight="1" x14ac:dyDescent="0.25">
      <c r="A15" s="119" t="s">
        <v>194</v>
      </c>
      <c r="B15" s="129">
        <v>14</v>
      </c>
      <c r="D15" s="50">
        <v>0</v>
      </c>
      <c r="E15" s="170"/>
      <c r="F15" s="50">
        <v>0</v>
      </c>
      <c r="G15" s="170"/>
      <c r="H15" s="50">
        <v>0</v>
      </c>
      <c r="I15" s="170"/>
      <c r="J15" s="50">
        <v>0</v>
      </c>
      <c r="K15" s="94"/>
      <c r="L15" s="50">
        <v>-5395965</v>
      </c>
      <c r="M15" s="95"/>
      <c r="N15" s="50">
        <f>SUM(D15:L15)</f>
        <v>-5395965</v>
      </c>
    </row>
    <row r="16" spans="1:14" s="121" customFormat="1" ht="22.35" customHeight="1" x14ac:dyDescent="0.3">
      <c r="A16" s="120" t="s">
        <v>195</v>
      </c>
      <c r="B16" s="131"/>
      <c r="D16" s="49">
        <f>D15</f>
        <v>0</v>
      </c>
      <c r="E16" s="130"/>
      <c r="F16" s="49">
        <f>F15</f>
        <v>0</v>
      </c>
      <c r="G16" s="130"/>
      <c r="H16" s="49">
        <f>H15</f>
        <v>0</v>
      </c>
      <c r="I16" s="130"/>
      <c r="J16" s="49">
        <f>J15</f>
        <v>0</v>
      </c>
      <c r="K16" s="76"/>
      <c r="L16" s="49">
        <f>L15</f>
        <v>-5395965</v>
      </c>
      <c r="M16" s="77"/>
      <c r="N16" s="49">
        <f>N15</f>
        <v>-5395965</v>
      </c>
    </row>
    <row r="17" spans="1:14" ht="22.35" customHeight="1" x14ac:dyDescent="0.25">
      <c r="A17" s="120" t="s">
        <v>196</v>
      </c>
      <c r="B17" s="113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spans="1:14" ht="22.35" customHeight="1" x14ac:dyDescent="0.25">
      <c r="A18" s="119" t="s">
        <v>204</v>
      </c>
      <c r="B18" s="113"/>
      <c r="D18" s="16">
        <v>0</v>
      </c>
      <c r="E18" s="78"/>
      <c r="F18" s="16">
        <v>0</v>
      </c>
      <c r="G18" s="78"/>
      <c r="H18" s="16">
        <v>0</v>
      </c>
      <c r="I18" s="78"/>
      <c r="J18" s="16">
        <v>0</v>
      </c>
      <c r="K18" s="78"/>
      <c r="L18" s="33">
        <v>4686423</v>
      </c>
      <c r="M18" s="78"/>
      <c r="N18" s="16">
        <f>SUM(D18:L18)</f>
        <v>4686423</v>
      </c>
    </row>
    <row r="19" spans="1:14" ht="22.35" customHeight="1" x14ac:dyDescent="0.25">
      <c r="A19" s="121" t="s">
        <v>198</v>
      </c>
      <c r="B19" s="113"/>
      <c r="D19" s="47">
        <f>SUM(D18:D18)</f>
        <v>0</v>
      </c>
      <c r="E19" s="78"/>
      <c r="F19" s="47">
        <f>SUM(F18:F18)</f>
        <v>0</v>
      </c>
      <c r="G19" s="78"/>
      <c r="H19" s="47">
        <f>SUM(H18:H18)</f>
        <v>0</v>
      </c>
      <c r="I19" s="78"/>
      <c r="J19" s="47">
        <f>SUM(J18:J18)</f>
        <v>0</v>
      </c>
      <c r="K19" s="78"/>
      <c r="L19" s="47">
        <f>SUM(L18:L18)</f>
        <v>4686423</v>
      </c>
      <c r="M19" s="78"/>
      <c r="N19" s="47">
        <f>SUM(N18:N18)</f>
        <v>4686423</v>
      </c>
    </row>
    <row r="20" spans="1:14" ht="22.35" customHeight="1" thickBot="1" x14ac:dyDescent="0.3">
      <c r="A20" s="109" t="s">
        <v>305</v>
      </c>
      <c r="B20" s="113"/>
      <c r="D20" s="80">
        <f>D12+D16+D19</f>
        <v>5290162</v>
      </c>
      <c r="E20" s="81"/>
      <c r="F20" s="80">
        <f>F12+F16+F19</f>
        <v>263881503</v>
      </c>
      <c r="G20" s="81"/>
      <c r="H20" s="80">
        <f>H12+H16+H19</f>
        <v>-6555105</v>
      </c>
      <c r="I20" s="81"/>
      <c r="J20" s="80">
        <f>J12+J16+J19</f>
        <v>558616</v>
      </c>
      <c r="K20" s="81"/>
      <c r="L20" s="80">
        <f>L12+L16+L19</f>
        <v>22171567</v>
      </c>
      <c r="M20" s="81"/>
      <c r="N20" s="80">
        <f>N12+N16+N19</f>
        <v>285346743</v>
      </c>
    </row>
    <row r="21" spans="1:14" ht="15" customHeight="1" thickTop="1" x14ac:dyDescent="0.25">
      <c r="A21" s="109"/>
      <c r="B21" s="113"/>
      <c r="D21" s="79"/>
      <c r="E21" s="81"/>
      <c r="F21" s="79"/>
      <c r="G21" s="81"/>
      <c r="H21" s="79"/>
      <c r="I21" s="81"/>
      <c r="J21" s="79"/>
      <c r="K21" s="81"/>
      <c r="L21" s="79"/>
      <c r="M21" s="81"/>
      <c r="N21" s="79"/>
    </row>
    <row r="22" spans="1:14" ht="22.35" customHeight="1" x14ac:dyDescent="0.25">
      <c r="A22" s="109" t="s">
        <v>321</v>
      </c>
      <c r="B22" s="116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ht="20.25" customHeight="1" x14ac:dyDescent="0.25">
      <c r="A23" s="128" t="s">
        <v>199</v>
      </c>
      <c r="B23" s="129"/>
      <c r="D23" s="48">
        <v>5290162</v>
      </c>
      <c r="E23" s="130"/>
      <c r="F23" s="48">
        <v>263881503</v>
      </c>
      <c r="G23" s="130"/>
      <c r="H23" s="48">
        <v>-6555105</v>
      </c>
      <c r="I23" s="130"/>
      <c r="J23" s="48">
        <v>240000</v>
      </c>
      <c r="K23" s="76"/>
      <c r="L23" s="48">
        <v>20990391</v>
      </c>
      <c r="M23" s="77"/>
      <c r="N23" s="48">
        <f>SUM(D23:L23)</f>
        <v>283846951</v>
      </c>
    </row>
    <row r="24" spans="1:14" ht="20.25" customHeight="1" x14ac:dyDescent="0.25">
      <c r="A24" s="110" t="s">
        <v>193</v>
      </c>
      <c r="B24" s="129"/>
      <c r="D24" s="48"/>
      <c r="E24" s="130"/>
      <c r="F24" s="48"/>
      <c r="G24" s="130"/>
      <c r="H24" s="48"/>
      <c r="I24" s="130"/>
      <c r="J24" s="48"/>
      <c r="K24" s="76"/>
      <c r="L24" s="48"/>
      <c r="M24" s="77"/>
      <c r="N24" s="48"/>
    </row>
    <row r="25" spans="1:14" ht="20.25" customHeight="1" x14ac:dyDescent="0.3">
      <c r="A25" s="107" t="s">
        <v>293</v>
      </c>
      <c r="B25" s="129"/>
      <c r="D25" s="48"/>
      <c r="E25" s="130"/>
      <c r="F25" s="48"/>
      <c r="G25" s="130"/>
      <c r="H25" s="48"/>
      <c r="I25" s="130"/>
      <c r="J25" s="48"/>
      <c r="K25" s="76"/>
      <c r="L25" s="48"/>
      <c r="M25" s="77"/>
      <c r="N25" s="48"/>
    </row>
    <row r="26" spans="1:14" ht="20.25" customHeight="1" x14ac:dyDescent="0.25">
      <c r="A26" s="119" t="s">
        <v>194</v>
      </c>
      <c r="B26" s="129">
        <v>14</v>
      </c>
      <c r="D26" s="51">
        <v>0</v>
      </c>
      <c r="E26" s="123"/>
      <c r="F26" s="51">
        <v>0</v>
      </c>
      <c r="G26" s="123"/>
      <c r="H26" s="51">
        <v>0</v>
      </c>
      <c r="I26" s="123"/>
      <c r="J26" s="51">
        <v>0</v>
      </c>
      <c r="K26" s="94"/>
      <c r="L26" s="50">
        <v>-5290162</v>
      </c>
      <c r="M26" s="95"/>
      <c r="N26" s="50">
        <f>SUM(D26:L26)</f>
        <v>-5290162</v>
      </c>
    </row>
    <row r="27" spans="1:14" ht="20.25" customHeight="1" x14ac:dyDescent="0.25">
      <c r="A27" s="120" t="s">
        <v>195</v>
      </c>
      <c r="B27" s="129"/>
      <c r="D27" s="49">
        <f>D26</f>
        <v>0</v>
      </c>
      <c r="E27" s="130"/>
      <c r="F27" s="49">
        <f>F26</f>
        <v>0</v>
      </c>
      <c r="G27" s="130"/>
      <c r="H27" s="49">
        <f>H26</f>
        <v>0</v>
      </c>
      <c r="I27" s="130"/>
      <c r="J27" s="49">
        <f>J26</f>
        <v>0</v>
      </c>
      <c r="K27" s="76"/>
      <c r="L27" s="49">
        <f>L26</f>
        <v>-5290162</v>
      </c>
      <c r="M27" s="77"/>
      <c r="N27" s="49">
        <f>N26</f>
        <v>-5290162</v>
      </c>
    </row>
    <row r="28" spans="1:14" ht="20.25" customHeight="1" x14ac:dyDescent="0.25">
      <c r="A28" s="120" t="s">
        <v>196</v>
      </c>
      <c r="B28" s="113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</row>
    <row r="29" spans="1:14" ht="20.25" customHeight="1" x14ac:dyDescent="0.25">
      <c r="A29" s="119" t="s">
        <v>204</v>
      </c>
      <c r="B29" s="113"/>
      <c r="D29" s="16">
        <v>0</v>
      </c>
      <c r="E29" s="78"/>
      <c r="F29" s="16">
        <v>0</v>
      </c>
      <c r="G29" s="78"/>
      <c r="H29" s="16">
        <v>0</v>
      </c>
      <c r="I29" s="78"/>
      <c r="J29" s="16">
        <v>0</v>
      </c>
      <c r="K29" s="78"/>
      <c r="L29" s="33">
        <f>'PL 7-8'!I35</f>
        <v>4958140</v>
      </c>
      <c r="M29" s="78"/>
      <c r="N29" s="16">
        <f>SUM(D29:L29)</f>
        <v>4958140</v>
      </c>
    </row>
    <row r="30" spans="1:14" ht="20.25" customHeight="1" x14ac:dyDescent="0.25">
      <c r="A30" s="121" t="s">
        <v>198</v>
      </c>
      <c r="B30" s="113"/>
      <c r="D30" s="47">
        <f>SUM(D29:D29)</f>
        <v>0</v>
      </c>
      <c r="E30" s="78"/>
      <c r="F30" s="47">
        <f>SUM(F29:F29)</f>
        <v>0</v>
      </c>
      <c r="G30" s="78"/>
      <c r="H30" s="47">
        <f>SUM(H29:H29)</f>
        <v>0</v>
      </c>
      <c r="I30" s="78"/>
      <c r="J30" s="47">
        <f>SUM(J29:J29)</f>
        <v>0</v>
      </c>
      <c r="K30" s="78"/>
      <c r="L30" s="47">
        <f>SUM(L29:L29)</f>
        <v>4958140</v>
      </c>
      <c r="M30" s="78"/>
      <c r="N30" s="47">
        <f>SUM(N29:N29)</f>
        <v>4958140</v>
      </c>
    </row>
    <row r="31" spans="1:14" ht="20.25" customHeight="1" x14ac:dyDescent="0.25">
      <c r="A31" s="125" t="s">
        <v>292</v>
      </c>
      <c r="B31" s="113"/>
      <c r="D31" s="96">
        <v>0</v>
      </c>
      <c r="E31" s="78"/>
      <c r="F31" s="96">
        <v>0</v>
      </c>
      <c r="G31" s="78"/>
      <c r="H31" s="96">
        <v>0</v>
      </c>
      <c r="I31" s="78"/>
      <c r="J31" s="96">
        <v>318616</v>
      </c>
      <c r="K31" s="78"/>
      <c r="L31" s="96">
        <v>-318616</v>
      </c>
      <c r="M31" s="78"/>
      <c r="N31" s="96">
        <f>SUM(D31:L31)</f>
        <v>0</v>
      </c>
    </row>
    <row r="32" spans="1:14" ht="20.25" customHeight="1" thickBot="1" x14ac:dyDescent="0.3">
      <c r="A32" s="109" t="s">
        <v>306</v>
      </c>
      <c r="B32" s="113"/>
      <c r="D32" s="80">
        <f>D23+D27+D30+D31</f>
        <v>5290162</v>
      </c>
      <c r="E32" s="81"/>
      <c r="F32" s="80">
        <f>F23+F27+F30+F31</f>
        <v>263881503</v>
      </c>
      <c r="G32" s="81"/>
      <c r="H32" s="80">
        <f>H23+H27+H30+H31</f>
        <v>-6555105</v>
      </c>
      <c r="I32" s="81"/>
      <c r="J32" s="80">
        <f>J23+J27+J30+J31</f>
        <v>558616</v>
      </c>
      <c r="K32" s="81"/>
      <c r="L32" s="80">
        <f>L23+L27+L30+L31</f>
        <v>20339753</v>
      </c>
      <c r="M32" s="81"/>
      <c r="N32" s="80">
        <f>N23+N27+N30+N31</f>
        <v>283514929</v>
      </c>
    </row>
    <row r="33" spans="1:14" ht="20.25" customHeight="1" thickTop="1" x14ac:dyDescent="0.25">
      <c r="A33" s="109"/>
      <c r="B33" s="113"/>
      <c r="D33" s="79"/>
      <c r="E33" s="78"/>
      <c r="F33" s="79"/>
      <c r="G33" s="78"/>
      <c r="H33" s="79"/>
      <c r="I33" s="78"/>
      <c r="J33" s="79"/>
      <c r="K33" s="78"/>
      <c r="L33" s="79"/>
      <c r="M33" s="78"/>
      <c r="N33" s="79"/>
    </row>
    <row r="34" spans="1:14" ht="20.25" customHeight="1" x14ac:dyDescent="0.25">
      <c r="A34" s="109"/>
      <c r="B34" s="113"/>
      <c r="D34" s="79"/>
      <c r="E34" s="78"/>
      <c r="F34" s="79"/>
      <c r="G34" s="78"/>
      <c r="H34" s="79"/>
      <c r="I34" s="78"/>
      <c r="J34" s="79"/>
      <c r="K34" s="78"/>
      <c r="L34" s="79"/>
      <c r="M34" s="78"/>
      <c r="N34" s="79"/>
    </row>
    <row r="35" spans="1:14" ht="20.25" customHeight="1" x14ac:dyDescent="0.25">
      <c r="A35" s="109"/>
      <c r="B35" s="113"/>
      <c r="D35" s="79"/>
      <c r="E35" s="78"/>
      <c r="F35" s="79"/>
      <c r="G35" s="78"/>
      <c r="H35" s="79"/>
      <c r="I35" s="78"/>
      <c r="J35" s="79"/>
      <c r="K35" s="78"/>
      <c r="L35" s="79"/>
      <c r="M35" s="78"/>
      <c r="N35" s="79"/>
    </row>
    <row r="36" spans="1:14" ht="20.25" customHeight="1" x14ac:dyDescent="0.25">
      <c r="A36" s="109"/>
      <c r="B36" s="113"/>
      <c r="D36" s="79"/>
      <c r="E36" s="78"/>
      <c r="F36" s="79"/>
      <c r="G36" s="78"/>
      <c r="H36" s="79"/>
      <c r="I36" s="78"/>
      <c r="J36" s="79"/>
      <c r="K36" s="78"/>
      <c r="L36" s="79"/>
      <c r="M36" s="78"/>
      <c r="N36" s="79"/>
    </row>
    <row r="37" spans="1:14" ht="20.25" customHeight="1" x14ac:dyDescent="0.25">
      <c r="A37" s="109"/>
      <c r="B37" s="113"/>
      <c r="D37" s="79"/>
      <c r="E37" s="78"/>
      <c r="F37" s="79"/>
      <c r="G37" s="78"/>
      <c r="H37" s="79"/>
      <c r="I37" s="78"/>
      <c r="J37" s="79"/>
      <c r="K37" s="78"/>
      <c r="L37" s="79"/>
      <c r="M37" s="78"/>
      <c r="N37" s="79"/>
    </row>
    <row r="38" spans="1:14" ht="20.25" customHeight="1" x14ac:dyDescent="0.25">
      <c r="A38" s="109"/>
      <c r="B38" s="113"/>
      <c r="D38" s="79"/>
      <c r="E38" s="78"/>
      <c r="F38" s="79"/>
      <c r="G38" s="78"/>
      <c r="H38" s="79"/>
      <c r="I38" s="78"/>
      <c r="J38" s="79"/>
      <c r="K38" s="78"/>
      <c r="L38" s="79"/>
      <c r="M38" s="78"/>
      <c r="N38" s="79"/>
    </row>
    <row r="39" spans="1:14" ht="20.25" customHeight="1" x14ac:dyDescent="0.25">
      <c r="A39" s="109"/>
      <c r="B39" s="113"/>
      <c r="D39" s="79"/>
      <c r="E39" s="78"/>
      <c r="F39" s="79"/>
      <c r="G39" s="78"/>
      <c r="H39" s="79"/>
      <c r="I39" s="78"/>
      <c r="J39" s="79"/>
      <c r="K39" s="78"/>
      <c r="L39" s="79"/>
      <c r="M39" s="78"/>
      <c r="N39" s="79"/>
    </row>
    <row r="40" spans="1:14" ht="20.25" customHeight="1" x14ac:dyDescent="0.25">
      <c r="A40" s="109"/>
      <c r="B40" s="113"/>
      <c r="D40" s="79"/>
      <c r="E40" s="78"/>
      <c r="F40" s="79"/>
      <c r="G40" s="78"/>
      <c r="H40" s="79"/>
      <c r="I40" s="78"/>
      <c r="J40" s="79"/>
      <c r="K40" s="78"/>
      <c r="L40" s="79"/>
      <c r="M40" s="78"/>
      <c r="N40" s="79"/>
    </row>
    <row r="41" spans="1:14" ht="20.25" customHeight="1" x14ac:dyDescent="0.25">
      <c r="A41" s="109"/>
      <c r="B41" s="113"/>
      <c r="D41" s="79"/>
      <c r="E41" s="78"/>
      <c r="F41" s="79"/>
      <c r="G41" s="78"/>
      <c r="H41" s="79"/>
      <c r="I41" s="78"/>
      <c r="J41" s="79"/>
      <c r="K41" s="78"/>
      <c r="L41" s="79"/>
      <c r="M41" s="78"/>
      <c r="N41" s="79"/>
    </row>
    <row r="42" spans="1:14" ht="20.25" customHeight="1" x14ac:dyDescent="0.25">
      <c r="A42" s="109"/>
      <c r="B42" s="113"/>
      <c r="D42" s="79"/>
      <c r="E42" s="78"/>
      <c r="F42" s="79"/>
      <c r="G42" s="78"/>
      <c r="H42" s="79"/>
      <c r="I42" s="78"/>
      <c r="J42" s="79"/>
      <c r="K42" s="78"/>
      <c r="L42" s="79"/>
      <c r="M42" s="78"/>
      <c r="N42" s="79"/>
    </row>
    <row r="43" spans="1:14" ht="20.25" customHeight="1" x14ac:dyDescent="0.25">
      <c r="A43" s="109"/>
      <c r="B43" s="113"/>
      <c r="D43" s="79"/>
      <c r="E43" s="78"/>
      <c r="F43" s="79"/>
      <c r="G43" s="78"/>
      <c r="H43" s="79"/>
      <c r="I43" s="78"/>
      <c r="J43" s="79"/>
      <c r="K43" s="78"/>
      <c r="L43" s="79"/>
      <c r="M43" s="78"/>
      <c r="N43" s="79"/>
    </row>
    <row r="44" spans="1:14" ht="9.4499999999999993" customHeight="1" x14ac:dyDescent="0.25">
      <c r="A44" s="109"/>
      <c r="B44" s="113"/>
      <c r="D44" s="79"/>
      <c r="E44" s="78"/>
      <c r="F44" s="79"/>
      <c r="G44" s="78"/>
      <c r="H44" s="79"/>
      <c r="I44" s="78"/>
      <c r="J44" s="79"/>
      <c r="K44" s="78"/>
      <c r="L44" s="79"/>
      <c r="M44" s="78"/>
      <c r="N44" s="79"/>
    </row>
    <row r="45" spans="1:14" ht="20.25" customHeight="1" x14ac:dyDescent="0.25">
      <c r="A45" s="109"/>
      <c r="B45" s="113"/>
      <c r="D45" s="79"/>
      <c r="E45" s="78"/>
      <c r="F45" s="79"/>
      <c r="G45" s="78"/>
      <c r="H45" s="79"/>
      <c r="I45" s="78"/>
      <c r="J45" s="79"/>
      <c r="K45" s="78"/>
      <c r="L45" s="79"/>
      <c r="M45" s="78"/>
      <c r="N45" s="79"/>
    </row>
    <row r="46" spans="1:14" ht="20.25" customHeight="1" x14ac:dyDescent="0.25">
      <c r="A46" s="109"/>
      <c r="B46" s="113"/>
      <c r="D46" s="79"/>
      <c r="E46" s="78"/>
      <c r="F46" s="79"/>
      <c r="G46" s="78"/>
      <c r="H46" s="79"/>
      <c r="I46" s="78"/>
      <c r="J46" s="79"/>
      <c r="K46" s="78"/>
      <c r="L46" s="79"/>
      <c r="M46" s="78"/>
      <c r="N46" s="79"/>
    </row>
    <row r="47" spans="1:14" ht="20.25" customHeight="1" x14ac:dyDescent="0.25">
      <c r="A47" s="109"/>
      <c r="B47" s="113"/>
      <c r="D47" s="79"/>
      <c r="E47" s="78"/>
      <c r="F47" s="79"/>
      <c r="G47" s="78"/>
      <c r="H47" s="79"/>
      <c r="I47" s="78"/>
      <c r="J47" s="79"/>
      <c r="K47" s="78"/>
      <c r="L47" s="79"/>
      <c r="M47" s="78"/>
      <c r="N47" s="79"/>
    </row>
    <row r="48" spans="1:14" ht="20.25" customHeight="1" x14ac:dyDescent="0.25">
      <c r="A48" s="109"/>
      <c r="B48" s="113"/>
      <c r="D48" s="79"/>
      <c r="E48" s="78"/>
      <c r="F48" s="79"/>
      <c r="G48" s="78"/>
      <c r="H48" s="79"/>
      <c r="I48" s="78"/>
      <c r="J48" s="79"/>
      <c r="K48" s="78"/>
      <c r="L48" s="79"/>
      <c r="M48" s="78"/>
      <c r="N48" s="79"/>
    </row>
    <row r="49" spans="1:14" ht="20.25" customHeight="1" x14ac:dyDescent="0.25">
      <c r="A49" s="109"/>
      <c r="B49" s="113"/>
      <c r="D49" s="79"/>
      <c r="E49" s="78"/>
      <c r="F49" s="79"/>
      <c r="G49" s="78"/>
      <c r="H49" s="79"/>
      <c r="I49" s="78"/>
      <c r="J49" s="79"/>
      <c r="K49" s="78"/>
      <c r="L49" s="79"/>
      <c r="M49" s="78"/>
      <c r="N49" s="79"/>
    </row>
    <row r="50" spans="1:14" s="121" customFormat="1" ht="16.95" customHeight="1" x14ac:dyDescent="0.3">
      <c r="A50" s="125"/>
      <c r="B50" s="132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</row>
    <row r="51" spans="1:14" ht="20.25" customHeight="1" x14ac:dyDescent="0.25">
      <c r="B51" s="117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</row>
    <row r="68" ht="6" customHeight="1" x14ac:dyDescent="0.25"/>
    <row r="86" ht="9.4499999999999993" customHeight="1" x14ac:dyDescent="0.25"/>
    <row r="103" spans="1:11" ht="20.25" customHeight="1" x14ac:dyDescent="0.25">
      <c r="A103" s="108"/>
    </row>
    <row r="104" spans="1:11" ht="20.25" customHeight="1" x14ac:dyDescent="0.25">
      <c r="B104" s="108"/>
    </row>
    <row r="105" spans="1:11" ht="20.25" customHeight="1" x14ac:dyDescent="0.25">
      <c r="E105" s="108">
        <v>24971778</v>
      </c>
      <c r="G105" s="108">
        <v>24971778</v>
      </c>
      <c r="K105" s="108">
        <v>24423047</v>
      </c>
    </row>
    <row r="106" spans="1:11" ht="20.25" customHeight="1" x14ac:dyDescent="0.25">
      <c r="A106" s="108"/>
    </row>
    <row r="107" spans="1:11" ht="20.25" customHeight="1" x14ac:dyDescent="0.25">
      <c r="B107" s="108"/>
    </row>
    <row r="108" spans="1:11" ht="20.25" customHeight="1" x14ac:dyDescent="0.25">
      <c r="E108" s="108">
        <v>73650</v>
      </c>
      <c r="G108" s="108">
        <v>73650</v>
      </c>
      <c r="K108" s="108">
        <v>73650</v>
      </c>
    </row>
  </sheetData>
  <mergeCells count="5">
    <mergeCell ref="C5:N5"/>
    <mergeCell ref="J6:L6"/>
    <mergeCell ref="K7:M7"/>
    <mergeCell ref="K9:M9"/>
    <mergeCell ref="C10:N10"/>
  </mergeCells>
  <pageMargins left="0.6" right="0.7" top="0.48" bottom="0.5" header="0.5" footer="0.5"/>
  <pageSetup paperSize="9" scale="70" firstPageNumber="10" fitToHeight="0" orientation="landscape" useFirstPageNumber="1" r:id="rId1"/>
  <headerFooter scaleWithDoc="0">
    <oddFooter xml:space="preserve">&amp;L&amp;10 The accompanying condensed notes form an integral part of the interim financial statements.
&amp;C&amp;P&amp;R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83"/>
  <sheetViews>
    <sheetView showGridLines="0" tabSelected="1" view="pageBreakPreview" topLeftCell="A22" zoomScale="85" zoomScaleNormal="85" zoomScaleSheetLayoutView="85" workbookViewId="0">
      <selection activeCell="A33" sqref="A33"/>
    </sheetView>
  </sheetViews>
  <sheetFormatPr defaultColWidth="9.44140625" defaultRowHeight="20.25" customHeight="1" x14ac:dyDescent="0.25"/>
  <cols>
    <col min="1" max="1" width="43.44140625" style="6" customWidth="1"/>
    <col min="2" max="2" width="11.44140625" style="4" customWidth="1"/>
    <col min="3" max="3" width="12.6640625" customWidth="1"/>
    <col min="4" max="4" width="1.5546875" customWidth="1"/>
    <col min="5" max="5" width="12.6640625" customWidth="1"/>
    <col min="6" max="6" width="1.5546875" customWidth="1"/>
    <col min="7" max="7" width="12.6640625" customWidth="1"/>
    <col min="8" max="8" width="1.5546875" customWidth="1"/>
    <col min="9" max="9" width="12.6640625" customWidth="1"/>
  </cols>
  <sheetData>
    <row r="1" spans="1:9" s="101" customFormat="1" ht="19.5" customHeight="1" x14ac:dyDescent="0.35">
      <c r="A1" s="138" t="s">
        <v>0</v>
      </c>
      <c r="B1" s="138"/>
      <c r="C1" s="138"/>
      <c r="D1" s="138"/>
      <c r="E1" s="138"/>
      <c r="G1" s="166"/>
      <c r="H1" s="166"/>
      <c r="I1" s="166"/>
    </row>
    <row r="2" spans="1:9" s="101" customFormat="1" ht="19.5" customHeight="1" x14ac:dyDescent="0.35">
      <c r="A2" s="138" t="s">
        <v>291</v>
      </c>
      <c r="B2" s="138"/>
      <c r="C2" s="138"/>
      <c r="D2" s="138"/>
      <c r="E2" s="138"/>
      <c r="G2" s="166"/>
      <c r="H2" s="166"/>
      <c r="I2" s="166"/>
    </row>
    <row r="3" spans="1:9" s="105" customFormat="1" ht="19.5" customHeight="1" x14ac:dyDescent="0.3">
      <c r="A3" s="165" t="s">
        <v>205</v>
      </c>
      <c r="B3" s="139"/>
      <c r="G3" s="179"/>
      <c r="H3" s="179"/>
      <c r="I3" s="179"/>
    </row>
    <row r="4" spans="1:9" ht="20.25" customHeight="1" x14ac:dyDescent="0.25">
      <c r="A4" s="2"/>
      <c r="G4" s="54"/>
      <c r="H4" s="54"/>
      <c r="I4" s="54"/>
    </row>
    <row r="5" spans="1:9" ht="20.25" customHeight="1" x14ac:dyDescent="0.25">
      <c r="A5" s="2"/>
      <c r="C5" s="184" t="s">
        <v>2</v>
      </c>
      <c r="D5" s="184"/>
      <c r="E5" s="184"/>
      <c r="F5" s="7"/>
      <c r="G5" s="184" t="s">
        <v>3</v>
      </c>
      <c r="H5" s="184"/>
      <c r="I5" s="184"/>
    </row>
    <row r="6" spans="1:9" ht="20.25" customHeight="1" x14ac:dyDescent="0.25">
      <c r="B6"/>
      <c r="C6" s="184" t="s">
        <v>4</v>
      </c>
      <c r="D6" s="184"/>
      <c r="E6" s="184"/>
      <c r="F6" s="7"/>
      <c r="G6" s="184" t="s">
        <v>4</v>
      </c>
      <c r="H6" s="184"/>
      <c r="I6" s="184"/>
    </row>
    <row r="7" spans="1:9" ht="20.25" customHeight="1" x14ac:dyDescent="0.25">
      <c r="B7"/>
      <c r="C7" s="183" t="s">
        <v>308</v>
      </c>
      <c r="D7" s="183"/>
      <c r="E7" s="183"/>
      <c r="F7" s="8"/>
      <c r="G7" s="183" t="s">
        <v>308</v>
      </c>
      <c r="H7" s="183"/>
      <c r="I7" s="183"/>
    </row>
    <row r="8" spans="1:9" ht="20.25" customHeight="1" x14ac:dyDescent="0.25">
      <c r="B8"/>
      <c r="C8" s="183" t="s">
        <v>304</v>
      </c>
      <c r="D8" s="183"/>
      <c r="E8" s="183"/>
      <c r="F8" s="8"/>
      <c r="G8" s="183" t="s">
        <v>304</v>
      </c>
      <c r="H8" s="183"/>
      <c r="I8" s="183"/>
    </row>
    <row r="9" spans="1:9" ht="20.25" customHeight="1" x14ac:dyDescent="0.25">
      <c r="B9" s="1" t="s">
        <v>7</v>
      </c>
      <c r="C9" s="11" t="s">
        <v>8</v>
      </c>
      <c r="D9" s="11"/>
      <c r="E9" s="11" t="s">
        <v>9</v>
      </c>
      <c r="F9" s="11"/>
      <c r="G9" s="11" t="s">
        <v>8</v>
      </c>
      <c r="H9" s="11"/>
      <c r="I9" s="11" t="s">
        <v>9</v>
      </c>
    </row>
    <row r="10" spans="1:9" ht="20.25" customHeight="1" x14ac:dyDescent="0.25">
      <c r="B10" s="1"/>
      <c r="C10" s="185" t="s">
        <v>11</v>
      </c>
      <c r="D10" s="185"/>
      <c r="E10" s="185"/>
      <c r="F10" s="185"/>
      <c r="G10" s="185"/>
      <c r="H10" s="185"/>
      <c r="I10" s="185"/>
    </row>
    <row r="11" spans="1:9" ht="20.25" customHeight="1" x14ac:dyDescent="0.3">
      <c r="A11" s="10" t="s">
        <v>206</v>
      </c>
      <c r="B11" s="1"/>
      <c r="C11" s="55"/>
      <c r="D11" s="55"/>
      <c r="E11" s="55"/>
      <c r="F11" s="56"/>
      <c r="G11" s="56"/>
      <c r="H11" s="56"/>
      <c r="I11" s="56"/>
    </row>
    <row r="12" spans="1:9" ht="20.25" customHeight="1" x14ac:dyDescent="0.25">
      <c r="A12" s="6" t="s">
        <v>207</v>
      </c>
      <c r="B12" s="1"/>
      <c r="C12" s="16">
        <f>'PL 7-8'!C35</f>
        <v>5318395</v>
      </c>
      <c r="D12" s="16"/>
      <c r="E12" s="16">
        <f>'PL 7-8'!E35</f>
        <v>5221196</v>
      </c>
      <c r="F12" s="16"/>
      <c r="G12" s="16">
        <f>'PL 7-8'!G35</f>
        <v>4686423</v>
      </c>
      <c r="H12" s="16"/>
      <c r="I12" s="16">
        <v>4958140</v>
      </c>
    </row>
    <row r="13" spans="1:9" ht="20.25" customHeight="1" x14ac:dyDescent="0.25">
      <c r="A13" s="4" t="s">
        <v>208</v>
      </c>
      <c r="C13" s="16"/>
      <c r="D13" s="57"/>
      <c r="E13" s="16"/>
      <c r="F13" s="16"/>
      <c r="G13" s="16"/>
      <c r="H13" s="16"/>
      <c r="I13" s="16"/>
    </row>
    <row r="14" spans="1:9" ht="20.25" customHeight="1" x14ac:dyDescent="0.25">
      <c r="A14" s="4" t="s">
        <v>209</v>
      </c>
    </row>
    <row r="15" spans="1:9" ht="20.25" customHeight="1" x14ac:dyDescent="0.25">
      <c r="A15" s="6" t="s">
        <v>210</v>
      </c>
      <c r="B15" s="1">
        <v>7</v>
      </c>
      <c r="C15" s="16">
        <v>1513037</v>
      </c>
      <c r="D15" s="57"/>
      <c r="E15" s="16">
        <v>1576695</v>
      </c>
      <c r="F15" s="16"/>
      <c r="G15" s="16">
        <v>0</v>
      </c>
      <c r="H15" s="16"/>
      <c r="I15" s="16">
        <v>0</v>
      </c>
    </row>
    <row r="16" spans="1:9" ht="20.25" customHeight="1" x14ac:dyDescent="0.25">
      <c r="A16" s="6" t="s">
        <v>211</v>
      </c>
      <c r="B16" s="1">
        <v>8</v>
      </c>
      <c r="C16" s="16">
        <v>7483286</v>
      </c>
      <c r="D16" s="14"/>
      <c r="E16" s="14">
        <v>7650093</v>
      </c>
      <c r="F16" s="57"/>
      <c r="G16" s="16">
        <v>1632704</v>
      </c>
      <c r="H16" s="57"/>
      <c r="I16" s="14">
        <v>1543459</v>
      </c>
    </row>
    <row r="17" spans="1:9" ht="20.25" customHeight="1" x14ac:dyDescent="0.25">
      <c r="A17" s="6" t="s">
        <v>212</v>
      </c>
      <c r="B17" s="1">
        <v>9</v>
      </c>
      <c r="C17" s="16">
        <v>2899408</v>
      </c>
      <c r="D17" s="14"/>
      <c r="E17" s="14">
        <v>2913647</v>
      </c>
      <c r="F17" s="57"/>
      <c r="G17" s="16">
        <v>679193</v>
      </c>
      <c r="H17" s="57"/>
      <c r="I17" s="14">
        <v>662441</v>
      </c>
    </row>
    <row r="18" spans="1:9" ht="20.25" customHeight="1" x14ac:dyDescent="0.25">
      <c r="A18" s="6" t="s">
        <v>213</v>
      </c>
      <c r="B18" s="1"/>
      <c r="C18" s="14"/>
      <c r="D18" s="14"/>
      <c r="E18" s="14"/>
      <c r="F18" s="58"/>
      <c r="G18" s="14"/>
      <c r="H18" s="58"/>
      <c r="I18" s="14"/>
    </row>
    <row r="19" spans="1:9" ht="20.25" customHeight="1" x14ac:dyDescent="0.25">
      <c r="A19" s="6" t="s">
        <v>214</v>
      </c>
      <c r="B19" s="1">
        <v>10</v>
      </c>
      <c r="C19" s="16">
        <v>1297485</v>
      </c>
      <c r="D19" s="14"/>
      <c r="E19" s="14">
        <v>948395</v>
      </c>
      <c r="F19" s="58"/>
      <c r="G19" s="16">
        <v>492965</v>
      </c>
      <c r="H19" s="58"/>
      <c r="I19" s="14">
        <v>324592</v>
      </c>
    </row>
    <row r="20" spans="1:9" ht="20.25" customHeight="1" x14ac:dyDescent="0.25">
      <c r="A20" s="6" t="s">
        <v>215</v>
      </c>
      <c r="B20" s="1"/>
      <c r="C20" s="16">
        <v>-196008</v>
      </c>
      <c r="D20" s="14"/>
      <c r="E20" s="14">
        <v>-143393</v>
      </c>
      <c r="F20" s="57"/>
      <c r="G20" s="16">
        <v>-16215</v>
      </c>
      <c r="H20" s="57"/>
      <c r="I20" s="14">
        <v>-120869</v>
      </c>
    </row>
    <row r="21" spans="1:9" ht="20.25" customHeight="1" x14ac:dyDescent="0.25">
      <c r="A21" s="6" t="s">
        <v>119</v>
      </c>
      <c r="B21" s="1"/>
      <c r="C21" s="16">
        <v>4867996</v>
      </c>
      <c r="D21" s="14"/>
      <c r="E21" s="14">
        <v>4917720</v>
      </c>
      <c r="F21" s="57"/>
      <c r="G21" s="16">
        <v>606075</v>
      </c>
      <c r="H21" s="57"/>
      <c r="I21" s="14">
        <v>283260</v>
      </c>
    </row>
    <row r="22" spans="1:9" ht="20.25" customHeight="1" x14ac:dyDescent="0.25">
      <c r="A22" s="6" t="s">
        <v>121</v>
      </c>
      <c r="B22" s="9"/>
      <c r="C22" s="16">
        <v>1622375</v>
      </c>
      <c r="D22" s="14"/>
      <c r="E22" s="14">
        <v>1919075</v>
      </c>
      <c r="F22" s="57"/>
      <c r="G22" s="16">
        <v>1228878</v>
      </c>
      <c r="H22" s="57"/>
      <c r="I22" s="14">
        <v>1248586</v>
      </c>
    </row>
    <row r="23" spans="1:9" ht="20.25" customHeight="1" x14ac:dyDescent="0.25">
      <c r="A23" s="6" t="s">
        <v>287</v>
      </c>
      <c r="C23" s="16">
        <v>28038</v>
      </c>
      <c r="D23" s="14"/>
      <c r="E23" s="14">
        <v>6766</v>
      </c>
      <c r="F23" s="14"/>
      <c r="G23" s="16">
        <v>5553</v>
      </c>
      <c r="H23" s="14"/>
      <c r="I23" s="14">
        <v>3180</v>
      </c>
    </row>
    <row r="24" spans="1:9" s="108" customFormat="1" ht="20.25" customHeight="1" x14ac:dyDescent="0.25">
      <c r="A24" s="125" t="s">
        <v>285</v>
      </c>
      <c r="B24" s="124"/>
      <c r="C24" s="16"/>
      <c r="D24" s="123"/>
      <c r="E24" s="135"/>
      <c r="F24" s="37"/>
      <c r="G24" s="16"/>
      <c r="H24" s="37"/>
      <c r="I24" s="135"/>
    </row>
    <row r="25" spans="1:9" ht="20.25" customHeight="1" x14ac:dyDescent="0.25">
      <c r="A25" s="6" t="s">
        <v>286</v>
      </c>
      <c r="C25" s="16">
        <v>145191</v>
      </c>
      <c r="D25" s="14"/>
      <c r="E25" s="57">
        <v>-45322</v>
      </c>
      <c r="F25" s="37"/>
      <c r="G25" s="16">
        <v>-50809</v>
      </c>
      <c r="H25" s="37"/>
      <c r="I25" s="57">
        <v>15077</v>
      </c>
    </row>
    <row r="26" spans="1:9" ht="20.25" customHeight="1" x14ac:dyDescent="0.25">
      <c r="A26" s="6" t="s">
        <v>330</v>
      </c>
      <c r="B26" s="1" t="s">
        <v>332</v>
      </c>
      <c r="C26" s="16">
        <v>159304</v>
      </c>
      <c r="D26" s="14"/>
      <c r="E26" s="14">
        <v>-7325</v>
      </c>
      <c r="F26" s="14"/>
      <c r="G26" s="16">
        <v>54409</v>
      </c>
      <c r="H26" s="14"/>
      <c r="I26" s="14">
        <v>15392</v>
      </c>
    </row>
    <row r="27" spans="1:9" ht="20.25" customHeight="1" x14ac:dyDescent="0.25">
      <c r="A27" s="6" t="s">
        <v>216</v>
      </c>
      <c r="B27" s="1"/>
      <c r="C27" s="16">
        <v>4368</v>
      </c>
      <c r="D27" s="14"/>
      <c r="E27" s="14">
        <v>0</v>
      </c>
      <c r="F27" s="14"/>
      <c r="G27" s="16">
        <v>0</v>
      </c>
      <c r="H27" s="14"/>
      <c r="I27" s="14">
        <v>0</v>
      </c>
    </row>
    <row r="28" spans="1:9" ht="20.25" customHeight="1" x14ac:dyDescent="0.25">
      <c r="A28" s="6" t="s">
        <v>217</v>
      </c>
      <c r="B28" s="1"/>
      <c r="C28" s="16"/>
      <c r="D28" s="14"/>
      <c r="E28" s="14"/>
      <c r="F28" s="14"/>
      <c r="G28" s="16"/>
      <c r="H28" s="14"/>
      <c r="I28" s="14"/>
    </row>
    <row r="29" spans="1:9" ht="20.25" customHeight="1" x14ac:dyDescent="0.25">
      <c r="A29" s="6" t="s">
        <v>218</v>
      </c>
      <c r="B29" s="1">
        <v>6</v>
      </c>
      <c r="C29" s="16">
        <v>-578617</v>
      </c>
      <c r="D29" s="14"/>
      <c r="E29" s="14">
        <v>-656015</v>
      </c>
      <c r="F29" s="14"/>
      <c r="G29" s="16">
        <v>0</v>
      </c>
      <c r="H29" s="14"/>
      <c r="I29" s="14">
        <v>0</v>
      </c>
    </row>
    <row r="30" spans="1:9" ht="20.25" customHeight="1" x14ac:dyDescent="0.25">
      <c r="A30" s="6" t="s">
        <v>219</v>
      </c>
      <c r="B30" s="1"/>
      <c r="C30" s="16"/>
      <c r="D30" s="14"/>
      <c r="E30" s="14"/>
      <c r="F30" s="14"/>
      <c r="G30" s="16"/>
      <c r="H30" s="14"/>
      <c r="I30" s="14"/>
    </row>
    <row r="31" spans="1:9" ht="20.25" customHeight="1" x14ac:dyDescent="0.25">
      <c r="A31" s="6" t="s">
        <v>220</v>
      </c>
      <c r="B31" s="1"/>
      <c r="C31" s="16">
        <v>0</v>
      </c>
      <c r="D31" s="14"/>
      <c r="E31" s="14">
        <v>0</v>
      </c>
      <c r="F31" s="14"/>
      <c r="G31" s="16">
        <v>2690</v>
      </c>
      <c r="H31" s="14"/>
      <c r="I31" s="14">
        <v>0</v>
      </c>
    </row>
    <row r="32" spans="1:9" ht="20.25" customHeight="1" x14ac:dyDescent="0.25">
      <c r="A32" s="6" t="s">
        <v>337</v>
      </c>
      <c r="B32" s="1"/>
      <c r="C32" s="16">
        <v>0</v>
      </c>
      <c r="D32" s="14"/>
      <c r="E32" s="14">
        <v>0</v>
      </c>
      <c r="F32" s="14"/>
      <c r="G32" s="16">
        <v>899</v>
      </c>
      <c r="H32" s="14"/>
      <c r="I32" s="14">
        <v>0</v>
      </c>
    </row>
    <row r="33" spans="1:9" ht="20.25" customHeight="1" x14ac:dyDescent="0.25">
      <c r="A33" s="6" t="s">
        <v>221</v>
      </c>
      <c r="B33" s="1"/>
      <c r="C33" s="16"/>
      <c r="D33" s="14"/>
      <c r="E33" s="14"/>
      <c r="F33" s="14"/>
      <c r="G33" s="16"/>
      <c r="H33" s="14"/>
      <c r="I33" s="14"/>
    </row>
    <row r="34" spans="1:9" ht="20.25" customHeight="1" x14ac:dyDescent="0.25">
      <c r="A34" s="6" t="s">
        <v>222</v>
      </c>
      <c r="B34" s="1"/>
      <c r="C34" s="16">
        <v>10335</v>
      </c>
      <c r="D34" s="14"/>
      <c r="E34" s="14">
        <v>5468</v>
      </c>
      <c r="F34" s="14"/>
      <c r="G34" s="16">
        <v>0</v>
      </c>
      <c r="H34" s="14"/>
      <c r="I34" s="14">
        <v>0</v>
      </c>
    </row>
    <row r="35" spans="1:9" ht="20.25" customHeight="1" x14ac:dyDescent="0.25">
      <c r="A35" s="6" t="s">
        <v>284</v>
      </c>
      <c r="C35" s="16"/>
      <c r="D35" s="57"/>
      <c r="E35" s="16"/>
      <c r="F35" s="16"/>
      <c r="G35" s="16"/>
      <c r="H35" s="16"/>
      <c r="I35" s="16"/>
    </row>
    <row r="36" spans="1:9" ht="20.25" customHeight="1" x14ac:dyDescent="0.25">
      <c r="A36" s="6" t="s">
        <v>223</v>
      </c>
      <c r="C36" s="16">
        <v>160856</v>
      </c>
      <c r="D36" s="14"/>
      <c r="E36" s="16">
        <v>134505</v>
      </c>
      <c r="F36" s="89"/>
      <c r="G36" s="89">
        <v>2431</v>
      </c>
      <c r="H36" s="89"/>
      <c r="I36" s="89">
        <v>-7839</v>
      </c>
    </row>
    <row r="37" spans="1:9" ht="20.25" customHeight="1" x14ac:dyDescent="0.25">
      <c r="A37" s="6" t="s">
        <v>288</v>
      </c>
      <c r="C37" s="16"/>
      <c r="D37" s="14"/>
      <c r="E37" s="16"/>
      <c r="F37" s="57"/>
      <c r="G37" s="16"/>
      <c r="H37" s="57"/>
      <c r="I37" s="14"/>
    </row>
    <row r="38" spans="1:9" ht="20.25" customHeight="1" x14ac:dyDescent="0.25">
      <c r="A38" s="6" t="s">
        <v>224</v>
      </c>
      <c r="C38" s="16">
        <v>-112824</v>
      </c>
      <c r="D38" s="14"/>
      <c r="E38" s="16">
        <v>-137363</v>
      </c>
      <c r="F38" s="89"/>
      <c r="G38" s="89">
        <v>-1370</v>
      </c>
      <c r="H38" s="89"/>
      <c r="I38" s="89">
        <v>-64</v>
      </c>
    </row>
    <row r="39" spans="1:9" ht="20.25" customHeight="1" x14ac:dyDescent="0.25">
      <c r="A39" s="6" t="s">
        <v>221</v>
      </c>
      <c r="C39" s="16"/>
      <c r="D39" s="14"/>
      <c r="E39" s="14"/>
      <c r="F39" s="57"/>
      <c r="G39" s="16"/>
      <c r="H39" s="57"/>
      <c r="I39" s="14"/>
    </row>
    <row r="40" spans="1:9" ht="20.25" customHeight="1" x14ac:dyDescent="0.25">
      <c r="A40" s="6" t="s">
        <v>225</v>
      </c>
      <c r="C40" s="16">
        <v>384</v>
      </c>
      <c r="D40" s="14"/>
      <c r="E40" s="14">
        <v>3824</v>
      </c>
      <c r="F40" s="57"/>
      <c r="G40" s="16">
        <v>167</v>
      </c>
      <c r="H40" s="57"/>
      <c r="I40" s="14">
        <v>3824</v>
      </c>
    </row>
    <row r="41" spans="1:9" ht="20.25" customHeight="1" x14ac:dyDescent="0.25">
      <c r="A41" s="6" t="s">
        <v>66</v>
      </c>
      <c r="B41" s="9"/>
      <c r="C41" s="16">
        <v>195354</v>
      </c>
      <c r="D41" s="14"/>
      <c r="E41" s="36">
        <v>214852</v>
      </c>
      <c r="F41" s="57"/>
      <c r="G41" s="36">
        <v>90156</v>
      </c>
      <c r="H41" s="57"/>
      <c r="I41" s="36">
        <v>113636</v>
      </c>
    </row>
    <row r="42" spans="1:9" ht="20.25" customHeight="1" x14ac:dyDescent="0.25">
      <c r="A42" s="6" t="s">
        <v>322</v>
      </c>
      <c r="C42" s="27">
        <v>-17978</v>
      </c>
      <c r="D42" s="14"/>
      <c r="E42" s="27">
        <v>-517</v>
      </c>
      <c r="F42" s="57"/>
      <c r="G42" s="27">
        <v>-17820</v>
      </c>
      <c r="H42" s="57"/>
      <c r="I42" s="27">
        <v>-517</v>
      </c>
    </row>
    <row r="43" spans="1:9" ht="20.25" customHeight="1" x14ac:dyDescent="0.25">
      <c r="A43" s="2"/>
      <c r="C43" s="14">
        <f>SUM(C12:C42)</f>
        <v>24800385</v>
      </c>
      <c r="D43" s="14"/>
      <c r="E43" s="14">
        <f>SUM(E12:E42)</f>
        <v>24522301</v>
      </c>
      <c r="F43" s="14"/>
      <c r="G43" s="14">
        <f>SUM(G12:G42)</f>
        <v>9396329</v>
      </c>
      <c r="H43" s="14"/>
      <c r="I43" s="14">
        <f>SUM(I12:I42)</f>
        <v>9042298</v>
      </c>
    </row>
    <row r="44" spans="1:9" ht="9.4499999999999993" customHeight="1" x14ac:dyDescent="0.25">
      <c r="A44" s="2"/>
      <c r="C44" s="14"/>
      <c r="D44" s="14"/>
      <c r="E44" s="14"/>
      <c r="F44" s="14"/>
      <c r="G44" s="14"/>
      <c r="H44" s="14"/>
      <c r="I44" s="14"/>
    </row>
    <row r="45" spans="1:9" s="101" customFormat="1" ht="19.5" customHeight="1" x14ac:dyDescent="0.35">
      <c r="A45" s="138" t="s">
        <v>0</v>
      </c>
      <c r="B45" s="138"/>
      <c r="C45" s="138"/>
      <c r="D45" s="138"/>
      <c r="E45" s="138"/>
      <c r="G45" s="166"/>
      <c r="H45" s="166"/>
      <c r="I45" s="166"/>
    </row>
    <row r="46" spans="1:9" s="101" customFormat="1" ht="19.5" customHeight="1" x14ac:dyDescent="0.35">
      <c r="A46" s="138" t="s">
        <v>291</v>
      </c>
      <c r="B46" s="138"/>
      <c r="C46" s="138"/>
      <c r="D46" s="138"/>
      <c r="E46" s="138"/>
      <c r="G46" s="166"/>
      <c r="H46" s="166"/>
      <c r="I46" s="166"/>
    </row>
    <row r="47" spans="1:9" s="105" customFormat="1" ht="19.5" customHeight="1" x14ac:dyDescent="0.35">
      <c r="A47" s="165" t="s">
        <v>226</v>
      </c>
      <c r="B47" s="139"/>
      <c r="G47" s="179"/>
      <c r="H47" s="179"/>
      <c r="I47" s="179"/>
    </row>
    <row r="48" spans="1:9" ht="20.100000000000001" customHeight="1" x14ac:dyDescent="0.25"/>
    <row r="49" spans="1:9" ht="20.85" customHeight="1" x14ac:dyDescent="0.25">
      <c r="A49" s="2"/>
      <c r="C49" s="184" t="s">
        <v>2</v>
      </c>
      <c r="D49" s="184"/>
      <c r="E49" s="184"/>
      <c r="F49" s="7"/>
      <c r="G49" s="184" t="s">
        <v>3</v>
      </c>
      <c r="H49" s="184"/>
      <c r="I49" s="184"/>
    </row>
    <row r="50" spans="1:9" ht="16.95" customHeight="1" x14ac:dyDescent="0.25">
      <c r="B50"/>
      <c r="C50" s="184" t="s">
        <v>4</v>
      </c>
      <c r="D50" s="184"/>
      <c r="E50" s="184"/>
      <c r="F50" s="7"/>
      <c r="G50" s="184" t="s">
        <v>4</v>
      </c>
      <c r="H50" s="184"/>
      <c r="I50" s="184"/>
    </row>
    <row r="51" spans="1:9" ht="20.85" customHeight="1" x14ac:dyDescent="0.25">
      <c r="B51"/>
      <c r="C51" s="183" t="s">
        <v>308</v>
      </c>
      <c r="D51" s="183"/>
      <c r="E51" s="183"/>
      <c r="F51" s="8"/>
      <c r="G51" s="183" t="s">
        <v>308</v>
      </c>
      <c r="H51" s="183"/>
      <c r="I51" s="183"/>
    </row>
    <row r="52" spans="1:9" ht="20.85" customHeight="1" x14ac:dyDescent="0.25">
      <c r="B52"/>
      <c r="C52" s="183" t="s">
        <v>304</v>
      </c>
      <c r="D52" s="183"/>
      <c r="E52" s="183"/>
      <c r="F52" s="8"/>
      <c r="G52" s="183" t="s">
        <v>304</v>
      </c>
      <c r="H52" s="183"/>
      <c r="I52" s="183"/>
    </row>
    <row r="53" spans="1:9" ht="20.85" customHeight="1" x14ac:dyDescent="0.25">
      <c r="B53" s="1"/>
      <c r="C53" s="11" t="s">
        <v>8</v>
      </c>
      <c r="D53" s="11"/>
      <c r="E53" s="11" t="s">
        <v>9</v>
      </c>
      <c r="F53" s="11"/>
      <c r="G53" s="11" t="s">
        <v>8</v>
      </c>
      <c r="H53" s="11"/>
      <c r="I53" s="11" t="s">
        <v>9</v>
      </c>
    </row>
    <row r="54" spans="1:9" ht="20.85" customHeight="1" x14ac:dyDescent="0.25">
      <c r="A54"/>
      <c r="B54" s="1"/>
      <c r="C54" s="185" t="s">
        <v>11</v>
      </c>
      <c r="D54" s="185"/>
      <c r="E54" s="185"/>
      <c r="F54" s="185"/>
      <c r="G54" s="185"/>
      <c r="H54" s="185"/>
      <c r="I54" s="185"/>
    </row>
    <row r="55" spans="1:9" ht="20.399999999999999" customHeight="1" x14ac:dyDescent="0.25">
      <c r="A55" s="59" t="s">
        <v>227</v>
      </c>
      <c r="B55" s="1"/>
      <c r="C55" s="9"/>
      <c r="D55" s="9"/>
      <c r="E55" s="9"/>
      <c r="F55" s="9"/>
      <c r="G55" s="9"/>
      <c r="H55" s="9"/>
      <c r="I55" s="9"/>
    </row>
    <row r="56" spans="1:9" ht="19.8" customHeight="1" x14ac:dyDescent="0.25">
      <c r="A56" s="6" t="s">
        <v>228</v>
      </c>
      <c r="C56" s="14">
        <v>580971</v>
      </c>
      <c r="D56" s="14"/>
      <c r="E56" s="14">
        <v>392335</v>
      </c>
      <c r="F56" s="14"/>
      <c r="G56" s="14">
        <v>149826</v>
      </c>
      <c r="H56" s="14"/>
      <c r="I56" s="14">
        <v>121905</v>
      </c>
    </row>
    <row r="57" spans="1:9" ht="19.8" customHeight="1" x14ac:dyDescent="0.25">
      <c r="A57" s="6" t="s">
        <v>16</v>
      </c>
      <c r="C57" s="14">
        <v>-522890</v>
      </c>
      <c r="D57" s="14"/>
      <c r="E57" s="14">
        <v>-658728</v>
      </c>
      <c r="F57" s="14"/>
      <c r="G57" s="14">
        <v>-122347</v>
      </c>
      <c r="H57" s="14"/>
      <c r="I57" s="14">
        <v>-4712</v>
      </c>
    </row>
    <row r="58" spans="1:9" ht="19.8" customHeight="1" x14ac:dyDescent="0.25">
      <c r="A58" s="6" t="s">
        <v>18</v>
      </c>
      <c r="C58" s="14">
        <v>3614682</v>
      </c>
      <c r="D58" s="14"/>
      <c r="E58" s="14">
        <v>-2121312</v>
      </c>
      <c r="F58" s="14"/>
      <c r="G58" s="14">
        <v>1223465</v>
      </c>
      <c r="H58" s="14"/>
      <c r="I58" s="14">
        <v>-632966</v>
      </c>
    </row>
    <row r="59" spans="1:9" ht="19.8" customHeight="1" x14ac:dyDescent="0.25">
      <c r="A59" s="6" t="s">
        <v>19</v>
      </c>
      <c r="C59" s="14">
        <v>630536</v>
      </c>
      <c r="D59" s="14"/>
      <c r="E59" s="14">
        <v>823292</v>
      </c>
      <c r="F59" s="57"/>
      <c r="G59" s="14">
        <v>308170</v>
      </c>
      <c r="H59" s="57"/>
      <c r="I59" s="14">
        <v>492434</v>
      </c>
    </row>
    <row r="60" spans="1:9" ht="19.8" customHeight="1" x14ac:dyDescent="0.25">
      <c r="A60" t="s">
        <v>20</v>
      </c>
      <c r="C60" s="14">
        <v>5878</v>
      </c>
      <c r="D60" s="14"/>
      <c r="E60" s="14">
        <v>-25766</v>
      </c>
      <c r="F60" s="14"/>
      <c r="G60" s="14">
        <v>14500</v>
      </c>
      <c r="H60" s="14"/>
      <c r="I60" s="14">
        <v>8221</v>
      </c>
    </row>
    <row r="61" spans="1:9" ht="19.8" customHeight="1" x14ac:dyDescent="0.25">
      <c r="A61" t="s">
        <v>21</v>
      </c>
      <c r="C61" s="14">
        <v>-78250</v>
      </c>
      <c r="D61" s="14"/>
      <c r="E61" s="14">
        <v>570929</v>
      </c>
      <c r="F61" s="14"/>
      <c r="G61" s="14">
        <v>-78250</v>
      </c>
      <c r="H61" s="14"/>
      <c r="I61" s="14">
        <v>-33463</v>
      </c>
    </row>
    <row r="62" spans="1:9" ht="19.8" customHeight="1" x14ac:dyDescent="0.25">
      <c r="A62" s="6" t="s">
        <v>22</v>
      </c>
      <c r="C62" s="14">
        <v>6337</v>
      </c>
      <c r="D62" s="14"/>
      <c r="E62" s="14">
        <v>6407</v>
      </c>
      <c r="F62" s="14"/>
      <c r="G62" s="14">
        <v>0</v>
      </c>
      <c r="H62" s="14"/>
      <c r="I62" s="16">
        <v>0</v>
      </c>
    </row>
    <row r="63" spans="1:9" ht="19.8" customHeight="1" x14ac:dyDescent="0.25">
      <c r="A63" s="6" t="s">
        <v>29</v>
      </c>
      <c r="C63" s="14">
        <v>-6493</v>
      </c>
      <c r="D63" s="14"/>
      <c r="E63" s="14">
        <v>41920</v>
      </c>
      <c r="F63" s="14"/>
      <c r="G63" s="14">
        <v>0</v>
      </c>
      <c r="H63" s="14"/>
      <c r="I63" s="14">
        <v>0</v>
      </c>
    </row>
    <row r="64" spans="1:9" ht="19.8" customHeight="1" x14ac:dyDescent="0.25">
      <c r="A64" s="6" t="s">
        <v>229</v>
      </c>
      <c r="C64" s="14">
        <v>2494</v>
      </c>
      <c r="D64" s="14"/>
      <c r="E64" s="14">
        <v>-30118</v>
      </c>
      <c r="F64" s="14"/>
      <c r="G64" s="14">
        <v>170</v>
      </c>
      <c r="H64" s="14"/>
      <c r="I64" s="14">
        <v>-3751</v>
      </c>
    </row>
    <row r="65" spans="1:9" ht="19.8" customHeight="1" x14ac:dyDescent="0.25">
      <c r="A65" s="6" t="s">
        <v>45</v>
      </c>
      <c r="C65" s="14">
        <v>-7622432</v>
      </c>
      <c r="D65" s="14"/>
      <c r="E65" s="14">
        <v>-11034248</v>
      </c>
      <c r="F65" s="14"/>
      <c r="G65" s="14">
        <v>-1668866</v>
      </c>
      <c r="H65" s="14"/>
      <c r="I65" s="14">
        <v>-3106050</v>
      </c>
    </row>
    <row r="66" spans="1:9" ht="19.8" customHeight="1" x14ac:dyDescent="0.25">
      <c r="A66" s="6" t="s">
        <v>46</v>
      </c>
      <c r="C66" s="14">
        <v>-257559</v>
      </c>
      <c r="D66" s="14"/>
      <c r="E66" s="14">
        <v>-1361210</v>
      </c>
      <c r="F66" s="14"/>
      <c r="G66" s="14">
        <v>-242874</v>
      </c>
      <c r="H66" s="14"/>
      <c r="I66" s="14">
        <v>-19546</v>
      </c>
    </row>
    <row r="67" spans="1:9" ht="19.8" customHeight="1" x14ac:dyDescent="0.25">
      <c r="A67" s="6" t="s">
        <v>47</v>
      </c>
      <c r="C67" s="14">
        <v>-99276</v>
      </c>
      <c r="D67" s="14"/>
      <c r="E67" s="14">
        <v>-676064</v>
      </c>
      <c r="F67" s="14"/>
      <c r="G67" s="14">
        <v>622112</v>
      </c>
      <c r="H67" s="14"/>
      <c r="I67" s="14">
        <v>478999</v>
      </c>
    </row>
    <row r="68" spans="1:9" ht="19.8" customHeight="1" x14ac:dyDescent="0.25">
      <c r="A68" s="6" t="s">
        <v>48</v>
      </c>
      <c r="C68" s="14">
        <v>74448</v>
      </c>
      <c r="D68" s="14"/>
      <c r="E68" s="14">
        <v>251397</v>
      </c>
      <c r="F68" s="14"/>
      <c r="G68" s="14">
        <v>134445</v>
      </c>
      <c r="H68" s="14"/>
      <c r="I68" s="14">
        <v>123186</v>
      </c>
    </row>
    <row r="69" spans="1:9" ht="19.8" customHeight="1" x14ac:dyDescent="0.25">
      <c r="A69" s="6" t="s">
        <v>50</v>
      </c>
      <c r="C69" s="14">
        <v>-3924</v>
      </c>
      <c r="D69" s="14"/>
      <c r="E69" s="14">
        <v>315682</v>
      </c>
      <c r="F69" s="14"/>
      <c r="G69" s="14">
        <v>-296185</v>
      </c>
      <c r="H69" s="14"/>
      <c r="I69" s="14">
        <v>-500546</v>
      </c>
    </row>
    <row r="70" spans="1:9" ht="19.8" customHeight="1" x14ac:dyDescent="0.25">
      <c r="A70" s="6" t="s">
        <v>56</v>
      </c>
      <c r="C70" s="14">
        <v>-652590</v>
      </c>
      <c r="D70" s="14"/>
      <c r="E70" s="14">
        <v>1232</v>
      </c>
      <c r="F70" s="14"/>
      <c r="G70" s="14">
        <v>-19150</v>
      </c>
      <c r="H70" s="14"/>
      <c r="I70" s="14">
        <v>0</v>
      </c>
    </row>
    <row r="71" spans="1:9" ht="19.8" customHeight="1" x14ac:dyDescent="0.25">
      <c r="A71" s="6" t="s">
        <v>57</v>
      </c>
      <c r="C71" s="14">
        <v>20042</v>
      </c>
      <c r="D71" s="14"/>
      <c r="E71" s="14">
        <v>62624</v>
      </c>
      <c r="F71" s="14"/>
      <c r="G71" s="14">
        <v>46677</v>
      </c>
      <c r="H71" s="14"/>
      <c r="I71" s="14">
        <v>16991</v>
      </c>
    </row>
    <row r="72" spans="1:9" ht="19.8" customHeight="1" x14ac:dyDescent="0.25">
      <c r="A72" s="6" t="s">
        <v>63</v>
      </c>
      <c r="C72" s="14">
        <v>-26570</v>
      </c>
      <c r="D72" s="14"/>
      <c r="E72" s="14">
        <v>-24809</v>
      </c>
      <c r="F72" s="14"/>
      <c r="G72" s="14">
        <v>-1050</v>
      </c>
      <c r="H72" s="14"/>
      <c r="I72" s="14">
        <v>-1050</v>
      </c>
    </row>
    <row r="73" spans="1:9" ht="19.8" customHeight="1" x14ac:dyDescent="0.25">
      <c r="A73" s="6" t="s">
        <v>65</v>
      </c>
      <c r="C73" s="14">
        <v>-119516</v>
      </c>
      <c r="D73" s="14"/>
      <c r="E73" s="14">
        <v>-47304</v>
      </c>
      <c r="F73" s="14"/>
      <c r="G73" s="14">
        <v>2832</v>
      </c>
      <c r="H73" s="14"/>
      <c r="I73" s="14">
        <v>-15040</v>
      </c>
    </row>
    <row r="74" spans="1:9" ht="19.8" customHeight="1" x14ac:dyDescent="0.25">
      <c r="A74" s="6" t="s">
        <v>230</v>
      </c>
      <c r="C74" s="14">
        <v>-99519</v>
      </c>
      <c r="D74" s="14"/>
      <c r="E74" s="57">
        <v>-158397</v>
      </c>
      <c r="F74" s="14"/>
      <c r="G74" s="14">
        <v>-47636</v>
      </c>
      <c r="H74" s="14"/>
      <c r="I74" s="57">
        <v>-118696</v>
      </c>
    </row>
    <row r="75" spans="1:9" ht="19.8" customHeight="1" x14ac:dyDescent="0.25">
      <c r="A75" s="6" t="s">
        <v>299</v>
      </c>
      <c r="C75" s="57"/>
      <c r="D75" s="14"/>
      <c r="E75" s="57"/>
      <c r="F75" s="14"/>
      <c r="G75" s="57"/>
      <c r="H75" s="14"/>
      <c r="I75" s="57"/>
    </row>
    <row r="76" spans="1:9" ht="19.8" customHeight="1" x14ac:dyDescent="0.25">
      <c r="A76" s="6" t="s">
        <v>231</v>
      </c>
      <c r="C76" s="14">
        <v>-14105</v>
      </c>
      <c r="D76" s="14"/>
      <c r="E76" s="57">
        <v>8970</v>
      </c>
      <c r="F76" s="14"/>
      <c r="G76" s="57">
        <v>0</v>
      </c>
      <c r="H76" s="14"/>
      <c r="I76" s="57">
        <v>0</v>
      </c>
    </row>
    <row r="77" spans="1:9" ht="19.8" customHeight="1" x14ac:dyDescent="0.25">
      <c r="A77" s="6" t="s">
        <v>232</v>
      </c>
      <c r="C77" s="14">
        <v>-47681</v>
      </c>
      <c r="D77" s="14"/>
      <c r="E77" s="57">
        <v>-17565</v>
      </c>
      <c r="F77" s="14"/>
      <c r="G77" s="57">
        <v>0</v>
      </c>
      <c r="H77" s="14"/>
      <c r="I77" s="57">
        <v>0</v>
      </c>
    </row>
    <row r="78" spans="1:9" ht="19.8" customHeight="1" x14ac:dyDescent="0.25">
      <c r="A78" s="6" t="s">
        <v>67</v>
      </c>
      <c r="C78" s="14">
        <v>108899</v>
      </c>
      <c r="D78" s="14"/>
      <c r="E78" s="57">
        <v>-57688</v>
      </c>
      <c r="F78" s="14"/>
      <c r="G78" s="57">
        <v>0</v>
      </c>
      <c r="H78" s="14"/>
      <c r="I78" s="57">
        <v>0</v>
      </c>
    </row>
    <row r="79" spans="1:9" ht="19.8" customHeight="1" x14ac:dyDescent="0.25">
      <c r="A79" s="6" t="s">
        <v>70</v>
      </c>
      <c r="C79" s="60">
        <v>17622</v>
      </c>
      <c r="D79" s="14"/>
      <c r="E79" s="60">
        <v>1882</v>
      </c>
      <c r="F79" s="14"/>
      <c r="G79" s="60">
        <v>0</v>
      </c>
      <c r="H79" s="14"/>
      <c r="I79" s="60">
        <v>0</v>
      </c>
    </row>
    <row r="80" spans="1:9" ht="19.8" customHeight="1" x14ac:dyDescent="0.25">
      <c r="A80" s="6" t="s">
        <v>282</v>
      </c>
      <c r="C80" s="16">
        <f>SUM(C56:C79)+C43</f>
        <v>20311489</v>
      </c>
      <c r="D80" s="14"/>
      <c r="E80" s="16">
        <f>SUM(E56:E79)+E43</f>
        <v>10785762</v>
      </c>
      <c r="F80" s="16"/>
      <c r="G80" s="16">
        <f>SUM(G56:G79)+G43</f>
        <v>9422168</v>
      </c>
      <c r="H80" s="16"/>
      <c r="I80" s="16">
        <f>SUM(I56:I79)+I43</f>
        <v>5848214</v>
      </c>
    </row>
    <row r="81" spans="1:9" ht="19.8" customHeight="1" x14ac:dyDescent="0.25">
      <c r="A81" s="6" t="s">
        <v>233</v>
      </c>
      <c r="C81" s="57">
        <v>193794</v>
      </c>
      <c r="D81" s="14"/>
      <c r="E81" s="57">
        <v>129446</v>
      </c>
      <c r="F81" s="57"/>
      <c r="G81" s="57">
        <v>18838</v>
      </c>
      <c r="H81" s="57"/>
      <c r="I81" s="57">
        <v>63538</v>
      </c>
    </row>
    <row r="82" spans="1:9" ht="19.8" customHeight="1" x14ac:dyDescent="0.25">
      <c r="A82" s="6" t="s">
        <v>234</v>
      </c>
      <c r="B82" s="1"/>
      <c r="C82" s="57">
        <v>-2636643</v>
      </c>
      <c r="D82" s="14"/>
      <c r="E82" s="57">
        <v>-2693108</v>
      </c>
      <c r="F82" s="57"/>
      <c r="G82" s="57">
        <v>-196407</v>
      </c>
      <c r="H82" s="57"/>
      <c r="I82" s="57">
        <v>-105207</v>
      </c>
    </row>
    <row r="83" spans="1:9" ht="19.8" customHeight="1" x14ac:dyDescent="0.25">
      <c r="A83" s="6" t="s">
        <v>235</v>
      </c>
      <c r="B83" s="1"/>
      <c r="C83" s="60">
        <v>-2934919</v>
      </c>
      <c r="D83" s="14"/>
      <c r="E83" s="60">
        <v>-3065019</v>
      </c>
      <c r="F83" s="14"/>
      <c r="G83" s="60">
        <v>-1861488</v>
      </c>
      <c r="H83" s="14"/>
      <c r="I83" s="60">
        <v>-1798593</v>
      </c>
    </row>
    <row r="84" spans="1:9" ht="20.85" customHeight="1" x14ac:dyDescent="0.25">
      <c r="A84" s="2" t="s">
        <v>281</v>
      </c>
      <c r="C84" s="49">
        <f>SUM(C80:C83)</f>
        <v>14933721</v>
      </c>
      <c r="D84" s="28"/>
      <c r="E84" s="49">
        <f>SUM(E80:E83)</f>
        <v>5157081</v>
      </c>
      <c r="F84" s="28"/>
      <c r="G84" s="49">
        <f>SUM(G80:G83)</f>
        <v>7383111</v>
      </c>
      <c r="H84" s="28"/>
      <c r="I84" s="49">
        <f>SUM(I80:I83)</f>
        <v>4007952</v>
      </c>
    </row>
    <row r="85" spans="1:9" ht="9.4499999999999993" customHeight="1" x14ac:dyDescent="0.25">
      <c r="A85"/>
      <c r="C85" s="61"/>
      <c r="D85" s="61"/>
      <c r="E85" s="61"/>
      <c r="F85" s="61"/>
      <c r="G85" s="61"/>
      <c r="H85" s="61"/>
      <c r="I85" s="61"/>
    </row>
    <row r="86" spans="1:9" s="101" customFormat="1" ht="20.25" customHeight="1" x14ac:dyDescent="0.35">
      <c r="A86" s="138" t="s">
        <v>0</v>
      </c>
      <c r="B86" s="138"/>
      <c r="C86" s="138"/>
      <c r="D86" s="138"/>
      <c r="E86" s="138"/>
    </row>
    <row r="87" spans="1:9" s="101" customFormat="1" ht="20.25" customHeight="1" x14ac:dyDescent="0.35">
      <c r="A87" s="138" t="s">
        <v>291</v>
      </c>
      <c r="B87" s="138"/>
      <c r="C87" s="138"/>
      <c r="D87" s="138"/>
      <c r="E87" s="138"/>
    </row>
    <row r="88" spans="1:9" s="105" customFormat="1" ht="20.25" customHeight="1" x14ac:dyDescent="0.35">
      <c r="A88" s="165" t="s">
        <v>236</v>
      </c>
      <c r="B88" s="139"/>
      <c r="G88" s="179"/>
      <c r="H88" s="179"/>
      <c r="I88" s="179"/>
    </row>
    <row r="89" spans="1:9" s="108" customFormat="1" ht="4.95" customHeight="1" x14ac:dyDescent="0.25">
      <c r="A89" s="109"/>
      <c r="B89" s="124"/>
    </row>
    <row r="90" spans="1:9" s="108" customFormat="1" ht="18.45" customHeight="1" x14ac:dyDescent="0.25">
      <c r="A90" s="109"/>
      <c r="B90" s="124"/>
      <c r="C90" s="180" t="s">
        <v>2</v>
      </c>
      <c r="D90" s="180"/>
      <c r="E90" s="180"/>
      <c r="F90" s="111"/>
      <c r="G90" s="180" t="s">
        <v>3</v>
      </c>
      <c r="H90" s="180"/>
      <c r="I90" s="180"/>
    </row>
    <row r="91" spans="1:9" ht="18.45" customHeight="1" x14ac:dyDescent="0.25">
      <c r="B91"/>
      <c r="C91" s="184" t="s">
        <v>4</v>
      </c>
      <c r="D91" s="184"/>
      <c r="E91" s="184"/>
      <c r="F91" s="7"/>
      <c r="G91" s="184" t="s">
        <v>4</v>
      </c>
      <c r="H91" s="184"/>
      <c r="I91" s="184"/>
    </row>
    <row r="92" spans="1:9" ht="18.45" customHeight="1" x14ac:dyDescent="0.25">
      <c r="B92"/>
      <c r="C92" s="183" t="s">
        <v>308</v>
      </c>
      <c r="D92" s="183"/>
      <c r="E92" s="183"/>
      <c r="F92" s="8"/>
      <c r="G92" s="183" t="s">
        <v>308</v>
      </c>
      <c r="H92" s="183"/>
      <c r="I92" s="183"/>
    </row>
    <row r="93" spans="1:9" ht="18.45" customHeight="1" x14ac:dyDescent="0.25">
      <c r="B93"/>
      <c r="C93" s="183" t="s">
        <v>304</v>
      </c>
      <c r="D93" s="183"/>
      <c r="E93" s="183"/>
      <c r="F93" s="8"/>
      <c r="G93" s="183" t="s">
        <v>304</v>
      </c>
      <c r="H93" s="183"/>
      <c r="I93" s="183"/>
    </row>
    <row r="94" spans="1:9" ht="18.45" customHeight="1" x14ac:dyDescent="0.25">
      <c r="B94" s="1" t="s">
        <v>7</v>
      </c>
      <c r="C94" s="11" t="s">
        <v>8</v>
      </c>
      <c r="D94" s="11"/>
      <c r="E94" s="11" t="s">
        <v>9</v>
      </c>
      <c r="F94" s="11"/>
      <c r="G94" s="11" t="s">
        <v>8</v>
      </c>
      <c r="H94" s="11"/>
      <c r="I94" s="11" t="s">
        <v>9</v>
      </c>
    </row>
    <row r="95" spans="1:9" ht="18.45" customHeight="1" x14ac:dyDescent="0.25">
      <c r="B95" s="1"/>
      <c r="C95" s="185" t="s">
        <v>11</v>
      </c>
      <c r="D95" s="185"/>
      <c r="E95" s="185"/>
      <c r="F95" s="185"/>
      <c r="G95" s="185"/>
      <c r="H95" s="185"/>
      <c r="I95" s="185"/>
    </row>
    <row r="96" spans="1:9" ht="19.05" customHeight="1" x14ac:dyDescent="0.3">
      <c r="A96" s="10" t="s">
        <v>237</v>
      </c>
      <c r="B96" s="1"/>
      <c r="C96" s="62"/>
      <c r="D96" s="62"/>
      <c r="E96" s="62"/>
      <c r="F96" s="62"/>
      <c r="G96" s="62"/>
      <c r="H96" s="62"/>
      <c r="I96" s="62"/>
    </row>
    <row r="97" spans="1:9" ht="19.05" customHeight="1" x14ac:dyDescent="0.25">
      <c r="A97" s="6" t="s">
        <v>238</v>
      </c>
      <c r="B97" s="1" t="s">
        <v>316</v>
      </c>
      <c r="C97" s="57">
        <v>387032</v>
      </c>
      <c r="D97" s="62"/>
      <c r="E97" s="57">
        <v>339706</v>
      </c>
      <c r="F97" s="62"/>
      <c r="G97" s="57">
        <v>0</v>
      </c>
      <c r="H97" s="62"/>
      <c r="I97" s="16">
        <v>0</v>
      </c>
    </row>
    <row r="98" spans="1:9" s="108" customFormat="1" ht="19.05" customHeight="1" x14ac:dyDescent="0.25">
      <c r="A98" s="125" t="s">
        <v>283</v>
      </c>
      <c r="B98" s="117"/>
      <c r="C98" s="57">
        <v>-17259</v>
      </c>
      <c r="D98" s="122"/>
      <c r="E98" s="135">
        <v>-13849</v>
      </c>
      <c r="F98" s="122"/>
      <c r="G98" s="135">
        <v>0</v>
      </c>
      <c r="H98" s="122"/>
      <c r="I98" s="16">
        <v>0</v>
      </c>
    </row>
    <row r="99" spans="1:9" ht="19.05" customHeight="1" x14ac:dyDescent="0.25">
      <c r="A99" s="6" t="s">
        <v>239</v>
      </c>
      <c r="B99" s="1"/>
      <c r="C99" s="57">
        <v>-552856</v>
      </c>
      <c r="D99" s="57"/>
      <c r="E99" s="57">
        <v>-519183</v>
      </c>
      <c r="F99" s="57"/>
      <c r="G99" s="57">
        <v>0</v>
      </c>
      <c r="H99" s="57"/>
      <c r="I99" s="16">
        <v>0</v>
      </c>
    </row>
    <row r="100" spans="1:9" s="85" customFormat="1" ht="19.05" customHeight="1" x14ac:dyDescent="0.25">
      <c r="A100" s="6" t="s">
        <v>240</v>
      </c>
      <c r="B100" s="1"/>
      <c r="C100" s="57">
        <v>168</v>
      </c>
      <c r="D100" s="57"/>
      <c r="E100" s="57">
        <v>1109</v>
      </c>
      <c r="F100" s="57"/>
      <c r="G100" s="57">
        <v>0</v>
      </c>
      <c r="H100" s="57"/>
      <c r="I100" s="16">
        <v>0</v>
      </c>
    </row>
    <row r="101" spans="1:9" ht="19.05" customHeight="1" x14ac:dyDescent="0.25">
      <c r="A101" s="6" t="s">
        <v>241</v>
      </c>
      <c r="B101" s="1"/>
      <c r="C101" s="57">
        <v>-7672674</v>
      </c>
      <c r="D101" s="57"/>
      <c r="E101" s="57">
        <v>-10187548</v>
      </c>
      <c r="F101" s="57"/>
      <c r="G101" s="57">
        <v>-3229555</v>
      </c>
      <c r="H101" s="57"/>
      <c r="I101" s="57">
        <v>-2420763</v>
      </c>
    </row>
    <row r="102" spans="1:9" ht="19.05" customHeight="1" x14ac:dyDescent="0.25">
      <c r="A102" s="6" t="s">
        <v>242</v>
      </c>
      <c r="B102" s="1"/>
      <c r="C102" s="57">
        <v>87797</v>
      </c>
      <c r="D102" s="57"/>
      <c r="E102" s="57">
        <v>93251</v>
      </c>
      <c r="F102" s="57"/>
      <c r="G102" s="57">
        <v>17239</v>
      </c>
      <c r="H102" s="57"/>
      <c r="I102" s="57">
        <v>25925</v>
      </c>
    </row>
    <row r="103" spans="1:9" ht="19.05" customHeight="1" x14ac:dyDescent="0.25">
      <c r="A103" s="6" t="s">
        <v>243</v>
      </c>
      <c r="C103" s="57">
        <v>-392242</v>
      </c>
      <c r="D103" s="57"/>
      <c r="E103" s="57">
        <v>-188824</v>
      </c>
      <c r="F103" s="57"/>
      <c r="G103" s="57">
        <v>-392242</v>
      </c>
      <c r="H103" s="57"/>
      <c r="I103" s="16">
        <v>-188824</v>
      </c>
    </row>
    <row r="104" spans="1:9" s="108" customFormat="1" ht="19.05" customHeight="1" x14ac:dyDescent="0.25">
      <c r="A104" s="125" t="s">
        <v>301</v>
      </c>
      <c r="B104" s="124"/>
      <c r="C104" s="57">
        <v>63257</v>
      </c>
      <c r="D104" s="135"/>
      <c r="E104" s="135">
        <v>0</v>
      </c>
      <c r="F104" s="135"/>
      <c r="G104" s="135">
        <v>0</v>
      </c>
      <c r="H104" s="135"/>
      <c r="I104" s="16">
        <v>0</v>
      </c>
    </row>
    <row r="105" spans="1:9" ht="19.05" customHeight="1" x14ac:dyDescent="0.25">
      <c r="A105" s="6" t="s">
        <v>244</v>
      </c>
      <c r="C105" s="57"/>
      <c r="D105" s="57"/>
      <c r="E105" s="57"/>
      <c r="F105" s="57"/>
      <c r="G105" s="16"/>
      <c r="H105" s="57"/>
      <c r="I105" s="16"/>
    </row>
    <row r="106" spans="1:9" ht="19.05" customHeight="1" x14ac:dyDescent="0.25">
      <c r="A106" s="6" t="s">
        <v>214</v>
      </c>
      <c r="B106" s="1"/>
      <c r="C106" s="57">
        <v>-1482997</v>
      </c>
      <c r="D106" s="57"/>
      <c r="E106" s="57">
        <v>-2601497</v>
      </c>
      <c r="F106" s="57"/>
      <c r="G106" s="57">
        <v>-726274</v>
      </c>
      <c r="H106" s="57"/>
      <c r="I106" s="57">
        <v>-683424</v>
      </c>
    </row>
    <row r="107" spans="1:9" ht="19.05" customHeight="1" x14ac:dyDescent="0.25">
      <c r="A107" s="6" t="s">
        <v>245</v>
      </c>
      <c r="B107" s="1"/>
      <c r="C107" s="57">
        <v>0</v>
      </c>
      <c r="D107" s="57"/>
      <c r="E107" s="57">
        <v>0</v>
      </c>
      <c r="F107" s="57"/>
      <c r="G107" s="57">
        <v>-34480</v>
      </c>
      <c r="H107" s="57"/>
      <c r="I107" s="57">
        <v>-9917840</v>
      </c>
    </row>
    <row r="108" spans="1:9" ht="19.05" customHeight="1" x14ac:dyDescent="0.25">
      <c r="A108" s="6" t="s">
        <v>246</v>
      </c>
      <c r="B108" s="1"/>
      <c r="C108" s="57"/>
      <c r="D108" s="57"/>
      <c r="E108" s="57"/>
      <c r="F108" s="57"/>
      <c r="G108" s="57"/>
      <c r="H108" s="57"/>
      <c r="I108" s="57"/>
    </row>
    <row r="109" spans="1:9" ht="19.05" customHeight="1" x14ac:dyDescent="0.25">
      <c r="A109" s="6" t="s">
        <v>247</v>
      </c>
      <c r="B109" s="1"/>
      <c r="C109" s="57">
        <v>0</v>
      </c>
      <c r="D109" s="57"/>
      <c r="E109" s="57">
        <v>0</v>
      </c>
      <c r="F109" s="57"/>
      <c r="G109" s="57">
        <v>58265</v>
      </c>
      <c r="H109" s="57"/>
      <c r="I109" s="57">
        <v>44328</v>
      </c>
    </row>
    <row r="110" spans="1:9" ht="19.05" customHeight="1" x14ac:dyDescent="0.25">
      <c r="A110" s="6" t="s">
        <v>336</v>
      </c>
      <c r="B110" s="1"/>
      <c r="C110" s="57"/>
      <c r="D110" s="57"/>
      <c r="E110" s="57"/>
      <c r="F110" s="57"/>
      <c r="G110" s="57"/>
      <c r="H110" s="57"/>
      <c r="I110" s="57"/>
    </row>
    <row r="111" spans="1:9" ht="19.05" customHeight="1" x14ac:dyDescent="0.25">
      <c r="A111" s="6" t="s">
        <v>335</v>
      </c>
      <c r="B111" s="1">
        <v>5</v>
      </c>
      <c r="C111" s="57">
        <v>0</v>
      </c>
      <c r="D111" s="57"/>
      <c r="E111" s="57">
        <v>0</v>
      </c>
      <c r="F111" s="57"/>
      <c r="G111" s="57">
        <v>207101</v>
      </c>
      <c r="H111" s="57"/>
      <c r="I111" s="57">
        <v>0</v>
      </c>
    </row>
    <row r="112" spans="1:9" ht="19.05" customHeight="1" x14ac:dyDescent="0.25">
      <c r="A112" s="6" t="s">
        <v>248</v>
      </c>
      <c r="B112" s="1">
        <v>5</v>
      </c>
      <c r="C112" s="57">
        <v>0</v>
      </c>
      <c r="D112" s="37"/>
      <c r="E112" s="16">
        <v>0</v>
      </c>
      <c r="F112" s="57"/>
      <c r="G112" s="16">
        <v>-28500500</v>
      </c>
      <c r="H112" s="57"/>
      <c r="I112" s="16">
        <v>-17302833</v>
      </c>
    </row>
    <row r="113" spans="1:9" ht="19.05" customHeight="1" x14ac:dyDescent="0.25">
      <c r="A113" s="6" t="s">
        <v>249</v>
      </c>
      <c r="B113" s="1">
        <v>6</v>
      </c>
      <c r="C113" s="57">
        <v>-138253</v>
      </c>
      <c r="D113" s="37"/>
      <c r="E113" s="16">
        <v>0</v>
      </c>
      <c r="F113" s="57"/>
      <c r="G113" s="16">
        <v>0</v>
      </c>
      <c r="H113" s="57"/>
      <c r="I113" s="16">
        <v>0</v>
      </c>
    </row>
    <row r="114" spans="1:9" ht="19.05" customHeight="1" x14ac:dyDescent="0.25">
      <c r="A114" s="6" t="s">
        <v>250</v>
      </c>
      <c r="B114" s="9">
        <v>16</v>
      </c>
      <c r="C114" s="16">
        <v>-4800</v>
      </c>
      <c r="D114" s="37"/>
      <c r="E114" s="16">
        <v>-126000</v>
      </c>
      <c r="F114" s="57"/>
      <c r="G114" s="51">
        <v>-2400</v>
      </c>
      <c r="H114" s="57"/>
      <c r="I114" s="51">
        <v>0</v>
      </c>
    </row>
    <row r="115" spans="1:9" ht="19.05" customHeight="1" x14ac:dyDescent="0.25">
      <c r="A115" s="2" t="s">
        <v>251</v>
      </c>
      <c r="C115" s="47">
        <f>SUM(C97:C114)</f>
        <v>-9722827</v>
      </c>
      <c r="D115" s="28"/>
      <c r="E115" s="47">
        <f>SUM(E97:E114)</f>
        <v>-13202835</v>
      </c>
      <c r="F115" s="28"/>
      <c r="G115" s="47">
        <f>SUM(G97:G114)</f>
        <v>-32602846</v>
      </c>
      <c r="H115" s="28"/>
      <c r="I115" s="47">
        <f>SUM(I97:I114)</f>
        <v>-30443431</v>
      </c>
    </row>
    <row r="116" spans="1:9" ht="18.45" customHeight="1" x14ac:dyDescent="0.25">
      <c r="A116" s="2"/>
      <c r="C116" s="48"/>
      <c r="D116" s="28"/>
      <c r="E116" s="48"/>
      <c r="F116" s="28"/>
      <c r="G116" s="48"/>
      <c r="H116" s="28"/>
      <c r="I116" s="48"/>
    </row>
    <row r="117" spans="1:9" ht="19.05" customHeight="1" x14ac:dyDescent="0.3">
      <c r="A117" s="10" t="s">
        <v>252</v>
      </c>
      <c r="C117" s="63"/>
      <c r="D117" s="63"/>
      <c r="E117" s="63"/>
      <c r="F117" s="63"/>
      <c r="G117" s="63"/>
      <c r="H117" s="63"/>
      <c r="I117" s="63"/>
    </row>
    <row r="118" spans="1:9" ht="19.05" customHeight="1" x14ac:dyDescent="0.25">
      <c r="A118" s="6" t="s">
        <v>290</v>
      </c>
      <c r="B118" s="6"/>
      <c r="C118" s="14"/>
      <c r="D118" s="14"/>
      <c r="E118" s="14"/>
      <c r="F118" s="14"/>
      <c r="G118" s="14"/>
      <c r="H118" s="14"/>
      <c r="I118" s="14"/>
    </row>
    <row r="119" spans="1:9" ht="19.05" customHeight="1" x14ac:dyDescent="0.25">
      <c r="A119" s="6" t="s">
        <v>254</v>
      </c>
      <c r="B119" s="1"/>
      <c r="C119" s="57">
        <v>2004749</v>
      </c>
      <c r="D119" s="14"/>
      <c r="E119" s="38">
        <v>-26745932</v>
      </c>
      <c r="F119" s="14"/>
      <c r="G119" s="36">
        <v>2125900</v>
      </c>
      <c r="H119" s="39"/>
      <c r="I119" s="38">
        <v>1000000</v>
      </c>
    </row>
    <row r="120" spans="1:9" ht="19.05" customHeight="1" x14ac:dyDescent="0.25">
      <c r="A120" s="6" t="s">
        <v>324</v>
      </c>
      <c r="B120" s="9"/>
      <c r="C120" s="38">
        <v>0</v>
      </c>
      <c r="D120" s="14"/>
      <c r="E120" s="38">
        <v>0</v>
      </c>
      <c r="F120" s="14"/>
      <c r="G120" s="38">
        <v>6640000</v>
      </c>
      <c r="H120" s="39"/>
      <c r="I120" s="16">
        <v>0</v>
      </c>
    </row>
    <row r="121" spans="1:9" ht="19.05" customHeight="1" x14ac:dyDescent="0.25">
      <c r="A121" s="6" t="s">
        <v>323</v>
      </c>
      <c r="B121" s="9"/>
      <c r="C121" s="38">
        <v>0</v>
      </c>
      <c r="D121" s="14"/>
      <c r="E121" s="38">
        <v>0</v>
      </c>
      <c r="F121" s="14"/>
      <c r="G121" s="38">
        <v>-6640000</v>
      </c>
      <c r="H121" s="39"/>
      <c r="I121" s="16">
        <v>0</v>
      </c>
    </row>
    <row r="122" spans="1:9" s="108" customFormat="1" ht="19.05" customHeight="1" x14ac:dyDescent="0.25">
      <c r="A122" s="125" t="s">
        <v>303</v>
      </c>
      <c r="B122" s="117" t="s">
        <v>298</v>
      </c>
      <c r="C122" s="38">
        <v>46431943</v>
      </c>
      <c r="D122" s="123"/>
      <c r="E122" s="38">
        <v>0</v>
      </c>
      <c r="F122" s="123"/>
      <c r="G122" s="38">
        <v>14979708</v>
      </c>
      <c r="H122" s="39"/>
      <c r="I122" s="38">
        <v>0</v>
      </c>
    </row>
    <row r="123" spans="1:9" ht="19.05" customHeight="1" x14ac:dyDescent="0.25">
      <c r="A123" s="6" t="s">
        <v>255</v>
      </c>
      <c r="B123" s="1"/>
      <c r="C123" s="57"/>
      <c r="D123" s="14"/>
      <c r="E123" s="38"/>
      <c r="F123" s="14"/>
      <c r="G123" s="36"/>
      <c r="H123" s="39"/>
      <c r="I123" s="38"/>
    </row>
    <row r="124" spans="1:9" ht="19.05" customHeight="1" x14ac:dyDescent="0.25">
      <c r="A124" s="6" t="s">
        <v>254</v>
      </c>
      <c r="B124" s="1"/>
      <c r="C124" s="38">
        <v>5345</v>
      </c>
      <c r="D124" s="14"/>
      <c r="E124" s="38">
        <v>0</v>
      </c>
      <c r="F124" s="14"/>
      <c r="G124" s="38">
        <v>0</v>
      </c>
      <c r="H124" s="39"/>
      <c r="I124" s="38">
        <v>0</v>
      </c>
    </row>
    <row r="125" spans="1:9" ht="19.05" customHeight="1" x14ac:dyDescent="0.25">
      <c r="A125" s="6" t="s">
        <v>256</v>
      </c>
      <c r="B125" s="1"/>
      <c r="C125" s="38"/>
      <c r="D125" s="14"/>
      <c r="E125" s="38"/>
      <c r="F125" s="14"/>
      <c r="G125" s="38"/>
      <c r="H125" s="39"/>
      <c r="I125" s="38"/>
    </row>
    <row r="126" spans="1:9" ht="19.05" customHeight="1" x14ac:dyDescent="0.25">
      <c r="A126" s="6" t="s">
        <v>254</v>
      </c>
      <c r="B126" s="1"/>
      <c r="C126" s="38">
        <v>-61099407</v>
      </c>
      <c r="D126" s="14"/>
      <c r="E126" s="38">
        <v>-1631</v>
      </c>
      <c r="F126" s="14"/>
      <c r="G126" s="16">
        <v>0</v>
      </c>
      <c r="H126" s="39"/>
      <c r="I126" s="16">
        <v>0</v>
      </c>
    </row>
    <row r="127" spans="1:9" ht="19.05" customHeight="1" x14ac:dyDescent="0.25">
      <c r="A127" s="6" t="s">
        <v>253</v>
      </c>
      <c r="B127" s="1"/>
      <c r="C127" s="57">
        <v>-4107721</v>
      </c>
      <c r="D127" s="36"/>
      <c r="E127" s="36">
        <v>-3748342</v>
      </c>
      <c r="F127" s="36"/>
      <c r="G127" s="36">
        <v>-577486</v>
      </c>
      <c r="H127" s="57"/>
      <c r="I127" s="36">
        <v>-677605</v>
      </c>
    </row>
    <row r="128" spans="1:9" ht="19.05" customHeight="1" x14ac:dyDescent="0.25">
      <c r="A128" s="125" t="s">
        <v>313</v>
      </c>
      <c r="B128" s="117"/>
      <c r="C128" s="38">
        <v>0</v>
      </c>
      <c r="D128" s="123"/>
      <c r="E128" s="38">
        <v>2573450</v>
      </c>
      <c r="F128" s="123"/>
      <c r="G128" s="38">
        <v>0</v>
      </c>
      <c r="H128" s="39"/>
      <c r="I128" s="16" t="s">
        <v>52</v>
      </c>
    </row>
    <row r="129" spans="1:9" ht="19.05" customHeight="1" x14ac:dyDescent="0.25">
      <c r="A129" s="6" t="s">
        <v>257</v>
      </c>
      <c r="B129" s="1"/>
      <c r="C129" s="38">
        <v>-3646190</v>
      </c>
      <c r="D129" s="14"/>
      <c r="E129" s="38">
        <v>0</v>
      </c>
      <c r="F129" s="14"/>
      <c r="G129" s="16">
        <v>0</v>
      </c>
      <c r="H129" s="39"/>
      <c r="I129" s="16">
        <v>0</v>
      </c>
    </row>
    <row r="130" spans="1:9" ht="19.05" customHeight="1" x14ac:dyDescent="0.25">
      <c r="A130" s="6" t="s">
        <v>258</v>
      </c>
      <c r="B130" s="1" t="s">
        <v>297</v>
      </c>
      <c r="C130" s="33">
        <v>-5395965</v>
      </c>
      <c r="D130" s="176"/>
      <c r="E130" s="33">
        <v>-5290162</v>
      </c>
      <c r="F130" s="176"/>
      <c r="G130" s="33">
        <v>-5395965</v>
      </c>
      <c r="H130" s="176"/>
      <c r="I130" s="33">
        <v>-5290162</v>
      </c>
    </row>
    <row r="131" spans="1:9" ht="19.05" customHeight="1" x14ac:dyDescent="0.25">
      <c r="A131" s="6" t="s">
        <v>314</v>
      </c>
      <c r="B131" s="1"/>
      <c r="C131" s="50">
        <v>15337</v>
      </c>
      <c r="D131" s="88"/>
      <c r="E131" s="50">
        <v>86842</v>
      </c>
      <c r="F131" s="88"/>
      <c r="G131" s="50">
        <v>0</v>
      </c>
      <c r="H131" s="88"/>
      <c r="I131" s="50">
        <v>0</v>
      </c>
    </row>
    <row r="132" spans="1:9" ht="19.05" customHeight="1" x14ac:dyDescent="0.3">
      <c r="A132" s="2" t="s">
        <v>331</v>
      </c>
      <c r="B132" s="1"/>
      <c r="C132" s="134">
        <f>SUM(C118:C131)</f>
        <v>-25791909</v>
      </c>
      <c r="D132" s="133"/>
      <c r="E132" s="134">
        <f>SUM(E118:E131)</f>
        <v>-33125775</v>
      </c>
      <c r="F132" s="133"/>
      <c r="G132" s="134">
        <f>SUM(G118:G131)</f>
        <v>11132157</v>
      </c>
      <c r="H132" s="133"/>
      <c r="I132" s="134">
        <f>SUM(I118:I131)</f>
        <v>-4967767</v>
      </c>
    </row>
    <row r="133" spans="1:9" ht="18.45" customHeight="1" x14ac:dyDescent="0.35">
      <c r="A133" s="167"/>
      <c r="B133" s="168"/>
      <c r="C133" s="168"/>
      <c r="D133" s="168"/>
      <c r="E133" s="168"/>
      <c r="F133" s="169"/>
      <c r="G133" s="169"/>
      <c r="H133" s="169"/>
      <c r="I133" s="169"/>
    </row>
    <row r="134" spans="1:9" s="101" customFormat="1" ht="20.25" customHeight="1" x14ac:dyDescent="0.35">
      <c r="A134" s="138" t="s">
        <v>0</v>
      </c>
      <c r="B134" s="138"/>
      <c r="C134" s="138"/>
      <c r="D134" s="138"/>
      <c r="E134" s="138"/>
    </row>
    <row r="135" spans="1:9" s="101" customFormat="1" ht="20.25" customHeight="1" x14ac:dyDescent="0.35">
      <c r="A135" s="138" t="s">
        <v>291</v>
      </c>
      <c r="B135" s="138"/>
      <c r="C135" s="138"/>
      <c r="D135" s="138"/>
      <c r="E135" s="138"/>
    </row>
    <row r="136" spans="1:9" s="3" customFormat="1" ht="20.25" customHeight="1" x14ac:dyDescent="0.35">
      <c r="A136" s="53" t="s">
        <v>236</v>
      </c>
      <c r="B136" s="5"/>
      <c r="G136" s="186"/>
      <c r="H136" s="186"/>
      <c r="I136" s="186"/>
    </row>
    <row r="137" spans="1:9" ht="15" customHeight="1" x14ac:dyDescent="0.25">
      <c r="A137" s="2"/>
    </row>
    <row r="138" spans="1:9" ht="20.100000000000001" customHeight="1" x14ac:dyDescent="0.25">
      <c r="A138" s="2"/>
      <c r="C138" s="184" t="s">
        <v>2</v>
      </c>
      <c r="D138" s="184"/>
      <c r="E138" s="184"/>
      <c r="F138" s="98"/>
      <c r="G138" s="184" t="s">
        <v>3</v>
      </c>
      <c r="H138" s="184"/>
      <c r="I138" s="184"/>
    </row>
    <row r="139" spans="1:9" ht="20.100000000000001" customHeight="1" x14ac:dyDescent="0.25">
      <c r="B139"/>
      <c r="C139" s="184" t="s">
        <v>4</v>
      </c>
      <c r="D139" s="184"/>
      <c r="E139" s="184"/>
      <c r="F139" s="98"/>
      <c r="G139" s="184" t="s">
        <v>4</v>
      </c>
      <c r="H139" s="184"/>
      <c r="I139" s="184"/>
    </row>
    <row r="140" spans="1:9" ht="20.100000000000001" customHeight="1" x14ac:dyDescent="0.25">
      <c r="B140"/>
      <c r="C140" s="183" t="s">
        <v>308</v>
      </c>
      <c r="D140" s="183"/>
      <c r="E140" s="183"/>
      <c r="F140" s="99"/>
      <c r="G140" s="183" t="s">
        <v>308</v>
      </c>
      <c r="H140" s="183"/>
      <c r="I140" s="183"/>
    </row>
    <row r="141" spans="1:9" ht="20.100000000000001" customHeight="1" x14ac:dyDescent="0.25">
      <c r="B141"/>
      <c r="C141" s="183" t="s">
        <v>304</v>
      </c>
      <c r="D141" s="183"/>
      <c r="E141" s="183"/>
      <c r="F141" s="99"/>
      <c r="G141" s="183" t="s">
        <v>304</v>
      </c>
      <c r="H141" s="183"/>
      <c r="I141" s="183"/>
    </row>
    <row r="142" spans="1:9" ht="20.100000000000001" customHeight="1" x14ac:dyDescent="0.25">
      <c r="B142" s="1" t="s">
        <v>7</v>
      </c>
      <c r="C142" s="11" t="s">
        <v>8</v>
      </c>
      <c r="D142" s="11"/>
      <c r="E142" s="11" t="s">
        <v>9</v>
      </c>
      <c r="F142" s="11"/>
      <c r="G142" s="11" t="s">
        <v>8</v>
      </c>
      <c r="H142" s="11"/>
      <c r="I142" s="11" t="s">
        <v>9</v>
      </c>
    </row>
    <row r="143" spans="1:9" ht="20.100000000000001" customHeight="1" x14ac:dyDescent="0.25">
      <c r="B143" s="1"/>
      <c r="C143" s="185" t="s">
        <v>11</v>
      </c>
      <c r="D143" s="185"/>
      <c r="E143" s="185"/>
      <c r="F143" s="185"/>
      <c r="G143" s="185"/>
      <c r="H143" s="185"/>
      <c r="I143" s="185"/>
    </row>
    <row r="144" spans="1:9" ht="19.350000000000001" customHeight="1" x14ac:dyDescent="0.25">
      <c r="A144" s="6" t="s">
        <v>260</v>
      </c>
      <c r="B144" s="1"/>
      <c r="C144" s="62"/>
      <c r="D144" s="62"/>
      <c r="E144" s="62"/>
      <c r="F144" s="62"/>
      <c r="G144" s="62"/>
      <c r="H144" s="62"/>
      <c r="I144" s="62"/>
    </row>
    <row r="145" spans="1:9" ht="17.850000000000001" customHeight="1" x14ac:dyDescent="0.25">
      <c r="A145" s="6" t="s">
        <v>261</v>
      </c>
      <c r="B145" s="1"/>
      <c r="C145" s="16"/>
      <c r="D145" s="14"/>
      <c r="E145" s="16"/>
      <c r="F145" s="14"/>
      <c r="G145" s="16"/>
      <c r="H145" s="39"/>
      <c r="I145" s="16"/>
    </row>
    <row r="146" spans="1:9" ht="19.350000000000001" customHeight="1" x14ac:dyDescent="0.25">
      <c r="A146" s="6" t="s">
        <v>262</v>
      </c>
      <c r="B146" s="1"/>
      <c r="C146" s="16">
        <f>C132+C115+C84</f>
        <v>-20581015</v>
      </c>
      <c r="D146" s="14"/>
      <c r="E146" s="16">
        <f>E132+E115+E84</f>
        <v>-41171529</v>
      </c>
      <c r="F146" s="14"/>
      <c r="G146" s="16">
        <f>G132+G115+G84</f>
        <v>-14087578</v>
      </c>
      <c r="H146" s="39"/>
      <c r="I146" s="16">
        <f>I132+I115+I84</f>
        <v>-31403246</v>
      </c>
    </row>
    <row r="147" spans="1:9" ht="19.350000000000001" customHeight="1" x14ac:dyDescent="0.25">
      <c r="A147" s="6" t="s">
        <v>133</v>
      </c>
      <c r="C147" s="16"/>
      <c r="D147" s="14"/>
      <c r="E147" s="16"/>
      <c r="F147" s="14"/>
      <c r="G147" s="16"/>
      <c r="H147" s="39"/>
      <c r="I147" s="16"/>
    </row>
    <row r="148" spans="1:9" ht="19.350000000000001" customHeight="1" x14ac:dyDescent="0.25">
      <c r="A148" s="6" t="s">
        <v>134</v>
      </c>
      <c r="C148" s="27">
        <v>-88939</v>
      </c>
      <c r="D148" s="14"/>
      <c r="E148" s="27">
        <v>86373</v>
      </c>
      <c r="F148" s="57"/>
      <c r="G148" s="51">
        <v>0</v>
      </c>
      <c r="H148" s="57"/>
      <c r="I148" s="51">
        <v>0</v>
      </c>
    </row>
    <row r="149" spans="1:9" ht="19.350000000000001" customHeight="1" x14ac:dyDescent="0.25">
      <c r="A149" s="2" t="s">
        <v>263</v>
      </c>
      <c r="C149" s="40">
        <f>SUM(C146:C148)</f>
        <v>-20669954</v>
      </c>
      <c r="D149" s="28"/>
      <c r="E149" s="40">
        <f>SUM(E146:E148)</f>
        <v>-41085156</v>
      </c>
      <c r="F149" s="28"/>
      <c r="G149" s="40">
        <f>SUM(G146:G148)</f>
        <v>-14087578</v>
      </c>
      <c r="H149" s="41"/>
      <c r="I149" s="40">
        <f>SUM(I146:I148)</f>
        <v>-31403246</v>
      </c>
    </row>
    <row r="150" spans="1:9" ht="19.350000000000001" customHeight="1" x14ac:dyDescent="0.25">
      <c r="A150" s="6" t="s">
        <v>264</v>
      </c>
      <c r="B150" s="2"/>
      <c r="C150" s="27">
        <v>40103173</v>
      </c>
      <c r="D150" s="14"/>
      <c r="E150" s="27">
        <v>68529591</v>
      </c>
      <c r="F150" s="14"/>
      <c r="G150" s="27">
        <v>16647002</v>
      </c>
      <c r="H150" s="14"/>
      <c r="I150" s="27">
        <v>44989627</v>
      </c>
    </row>
    <row r="151" spans="1:9" ht="19.350000000000001" customHeight="1" thickBot="1" x14ac:dyDescent="0.3">
      <c r="A151" s="2" t="s">
        <v>307</v>
      </c>
      <c r="B151" s="1"/>
      <c r="C151" s="52">
        <f>SUM(C149:C150)</f>
        <v>19433219</v>
      </c>
      <c r="D151" s="28"/>
      <c r="E151" s="52">
        <f>SUM(E149:E150)</f>
        <v>27444435</v>
      </c>
      <c r="F151" s="28"/>
      <c r="G151" s="52">
        <f>SUM(G149:G150)</f>
        <v>2559424</v>
      </c>
      <c r="H151" s="28"/>
      <c r="I151" s="52">
        <f>SUM(I149:I150)</f>
        <v>13586381</v>
      </c>
    </row>
    <row r="152" spans="1:9" ht="12.45" customHeight="1" thickTop="1" x14ac:dyDescent="0.25">
      <c r="B152" s="1"/>
      <c r="C152" s="9"/>
      <c r="D152" s="9"/>
      <c r="E152" s="9"/>
      <c r="F152" s="9"/>
      <c r="G152" s="9"/>
      <c r="H152" s="9"/>
      <c r="I152" s="9"/>
    </row>
    <row r="153" spans="1:9" ht="19.350000000000001" customHeight="1" x14ac:dyDescent="0.3">
      <c r="A153" s="64" t="s">
        <v>265</v>
      </c>
      <c r="B153" s="1"/>
      <c r="C153" s="9"/>
      <c r="D153" s="9"/>
      <c r="E153" s="9"/>
      <c r="F153" s="9"/>
      <c r="G153" s="9"/>
      <c r="H153" s="9"/>
      <c r="I153" s="9"/>
    </row>
    <row r="154" spans="1:9" ht="19.350000000000001" customHeight="1" x14ac:dyDescent="0.3">
      <c r="A154" s="64" t="s">
        <v>266</v>
      </c>
      <c r="B154" s="1"/>
      <c r="C154" s="9"/>
      <c r="D154" s="9"/>
      <c r="E154" s="9"/>
      <c r="F154" s="9"/>
      <c r="G154" s="9"/>
      <c r="H154" s="9"/>
      <c r="I154" s="9"/>
    </row>
    <row r="155" spans="1:9" ht="19.350000000000001" customHeight="1" x14ac:dyDescent="0.25">
      <c r="A155" s="6" t="s">
        <v>267</v>
      </c>
      <c r="B155" s="1"/>
      <c r="C155" s="9"/>
      <c r="D155" s="9"/>
      <c r="E155" s="9"/>
      <c r="F155" s="9"/>
      <c r="G155" s="9"/>
      <c r="H155" s="9"/>
      <c r="I155" s="9"/>
    </row>
    <row r="156" spans="1:9" ht="19.350000000000001" customHeight="1" x14ac:dyDescent="0.25">
      <c r="A156" s="6" t="s">
        <v>268</v>
      </c>
      <c r="B156" s="1"/>
      <c r="C156" s="9"/>
      <c r="D156" s="9"/>
      <c r="E156" s="9"/>
      <c r="F156" s="9"/>
      <c r="G156" s="9"/>
      <c r="H156" s="9"/>
      <c r="I156" s="9"/>
    </row>
    <row r="157" spans="1:9" ht="19.350000000000001" customHeight="1" x14ac:dyDescent="0.25">
      <c r="A157" s="6" t="s">
        <v>269</v>
      </c>
      <c r="B157" s="1">
        <v>7</v>
      </c>
      <c r="C157" s="14">
        <v>1666785</v>
      </c>
      <c r="D157" s="14"/>
      <c r="E157" s="14">
        <v>722592</v>
      </c>
      <c r="F157" s="14"/>
      <c r="G157" s="14">
        <v>0</v>
      </c>
      <c r="H157" s="14"/>
      <c r="I157" s="14">
        <v>0</v>
      </c>
    </row>
    <row r="158" spans="1:9" ht="19.350000000000001" customHeight="1" x14ac:dyDescent="0.25">
      <c r="A158" t="s">
        <v>270</v>
      </c>
      <c r="B158" s="1"/>
      <c r="C158" s="27">
        <v>-1113929</v>
      </c>
      <c r="D158" s="14"/>
      <c r="E158" s="27">
        <v>-203409</v>
      </c>
      <c r="F158" s="14"/>
      <c r="G158" s="27">
        <v>0</v>
      </c>
      <c r="H158" s="14"/>
      <c r="I158" s="27">
        <v>0</v>
      </c>
    </row>
    <row r="159" spans="1:9" ht="19.350000000000001" customHeight="1" thickBot="1" x14ac:dyDescent="0.3">
      <c r="A159" s="75" t="s">
        <v>271</v>
      </c>
      <c r="B159" s="1"/>
      <c r="C159" s="68">
        <f>SUM(C157:C158)</f>
        <v>552856</v>
      </c>
      <c r="D159" s="9"/>
      <c r="E159" s="68">
        <f>SUM(E157:E158)</f>
        <v>519183</v>
      </c>
      <c r="F159" s="9"/>
      <c r="G159" s="68">
        <f>SUM(G157:G158)</f>
        <v>0</v>
      </c>
      <c r="H159" s="9"/>
      <c r="I159" s="68">
        <f>SUM(I157:I158)</f>
        <v>0</v>
      </c>
    </row>
    <row r="160" spans="1:9" ht="12.45" customHeight="1" thickTop="1" x14ac:dyDescent="0.25">
      <c r="B160" s="9"/>
      <c r="C160" s="9"/>
      <c r="D160" s="9"/>
      <c r="E160" s="9"/>
      <c r="F160" s="9"/>
      <c r="G160" s="9"/>
      <c r="H160" s="9"/>
      <c r="I160" s="9"/>
    </row>
    <row r="161" spans="1:9" ht="19.350000000000001" customHeight="1" x14ac:dyDescent="0.25">
      <c r="A161" s="65" t="s">
        <v>272</v>
      </c>
      <c r="B161" s="9"/>
    </row>
    <row r="162" spans="1:9" ht="19.350000000000001" customHeight="1" x14ac:dyDescent="0.25">
      <c r="A162" s="65" t="s">
        <v>268</v>
      </c>
      <c r="B162" s="9"/>
    </row>
    <row r="163" spans="1:9" ht="19.350000000000001" customHeight="1" x14ac:dyDescent="0.25">
      <c r="A163" t="s">
        <v>269</v>
      </c>
      <c r="B163" s="9">
        <v>8</v>
      </c>
      <c r="C163" s="14">
        <v>5745258</v>
      </c>
      <c r="D163" s="14"/>
      <c r="E163" s="14">
        <v>6147938</v>
      </c>
      <c r="F163" s="14"/>
      <c r="G163" s="14">
        <v>3342974</v>
      </c>
      <c r="H163" s="14"/>
      <c r="I163" s="14">
        <v>2282796</v>
      </c>
    </row>
    <row r="164" spans="1:9" ht="19.350000000000001" customHeight="1" x14ac:dyDescent="0.25">
      <c r="A164" s="83" t="s">
        <v>278</v>
      </c>
      <c r="B164" s="9"/>
      <c r="C164" s="27">
        <v>1927416</v>
      </c>
      <c r="D164" s="14"/>
      <c r="E164" s="14">
        <v>4039610</v>
      </c>
      <c r="F164" s="14"/>
      <c r="G164" s="27">
        <v>-113419</v>
      </c>
      <c r="H164" s="14"/>
      <c r="I164" s="14">
        <v>137967</v>
      </c>
    </row>
    <row r="165" spans="1:9" ht="19.350000000000001" customHeight="1" thickBot="1" x14ac:dyDescent="0.3">
      <c r="A165" s="67" t="s">
        <v>271</v>
      </c>
      <c r="B165" s="9"/>
      <c r="C165" s="68">
        <f>SUM(C163:C164)</f>
        <v>7672674</v>
      </c>
      <c r="D165" s="69"/>
      <c r="E165" s="68">
        <f>SUM(E163:E164)</f>
        <v>10187548</v>
      </c>
      <c r="F165" s="69"/>
      <c r="G165" s="68">
        <f>SUM(G163:G164)</f>
        <v>3229555</v>
      </c>
      <c r="H165" s="69"/>
      <c r="I165" s="68">
        <f>SUM(I163:I164)</f>
        <v>2420763</v>
      </c>
    </row>
    <row r="166" spans="1:9" ht="12.45" customHeight="1" thickTop="1" x14ac:dyDescent="0.25">
      <c r="A166"/>
      <c r="B166" s="9"/>
      <c r="C166" s="14"/>
      <c r="D166" s="14"/>
      <c r="E166" s="14"/>
      <c r="F166" s="14"/>
      <c r="G166" s="14"/>
      <c r="H166" s="14"/>
      <c r="I166" s="14"/>
    </row>
    <row r="167" spans="1:9" ht="19.350000000000001" customHeight="1" x14ac:dyDescent="0.25">
      <c r="A167" t="s">
        <v>273</v>
      </c>
      <c r="B167" s="9"/>
      <c r="C167" s="14"/>
      <c r="D167" s="14"/>
      <c r="E167" s="14"/>
      <c r="F167" s="14"/>
      <c r="G167" s="14"/>
      <c r="H167" s="14"/>
      <c r="I167" s="14"/>
    </row>
    <row r="168" spans="1:9" ht="19.350000000000001" customHeight="1" x14ac:dyDescent="0.25">
      <c r="A168" t="s">
        <v>274</v>
      </c>
      <c r="B168" s="9"/>
      <c r="C168" s="14"/>
      <c r="D168" s="14"/>
      <c r="E168" s="14"/>
      <c r="F168" s="14"/>
      <c r="G168" s="14"/>
      <c r="H168" s="14"/>
      <c r="I168" s="14"/>
    </row>
    <row r="169" spans="1:9" ht="19.350000000000001" customHeight="1" x14ac:dyDescent="0.25">
      <c r="A169" t="s">
        <v>269</v>
      </c>
      <c r="B169" s="9">
        <v>9</v>
      </c>
      <c r="C169" s="14">
        <v>6082345</v>
      </c>
      <c r="D169" s="14"/>
      <c r="E169" s="14">
        <v>4325203</v>
      </c>
      <c r="F169" s="14"/>
      <c r="G169" s="14">
        <v>2751551</v>
      </c>
      <c r="H169" s="14"/>
      <c r="I169" s="14">
        <v>699463</v>
      </c>
    </row>
    <row r="170" spans="1:9" ht="19.350000000000001" customHeight="1" x14ac:dyDescent="0.25">
      <c r="A170" t="s">
        <v>275</v>
      </c>
      <c r="B170" s="9"/>
      <c r="C170" s="14">
        <v>6579</v>
      </c>
      <c r="D170" s="14"/>
      <c r="E170" s="14">
        <v>40569</v>
      </c>
      <c r="F170" s="14"/>
      <c r="G170" s="14">
        <v>6579</v>
      </c>
      <c r="H170" s="14"/>
      <c r="I170" s="14">
        <v>40569</v>
      </c>
    </row>
    <row r="171" spans="1:9" ht="19.350000000000001" customHeight="1" x14ac:dyDescent="0.25">
      <c r="A171" t="s">
        <v>270</v>
      </c>
      <c r="B171" s="9"/>
      <c r="C171" s="14">
        <v>-5696682</v>
      </c>
      <c r="D171" s="14"/>
      <c r="E171" s="14">
        <v>-4160811</v>
      </c>
      <c r="F171" s="14"/>
      <c r="G171" s="14">
        <v>-2365888</v>
      </c>
      <c r="H171" s="14"/>
      <c r="I171" s="14">
        <v>-551208</v>
      </c>
    </row>
    <row r="172" spans="1:9" ht="19.350000000000001" customHeight="1" x14ac:dyDescent="0.25">
      <c r="A172" t="s">
        <v>315</v>
      </c>
      <c r="B172" s="171"/>
      <c r="C172" s="14">
        <v>0</v>
      </c>
      <c r="D172" s="14"/>
      <c r="E172" s="14">
        <v>-16137</v>
      </c>
      <c r="F172" s="14"/>
      <c r="G172" s="14">
        <v>0</v>
      </c>
      <c r="H172" s="14"/>
      <c r="I172" s="14">
        <v>0</v>
      </c>
    </row>
    <row r="173" spans="1:9" ht="19.350000000000001" customHeight="1" thickBot="1" x14ac:dyDescent="0.3">
      <c r="A173" s="67" t="s">
        <v>271</v>
      </c>
      <c r="B173" s="9"/>
      <c r="C173" s="68">
        <f>SUM(C169:C172)</f>
        <v>392242</v>
      </c>
      <c r="D173" s="69"/>
      <c r="E173" s="68">
        <f>SUM(E169:E172)</f>
        <v>188824</v>
      </c>
      <c r="F173" s="69"/>
      <c r="G173" s="68">
        <f>SUM(G169:G172)</f>
        <v>392242</v>
      </c>
      <c r="H173" s="69"/>
      <c r="I173" s="68">
        <f>SUM(I169:I171)</f>
        <v>188824</v>
      </c>
    </row>
    <row r="174" spans="1:9" ht="12.45" customHeight="1" thickTop="1" x14ac:dyDescent="0.25">
      <c r="A174"/>
      <c r="B174" s="9"/>
      <c r="C174" s="14"/>
      <c r="D174" s="14"/>
      <c r="E174" s="14"/>
      <c r="F174" s="14"/>
      <c r="G174" s="14"/>
      <c r="H174" s="14"/>
      <c r="I174" s="14"/>
    </row>
    <row r="175" spans="1:9" ht="19.350000000000001" customHeight="1" x14ac:dyDescent="0.25">
      <c r="A175" s="65" t="s">
        <v>35</v>
      </c>
      <c r="B175" s="9"/>
      <c r="C175" s="14"/>
      <c r="D175" s="14"/>
      <c r="E175" s="14"/>
      <c r="F175" s="14"/>
      <c r="G175" s="14"/>
      <c r="H175" s="14"/>
      <c r="I175" s="14"/>
    </row>
    <row r="176" spans="1:9" ht="19.350000000000001" customHeight="1" x14ac:dyDescent="0.25">
      <c r="A176" s="65" t="s">
        <v>276</v>
      </c>
      <c r="B176" s="9"/>
      <c r="C176" s="14"/>
      <c r="D176" s="14"/>
      <c r="E176" s="14"/>
      <c r="F176" s="14"/>
      <c r="G176" s="14"/>
      <c r="H176" s="14"/>
      <c r="I176" s="14"/>
    </row>
    <row r="177" spans="1:9" ht="19.350000000000001" customHeight="1" x14ac:dyDescent="0.25">
      <c r="A177" s="65" t="s">
        <v>277</v>
      </c>
      <c r="B177" s="9"/>
      <c r="C177" s="14"/>
      <c r="D177" s="14"/>
      <c r="E177" s="14"/>
      <c r="F177" s="14"/>
      <c r="G177" s="14"/>
      <c r="H177" s="14"/>
      <c r="I177" s="14"/>
    </row>
    <row r="178" spans="1:9" ht="19.350000000000001" customHeight="1" x14ac:dyDescent="0.25">
      <c r="A178" s="66" t="s">
        <v>269</v>
      </c>
      <c r="B178" s="9">
        <v>10</v>
      </c>
      <c r="C178" s="14">
        <v>1327891</v>
      </c>
      <c r="D178" s="14"/>
      <c r="E178" s="31">
        <v>2567290</v>
      </c>
      <c r="F178" s="14"/>
      <c r="G178" s="14">
        <v>735225</v>
      </c>
      <c r="H178" s="14"/>
      <c r="I178" s="31">
        <v>685720</v>
      </c>
    </row>
    <row r="179" spans="1:9" ht="19.350000000000001" customHeight="1" x14ac:dyDescent="0.25">
      <c r="A179" s="83" t="s">
        <v>278</v>
      </c>
      <c r="B179" s="9"/>
      <c r="C179" s="14">
        <v>155106</v>
      </c>
      <c r="D179" s="14"/>
      <c r="E179" s="31">
        <v>34207</v>
      </c>
      <c r="F179" s="14"/>
      <c r="G179" s="14">
        <v>-8951</v>
      </c>
      <c r="H179" s="14"/>
      <c r="I179" s="31">
        <v>-2296</v>
      </c>
    </row>
    <row r="180" spans="1:9" ht="19.350000000000001" customHeight="1" thickBot="1" x14ac:dyDescent="0.3">
      <c r="A180" s="67" t="s">
        <v>271</v>
      </c>
      <c r="B180" s="9"/>
      <c r="C180" s="68">
        <f>SUM(C178:C179)</f>
        <v>1482997</v>
      </c>
      <c r="D180" s="69"/>
      <c r="E180" s="68">
        <f>SUM(E178:E179)</f>
        <v>2601497</v>
      </c>
      <c r="F180" s="69"/>
      <c r="G180" s="68">
        <f>SUM(G178:G179)</f>
        <v>726274</v>
      </c>
      <c r="H180" s="69"/>
      <c r="I180" s="68">
        <f>SUM(I178:I179)</f>
        <v>683424</v>
      </c>
    </row>
    <row r="181" spans="1:9" ht="19.350000000000001" customHeight="1" thickTop="1" x14ac:dyDescent="0.25">
      <c r="A181"/>
      <c r="C181" s="14"/>
      <c r="D181" s="14"/>
      <c r="E181" s="14"/>
      <c r="F181" s="14"/>
      <c r="G181" s="14"/>
      <c r="H181" s="14"/>
      <c r="I181" s="14"/>
    </row>
    <row r="182" spans="1:9" ht="19.350000000000001" customHeight="1" x14ac:dyDescent="0.25">
      <c r="C182" s="14"/>
      <c r="D182" s="14"/>
      <c r="E182" s="14"/>
      <c r="F182" s="14"/>
      <c r="G182" s="14"/>
      <c r="H182" s="14"/>
      <c r="I182" s="14"/>
    </row>
    <row r="183" spans="1:9" ht="11.85" customHeight="1" x14ac:dyDescent="0.25"/>
  </sheetData>
  <mergeCells count="40">
    <mergeCell ref="G136:I136"/>
    <mergeCell ref="C141:E141"/>
    <mergeCell ref="G141:I141"/>
    <mergeCell ref="C143:I143"/>
    <mergeCell ref="C138:E138"/>
    <mergeCell ref="G138:I138"/>
    <mergeCell ref="C139:E139"/>
    <mergeCell ref="G139:I139"/>
    <mergeCell ref="C140:E140"/>
    <mergeCell ref="G140:I140"/>
    <mergeCell ref="C54:I54"/>
    <mergeCell ref="G88:I88"/>
    <mergeCell ref="C90:E90"/>
    <mergeCell ref="G90:I90"/>
    <mergeCell ref="C91:E91"/>
    <mergeCell ref="G91:I91"/>
    <mergeCell ref="C92:E92"/>
    <mergeCell ref="G92:I92"/>
    <mergeCell ref="C93:E93"/>
    <mergeCell ref="G93:I93"/>
    <mergeCell ref="C95:I95"/>
    <mergeCell ref="C50:E50"/>
    <mergeCell ref="G50:I50"/>
    <mergeCell ref="C51:E51"/>
    <mergeCell ref="G51:I51"/>
    <mergeCell ref="C52:E52"/>
    <mergeCell ref="G52:I52"/>
    <mergeCell ref="C8:E8"/>
    <mergeCell ref="G8:I8"/>
    <mergeCell ref="C10:I10"/>
    <mergeCell ref="G47:I47"/>
    <mergeCell ref="C49:E49"/>
    <mergeCell ref="G49:I49"/>
    <mergeCell ref="C7:E7"/>
    <mergeCell ref="G7:I7"/>
    <mergeCell ref="G3:I3"/>
    <mergeCell ref="C5:E5"/>
    <mergeCell ref="G5:I5"/>
    <mergeCell ref="C6:E6"/>
    <mergeCell ref="G6:I6"/>
  </mergeCells>
  <pageMargins left="0.7" right="0.7" top="0.48" bottom="0.5" header="0.5" footer="0.5"/>
  <pageSetup paperSize="9" scale="81" firstPageNumber="11" fitToHeight="0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3" manualBreakCount="3">
    <brk id="44" max="16383" man="1"/>
    <brk id="85" max="16383" man="1"/>
    <brk id="1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</vt:lpstr>
      <vt:lpstr>PL 7-8</vt:lpstr>
      <vt:lpstr>SH 9</vt:lpstr>
      <vt:lpstr>SH 10</vt:lpstr>
      <vt:lpstr>CF11-14</vt:lpstr>
      <vt:lpstr>'BS 2-4'!Print_Area</vt:lpstr>
      <vt:lpstr>'CF11-14'!Print_Area</vt:lpstr>
      <vt:lpstr>'PL 5-6'!Print_Area</vt:lpstr>
      <vt:lpstr>'PL 7-8'!Print_Area</vt:lpstr>
      <vt:lpstr>'SH 10'!Print_Area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Theppanom, Churapa</cp:lastModifiedBy>
  <cp:revision/>
  <cp:lastPrinted>2023-10-25T04:13:12Z</cp:lastPrinted>
  <dcterms:created xsi:type="dcterms:W3CDTF">2004-12-08T03:04:07Z</dcterms:created>
  <dcterms:modified xsi:type="dcterms:W3CDTF">2023-10-26T06:12:56Z</dcterms:modified>
  <cp:category/>
  <cp:contentStatus/>
</cp:coreProperties>
</file>