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Q3'66/Online/"/>
    </mc:Choice>
  </mc:AlternateContent>
  <xr:revisionPtr revIDLastSave="221" documentId="13_ncr:1_{BDB400B0-EED0-4F96-ADCD-54989D8D5CDA}" xr6:coauthVersionLast="47" xr6:coauthVersionMax="47" xr10:uidLastSave="{3BA65A68-65C5-421E-8E57-5E5F1F2BDB1B}"/>
  <bookViews>
    <workbookView xWindow="-110" yWindow="-110" windowWidth="19420" windowHeight="10300" tabRatio="806" activeTab="2" xr2:uid="{00000000-000D-0000-FFFF-FFFF00000000}"/>
  </bookViews>
  <sheets>
    <sheet name="Page 2-4" sheetId="1" r:id="rId1"/>
    <sheet name="Page 5" sheetId="2" r:id="rId2"/>
    <sheet name="Page 6" sheetId="6" r:id="rId3"/>
    <sheet name="Page 7" sheetId="3" r:id="rId4"/>
    <sheet name="Page 8" sheetId="4" r:id="rId5"/>
    <sheet name="Page 9-10" sheetId="5" r:id="rId6"/>
  </sheets>
  <definedNames>
    <definedName name="_xlnm.Print_Area" localSheetId="0">'Page 2-4'!$A$1:$J$138</definedName>
    <definedName name="_xlnm.Print_Area" localSheetId="1">'Page 5'!$A$1:$I$42</definedName>
    <definedName name="_xlnm.Print_Area" localSheetId="2">'Page 6'!$A$1:$I$42</definedName>
    <definedName name="_xlnm.Print_Area" localSheetId="3">'Page 7'!$A$1:$G$41</definedName>
    <definedName name="_xlnm.Print_Area" localSheetId="4">'Page 8'!$A$1:$G$41</definedName>
    <definedName name="_xlnm.Print_Area" localSheetId="5">'Page 9-10'!$A$1:$F$100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H13" i="6" l="1"/>
  <c r="C18" i="3" l="1"/>
  <c r="D18" i="3"/>
  <c r="E18" i="3"/>
  <c r="I15" i="6"/>
  <c r="G15" i="6"/>
  <c r="H62" i="1"/>
  <c r="I15" i="2" l="1"/>
  <c r="G15" i="2"/>
  <c r="F72" i="5"/>
  <c r="F65" i="5"/>
  <c r="I20" i="2" l="1"/>
  <c r="F20" i="2"/>
  <c r="I13" i="2"/>
  <c r="D65" i="5"/>
  <c r="E65" i="5"/>
  <c r="C65" i="5"/>
  <c r="A54" i="5"/>
  <c r="D72" i="5"/>
  <c r="G20" i="2"/>
  <c r="I20" i="6"/>
  <c r="G20" i="6"/>
  <c r="G13" i="6"/>
  <c r="I13" i="6"/>
  <c r="H20" i="6"/>
  <c r="E75" i="5"/>
  <c r="C75" i="5"/>
  <c r="F20" i="6"/>
  <c r="F13" i="6"/>
  <c r="J62" i="1"/>
  <c r="G62" i="1"/>
  <c r="I16" i="1"/>
  <c r="G16" i="1"/>
  <c r="H20" i="2"/>
  <c r="H13" i="2"/>
  <c r="G13" i="2"/>
  <c r="F13" i="2"/>
  <c r="J16" i="1"/>
  <c r="H16" i="1"/>
  <c r="I26" i="1"/>
  <c r="G67" i="1"/>
  <c r="I62" i="1"/>
  <c r="I68" i="1" s="1"/>
  <c r="C13" i="3"/>
  <c r="H67" i="1"/>
  <c r="H68" i="1" s="1"/>
  <c r="A2" i="4"/>
  <c r="C72" i="5"/>
  <c r="E72" i="5"/>
  <c r="G10" i="3"/>
  <c r="G15" i="4"/>
  <c r="D18" i="4"/>
  <c r="E18" i="4"/>
  <c r="C18" i="4"/>
  <c r="G15" i="3"/>
  <c r="D13" i="4"/>
  <c r="E13" i="4"/>
  <c r="C13" i="4"/>
  <c r="G10" i="4"/>
  <c r="D13" i="3"/>
  <c r="E13" i="3"/>
  <c r="H113" i="1"/>
  <c r="J113" i="1"/>
  <c r="J67" i="1"/>
  <c r="H26" i="1"/>
  <c r="J26" i="1"/>
  <c r="G26" i="1"/>
  <c r="G68" i="1" l="1"/>
  <c r="I27" i="1"/>
  <c r="J68" i="1"/>
  <c r="J114" i="1" s="1"/>
  <c r="H114" i="1"/>
  <c r="G27" i="1"/>
  <c r="H27" i="1"/>
  <c r="J27" i="1"/>
  <c r="H21" i="6"/>
  <c r="H23" i="6" s="1"/>
  <c r="E10" i="5" s="1"/>
  <c r="E19" i="5" s="1"/>
  <c r="E28" i="5" s="1"/>
  <c r="E32" i="5" s="1"/>
  <c r="E74" i="5" s="1"/>
  <c r="E76" i="5" s="1"/>
  <c r="G21" i="6"/>
  <c r="D10" i="5" s="1"/>
  <c r="D19" i="5" s="1"/>
  <c r="D28" i="5" s="1"/>
  <c r="D32" i="5" s="1"/>
  <c r="D74" i="5" s="1"/>
  <c r="I21" i="6"/>
  <c r="I23" i="6" s="1"/>
  <c r="F17" i="4" s="1"/>
  <c r="G21" i="2"/>
  <c r="G23" i="2" s="1"/>
  <c r="G27" i="2" s="1"/>
  <c r="F21" i="2"/>
  <c r="F23" i="2" s="1"/>
  <c r="F25" i="2" s="1"/>
  <c r="I21" i="2"/>
  <c r="I23" i="2" s="1"/>
  <c r="I27" i="2" s="1"/>
  <c r="F21" i="6"/>
  <c r="F23" i="6" s="1"/>
  <c r="H21" i="2"/>
  <c r="H23" i="2" s="1"/>
  <c r="H25" i="2" s="1"/>
  <c r="H140" i="1" l="1"/>
  <c r="F27" i="2"/>
  <c r="C10" i="5"/>
  <c r="F12" i="4"/>
  <c r="G12" i="4" s="1"/>
  <c r="G13" i="4" s="1"/>
  <c r="H27" i="6"/>
  <c r="H25" i="6"/>
  <c r="F10" i="5"/>
  <c r="F19" i="5" s="1"/>
  <c r="F28" i="5" s="1"/>
  <c r="F32" i="5" s="1"/>
  <c r="F74" i="5" s="1"/>
  <c r="F76" i="5" s="1"/>
  <c r="I27" i="6"/>
  <c r="I25" i="6"/>
  <c r="G23" i="6"/>
  <c r="F17" i="3" s="1"/>
  <c r="J140" i="1"/>
  <c r="I25" i="2"/>
  <c r="G25" i="2"/>
  <c r="H27" i="2"/>
  <c r="F12" i="3"/>
  <c r="F25" i="6"/>
  <c r="F27" i="6"/>
  <c r="G17" i="4"/>
  <c r="G18" i="4" s="1"/>
  <c r="F18" i="4"/>
  <c r="D76" i="5"/>
  <c r="G17" i="3" l="1"/>
  <c r="G18" i="3" s="1"/>
  <c r="F18" i="3"/>
  <c r="C19" i="5"/>
  <c r="C28" i="5" s="1"/>
  <c r="C32" i="5" s="1"/>
  <c r="C74" i="5" s="1"/>
  <c r="C76" i="5" s="1"/>
  <c r="F13" i="4"/>
  <c r="I112" i="1" s="1"/>
  <c r="I113" i="1" s="1"/>
  <c r="G27" i="6"/>
  <c r="G25" i="6"/>
  <c r="F13" i="3"/>
  <c r="G112" i="1" s="1"/>
  <c r="G113" i="1" s="1"/>
  <c r="G12" i="3"/>
  <c r="G13" i="3" s="1"/>
  <c r="G114" i="1" l="1"/>
  <c r="I114" i="1"/>
  <c r="G140" i="1" l="1"/>
  <c r="I140" i="1"/>
</calcChain>
</file>

<file path=xl/sharedStrings.xml><?xml version="1.0" encoding="utf-8"?>
<sst xmlns="http://schemas.openxmlformats.org/spreadsheetml/2006/main" count="251" uniqueCount="136">
  <si>
    <t>บริษัท แฟนซีวู๊ด อินดัสตรีส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</si>
  <si>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</si>
  <si>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</si>
  <si>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</si>
  <si>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</si>
  <si>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</si>
  <si>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</si>
  <si>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</si>
  <si>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</si>
  <si>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</si>
  <si>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</si>
  <si>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</si>
  <si>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</si>
  <si>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</si>
  <si>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</si>
  <si>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</si>
  <si>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</si>
  <si>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</si>
  <si>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</si>
  <si>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</si>
  <si>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</si>
  <si>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</si>
  <si>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</si>
  <si>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</si>
  <si>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</si>
  <si>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</si>
  <si>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</si>
  <si>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</si>
  <si>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</si>
  <si>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</si>
  <si>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</si>
  <si>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</si>
  <si>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</si>
  <si>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</si>
  <si>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</si>
  <si>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</si>
  <si>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</si>
  <si>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</si>
  <si>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</si>
  <si>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</si>
  <si>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</si>
  <si>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</si>
  <si>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</si>
  <si>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</si>
  <si>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</si>
  <si>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</si>
  <si>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</si>
  <si>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</si>
  <si>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</si>
  <si>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</si>
  <si>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</si>
  <si>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</si>
  <si>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</si>
  <si>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</si>
  <si>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</si>
  <si>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</si>
  <si>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</si>
  <si>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</si>
  <si>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</si>
  <si>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</si>
  <si>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</si>
  <si>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</si>
  <si>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</si>
  <si>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</si>
  <si>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</si>
  <si>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</si>
  <si>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</si>
  <si>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</si>
  <si>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ขาดทุนเบ็ดเสร็จสำหรับงวด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</si>
  <si>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</si>
  <si>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</si>
  <si>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</si>
  <si>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</si>
  <si>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</si>
  <si>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</si>
  <si>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</si>
  <si>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</si>
  <si>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</si>
  <si>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</si>
  <si>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</si>
  <si>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ยอดคงเหลือ ณ วันที่ 30 กันยายน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</si>
  <si>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</si>
  <si>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</si>
  <si>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</si>
  <si>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</si>
  <si>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      ขาดทุนด้านเครดิตที่คาดว่าจะเกิดขึ้น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</si>
  <si>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</si>
  <si>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</si>
  <si>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</si>
  <si>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</si>
  <si>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</si>
  <si>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</si>
  <si>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</si>
  <si>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</si>
  <si>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</si>
  <si>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</si>
  <si>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</si>
  <si>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หนี้สินไม่หมุนเวียนอื่น</t>
  </si>
  <si>
    <t xml:space="preserve">         เงินสดรับจากการดำเนินงาน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</si>
  <si>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</si>
  <si>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</si>
  <si>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</si>
  <si>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</si>
  <si>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</si>
  <si>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</si>
  <si>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</si>
  <si>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</si>
  <si>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</si>
  <si>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</si>
  <si>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</si>
  <si>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</si>
  <si>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</si>
  <si>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</si>
  <si>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</si>
  <si>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</si>
  <si>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</si>
  <si>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</si>
  <si>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</si>
  <si>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</si>
  <si>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 กันยายน 2566</t>
  </si>
  <si>
    <t>30 กันยายน 2566</t>
  </si>
  <si>
    <t>31 ธันวาคม 2565</t>
  </si>
  <si>
    <t>หนี้สินที่เกิดจากสัญญา - กิจการอื่น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</si>
  <si>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</si>
  <si>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</si>
  <si>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</si>
  <si>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</si>
  <si>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          หนี้สินที่เกิดจากสัญญา - กิจการอื่น</t>
  </si>
  <si>
    <t xml:space="preserve">         เงินสดจ่ายเพื่อซื้ออุปกรณ์</t>
  </si>
  <si>
    <t>กำไร(ขาดทุน)ก่อนค่าใช้จ่ายภาษีเงินได้</t>
  </si>
  <si>
    <t>กำไร(ขาดทุน)สำหรับงวด</t>
  </si>
  <si>
    <t>กำไรขาดทุนเบ็ดเสร็จสำหรับงวด</t>
  </si>
  <si>
    <t>กำไร(ขาดทุน)ต่อหุ้นขั้นพื้นฐาน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</si>
  <si>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</si>
  <si>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ขาดทุนจากการลดมูลค่าสินค้า</t>
  </si>
  <si>
    <t xml:space="preserve">     กำไร(ขาดทุน)จากกิจกรรมดำเนินงานก่อนการเปลี่ยนแปลงในสินทรัพย์และหนี้สินดำเนินงาน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</si>
</sst>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  <numFmt numFmtId="175" formatCode="_(* #,##0.00_);_(* \(#,##0.00\);_(* &quot;-&quot;?_);_(@_)"/>
  </numFmts>
  <fonts count="73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0" fontId="2" fillId="0" borderId="0" xfId="456" applyFont="1"/>
    <xf numFmtId="43" fontId="3" fillId="0" borderId="0" xfId="67" applyFont="1" applyFill="1" applyBorder="1" applyAlignment="1">
      <alignment horizontal="center"/>
    </xf>
    <xf numFmtId="0" fontId="6" fillId="0" borderId="0" xfId="0" applyFont="1"/>
    <xf numFmtId="43" fontId="6" fillId="0" borderId="0" xfId="67" applyFont="1" applyFill="1"/>
    <xf numFmtId="0" fontId="3" fillId="0" borderId="1" xfId="0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2" xfId="67" quotePrefix="1" applyNumberFormat="1" applyFont="1" applyFill="1" applyBorder="1" applyAlignment="1">
      <alignment horizontal="center"/>
    </xf>
    <xf numFmtId="169" fontId="3" fillId="0" borderId="0" xfId="67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3" fillId="0" borderId="0" xfId="0" applyNumberFormat="1" applyFont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49" fontId="3" fillId="0" borderId="2" xfId="110" quotePrefix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8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8" fontId="2" fillId="0" borderId="0" xfId="67" applyNumberFormat="1" applyFont="1" applyFill="1" applyBorder="1"/>
    <xf numFmtId="4" fontId="6" fillId="0" borderId="0" xfId="0" applyNumberFormat="1" applyFont="1"/>
    <xf numFmtId="171" fontId="2" fillId="0" borderId="0" xfId="67" applyNumberFormat="1" applyFont="1" applyFill="1" applyBorder="1"/>
    <xf numFmtId="0" fontId="2" fillId="0" borderId="0" xfId="0" quotePrefix="1" applyFont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166" fontId="2" fillId="0" borderId="0" xfId="67" applyNumberFormat="1" applyFont="1" applyFill="1"/>
    <xf numFmtId="175" fontId="2" fillId="0" borderId="0" xfId="67" applyNumberFormat="1" applyFont="1" applyFill="1" applyBorder="1" applyAlignment="1">
      <alignment horizontal="right"/>
    </xf>
    <xf numFmtId="0" fontId="3" fillId="0" borderId="0" xfId="326" quotePrefix="1" applyFont="1" applyAlignment="1">
      <alignment horizontal="center"/>
    </xf>
    <xf numFmtId="4" fontId="2" fillId="0" borderId="0" xfId="0" applyNumberFormat="1" applyFont="1" applyAlignment="1">
      <alignment horizontal="center"/>
    </xf>
    <xf numFmtId="175" fontId="2" fillId="0" borderId="0" xfId="67" applyNumberFormat="1" applyFont="1" applyFill="1"/>
    <xf numFmtId="0" fontId="2" fillId="0" borderId="0" xfId="67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view="pageBreakPreview" topLeftCell="A109" zoomScale="85" zoomScaleNormal="70" zoomScaleSheetLayoutView="85" workbookViewId="0">
      <selection activeCell="K109" sqref="K1:O1048576"/>
    </sheetView>
  </sheetViews>
  <sheetFormatPr defaultColWidth="9.33203125" defaultRowHeight="23.15" customHeight="1"/>
  <cols>
    <col min="1" max="1" width="2.88671875" style="1" customWidth="1"/>
    <col min="2" max="3" width="3" style="1" customWidth="1"/>
    <col min="4" max="4" width="6.109375" style="1" customWidth="1"/>
    <col min="5" max="5" width="47" style="1" customWidth="1"/>
    <col min="6" max="6" width="12.44140625" style="2" customWidth="1"/>
    <col min="7" max="7" width="19" style="2" customWidth="1"/>
    <col min="8" max="8" width="19" style="26" customWidth="1"/>
    <col min="9" max="9" width="19.5546875" style="89" bestFit="1" customWidth="1"/>
    <col min="10" max="10" width="19" style="3" customWidth="1"/>
    <col min="11" max="11" width="14.109375" style="1" bestFit="1" customWidth="1"/>
    <col min="12" max="16384" width="9.33203125" style="1"/>
  </cols>
  <sheetData>
    <row r="1" spans="1:10" ht="23.15" customHeight="1">
      <c r="J1" s="36">
        <v>2</v>
      </c>
    </row>
    <row r="2" spans="1:10" ht="23.1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23.15" customHeight="1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3.15" customHeight="1">
      <c r="A4" s="118" t="s">
        <v>119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s="12" customFormat="1" ht="23.15" customHeight="1">
      <c r="A5" s="11"/>
      <c r="B5" s="11"/>
      <c r="C5" s="11"/>
      <c r="D5" s="11"/>
      <c r="E5" s="11"/>
      <c r="F5" s="11"/>
      <c r="G5" s="23"/>
      <c r="H5" s="30"/>
      <c r="I5" s="11"/>
      <c r="J5" s="34" t="s">
        <v>2</v>
      </c>
    </row>
    <row r="6" spans="1:10" s="12" customFormat="1" ht="23.15" customHeight="1">
      <c r="A6" s="22"/>
      <c r="B6" s="22"/>
      <c r="C6" s="22"/>
      <c r="D6" s="22"/>
      <c r="E6" s="22"/>
      <c r="F6" s="22"/>
      <c r="G6" s="119" t="s">
        <v>3</v>
      </c>
      <c r="H6" s="119"/>
      <c r="I6" s="120" t="s">
        <v>4</v>
      </c>
      <c r="J6" s="120"/>
    </row>
    <row r="7" spans="1:10" s="12" customFormat="1" ht="23.15" customHeight="1">
      <c r="A7" s="15"/>
      <c r="B7" s="15"/>
      <c r="C7" s="15"/>
      <c r="D7" s="15"/>
      <c r="E7" s="15"/>
      <c r="F7" s="15" t="s">
        <v>5</v>
      </c>
      <c r="G7" s="87" t="s">
        <v>120</v>
      </c>
      <c r="H7" s="37" t="s">
        <v>121</v>
      </c>
      <c r="I7" s="87" t="s">
        <v>120</v>
      </c>
      <c r="J7" s="37" t="s">
        <v>121</v>
      </c>
    </row>
    <row r="8" spans="1:10" s="12" customFormat="1" ht="23.15" customHeight="1">
      <c r="A8" s="11"/>
      <c r="B8" s="11"/>
      <c r="C8" s="11"/>
      <c r="D8" s="11"/>
      <c r="E8" s="23"/>
      <c r="F8" s="11"/>
      <c r="G8" s="25" t="s">
        <v>6</v>
      </c>
      <c r="H8" s="30" t="s">
        <v>7</v>
      </c>
      <c r="I8" s="25" t="s">
        <v>6</v>
      </c>
      <c r="J8" s="32" t="s">
        <v>7</v>
      </c>
    </row>
    <row r="9" spans="1:10" s="12" customFormat="1" ht="23.15" customHeight="1">
      <c r="A9" s="11"/>
      <c r="B9" s="11"/>
      <c r="C9" s="11"/>
      <c r="D9" s="11"/>
      <c r="E9" s="23"/>
      <c r="F9" s="11"/>
      <c r="G9" s="25"/>
      <c r="H9" s="30"/>
    </row>
    <row r="10" spans="1:10" s="12" customFormat="1" ht="23.15" customHeight="1">
      <c r="A10" s="121" t="s">
        <v>8</v>
      </c>
      <c r="B10" s="121"/>
      <c r="C10" s="121"/>
      <c r="D10" s="121"/>
      <c r="E10" s="121"/>
      <c r="F10" s="11"/>
      <c r="G10" s="23"/>
      <c r="H10" s="30"/>
      <c r="I10" s="90"/>
      <c r="J10" s="35"/>
    </row>
    <row r="11" spans="1:10" ht="23.15" customHeight="1">
      <c r="A11" s="1" t="s">
        <v>9</v>
      </c>
      <c r="G11" s="26"/>
      <c r="I11" s="26"/>
      <c r="J11" s="7"/>
    </row>
    <row r="12" spans="1:10" ht="23.15" customHeight="1">
      <c r="B12" s="1" t="s">
        <v>10</v>
      </c>
      <c r="G12" s="7">
        <v>133998710.09</v>
      </c>
      <c r="H12" s="7">
        <v>121277708.00999999</v>
      </c>
      <c r="I12" s="7">
        <v>67948970.120000005</v>
      </c>
      <c r="J12" s="3">
        <v>81643366.769999996</v>
      </c>
    </row>
    <row r="13" spans="1:10" ht="23.15" customHeight="1">
      <c r="B13" s="1" t="s">
        <v>11</v>
      </c>
      <c r="C13" s="94"/>
      <c r="F13" s="2">
        <v>6</v>
      </c>
      <c r="G13" s="7">
        <v>18449535.890000001</v>
      </c>
      <c r="H13" s="7">
        <v>7688688.1899999827</v>
      </c>
      <c r="I13" s="7">
        <v>18235785.339999996</v>
      </c>
      <c r="J13" s="3">
        <v>7611123.7599999979</v>
      </c>
    </row>
    <row r="14" spans="1:10" ht="23.15" customHeight="1">
      <c r="B14" s="1" t="s">
        <v>12</v>
      </c>
      <c r="F14" s="2">
        <v>7</v>
      </c>
      <c r="G14" s="7">
        <v>340237222.36000001</v>
      </c>
      <c r="H14" s="7">
        <v>376610560.63999993</v>
      </c>
      <c r="I14" s="7">
        <v>702455.99</v>
      </c>
      <c r="J14" s="3">
        <v>17302388.219999999</v>
      </c>
    </row>
    <row r="15" spans="1:10" ht="23.15" customHeight="1">
      <c r="B15" s="1" t="s">
        <v>13</v>
      </c>
      <c r="F15" s="2">
        <v>5.0999999999999996</v>
      </c>
      <c r="G15" s="26">
        <v>0</v>
      </c>
      <c r="H15" s="26">
        <v>0</v>
      </c>
      <c r="I15" s="7">
        <v>279528671.69</v>
      </c>
      <c r="J15" s="3">
        <v>319528671.69</v>
      </c>
    </row>
    <row r="16" spans="1:10" ht="23.15" customHeight="1">
      <c r="C16" s="1" t="s">
        <v>14</v>
      </c>
      <c r="G16" s="74">
        <f>SUM(G12:G15)</f>
        <v>492685468.34000003</v>
      </c>
      <c r="H16" s="74">
        <f>SUM(H12:H15)</f>
        <v>505576956.83999991</v>
      </c>
      <c r="I16" s="74">
        <f>SUM(I12:I15)</f>
        <v>366415883.13999999</v>
      </c>
      <c r="J16" s="74">
        <f>SUM(J12:J15)</f>
        <v>426085550.44</v>
      </c>
    </row>
    <row r="17" spans="1:10" ht="23.15" customHeight="1">
      <c r="A17" s="1" t="s">
        <v>15</v>
      </c>
      <c r="G17" s="7"/>
      <c r="I17" s="91"/>
      <c r="J17" s="10"/>
    </row>
    <row r="18" spans="1:10" ht="23.15" customHeight="1">
      <c r="B18" s="1" t="s">
        <v>16</v>
      </c>
      <c r="G18" s="7">
        <v>23220952.920000002</v>
      </c>
      <c r="H18" s="7">
        <v>23220952.920000002</v>
      </c>
      <c r="I18" s="7">
        <v>14422000</v>
      </c>
      <c r="J18" s="7">
        <v>14422000</v>
      </c>
    </row>
    <row r="19" spans="1:10" ht="23.15" customHeight="1">
      <c r="B19" s="1" t="s">
        <v>17</v>
      </c>
      <c r="F19" s="2">
        <v>8</v>
      </c>
      <c r="G19" s="7">
        <v>0</v>
      </c>
      <c r="H19" s="7">
        <v>0</v>
      </c>
      <c r="I19" s="7">
        <v>100000000</v>
      </c>
      <c r="J19" s="3">
        <v>50000000</v>
      </c>
    </row>
    <row r="20" spans="1:10" ht="23.15" customHeight="1">
      <c r="B20" s="1" t="s">
        <v>18</v>
      </c>
      <c r="F20" s="2">
        <v>9</v>
      </c>
      <c r="G20" s="7">
        <v>152925043.81000009</v>
      </c>
      <c r="H20" s="7">
        <v>82445769.370000005</v>
      </c>
      <c r="I20" s="7">
        <v>152925043.81000009</v>
      </c>
      <c r="J20" s="7">
        <v>82445769.370000005</v>
      </c>
    </row>
    <row r="21" spans="1:10" ht="23.15" customHeight="1">
      <c r="B21" s="1" t="s">
        <v>19</v>
      </c>
      <c r="F21" s="2">
        <v>10</v>
      </c>
      <c r="G21" s="7">
        <v>156510322.08000001</v>
      </c>
      <c r="H21" s="7">
        <v>246425957.84</v>
      </c>
      <c r="I21" s="7">
        <v>156468857.55000013</v>
      </c>
      <c r="J21" s="3">
        <v>246458846.05000001</v>
      </c>
    </row>
    <row r="22" spans="1:10" ht="23.15" customHeight="1">
      <c r="B22" s="1" t="s">
        <v>20</v>
      </c>
      <c r="F22" s="2">
        <v>11</v>
      </c>
      <c r="G22" s="7">
        <v>573891.57999999984</v>
      </c>
      <c r="H22" s="7">
        <v>808665.37</v>
      </c>
      <c r="I22" s="7">
        <v>469422.1399999999</v>
      </c>
      <c r="J22" s="7">
        <v>661458.43999999994</v>
      </c>
    </row>
    <row r="23" spans="1:10" ht="23.15" customHeight="1">
      <c r="B23" s="1" t="s">
        <v>21</v>
      </c>
      <c r="G23" s="7">
        <v>27</v>
      </c>
      <c r="H23" s="7">
        <v>5145.5399999999208</v>
      </c>
      <c r="I23" s="7">
        <v>27</v>
      </c>
      <c r="J23" s="7">
        <v>5145.54</v>
      </c>
    </row>
    <row r="24" spans="1:10" ht="22.5" customHeight="1">
      <c r="B24" s="1" t="s">
        <v>22</v>
      </c>
      <c r="F24" s="2">
        <v>12</v>
      </c>
      <c r="G24" s="7">
        <v>17757272.490000002</v>
      </c>
      <c r="H24" s="7">
        <v>22308526.850000005</v>
      </c>
      <c r="I24" s="7">
        <v>17757272.490000002</v>
      </c>
      <c r="J24" s="7">
        <v>22308526.850000005</v>
      </c>
    </row>
    <row r="25" spans="1:10" ht="23.15" customHeight="1">
      <c r="B25" s="1" t="s">
        <v>23</v>
      </c>
      <c r="G25" s="69">
        <v>6239489.7199999997</v>
      </c>
      <c r="H25" s="69">
        <v>8142846.9700000007</v>
      </c>
      <c r="I25" s="69">
        <v>5175415.79</v>
      </c>
      <c r="J25" s="69">
        <v>5677323.9900000002</v>
      </c>
    </row>
    <row r="26" spans="1:10" ht="23.15" customHeight="1">
      <c r="C26" s="1" t="s">
        <v>24</v>
      </c>
      <c r="G26" s="69">
        <f>SUM(G18:G25)</f>
        <v>357226999.60000008</v>
      </c>
      <c r="H26" s="69">
        <f>SUM(H18:H25)</f>
        <v>383357864.86000007</v>
      </c>
      <c r="I26" s="69">
        <f>SUM(I18:I25)</f>
        <v>447218038.78000027</v>
      </c>
      <c r="J26" s="69">
        <f>SUM(J18:J25)</f>
        <v>421979070.24000007</v>
      </c>
    </row>
    <row r="27" spans="1:10" ht="23.15" customHeight="1" thickBot="1">
      <c r="D27" s="1" t="s">
        <v>25</v>
      </c>
      <c r="G27" s="70">
        <f>+G26+G16</f>
        <v>849912467.94000006</v>
      </c>
      <c r="H27" s="70">
        <f>+H26+H16</f>
        <v>888934821.70000005</v>
      </c>
      <c r="I27" s="70">
        <f>+I26+I16</f>
        <v>813633921.92000031</v>
      </c>
      <c r="J27" s="70">
        <f>+J26+J16</f>
        <v>848064620.68000007</v>
      </c>
    </row>
    <row r="28" spans="1:10" ht="23.15" customHeight="1" thickTop="1">
      <c r="G28" s="7"/>
      <c r="I28" s="9"/>
      <c r="J28" s="31"/>
    </row>
    <row r="29" spans="1:10" ht="23.15" customHeight="1">
      <c r="G29" s="7"/>
      <c r="I29" s="9"/>
      <c r="J29" s="9"/>
    </row>
    <row r="30" spans="1:10" ht="23.15" customHeight="1">
      <c r="G30" s="7"/>
      <c r="I30" s="9"/>
      <c r="J30" s="9"/>
    </row>
    <row r="31" spans="1:10" ht="23.15" customHeight="1">
      <c r="G31" s="7"/>
      <c r="I31" s="9"/>
      <c r="J31" s="9"/>
    </row>
    <row r="32" spans="1:10" ht="23.15" customHeight="1">
      <c r="G32" s="7"/>
      <c r="I32" s="9"/>
      <c r="J32" s="9"/>
    </row>
    <row r="33" spans="1:10" ht="23.15" customHeight="1">
      <c r="G33" s="7"/>
      <c r="I33" s="9"/>
      <c r="J33" s="9"/>
    </row>
    <row r="34" spans="1:10" ht="23.15" customHeight="1">
      <c r="G34" s="7"/>
      <c r="I34" s="9"/>
      <c r="J34" s="9"/>
    </row>
    <row r="35" spans="1:10" ht="23.15" customHeight="1">
      <c r="G35" s="7"/>
      <c r="I35" s="9"/>
      <c r="J35" s="9"/>
    </row>
    <row r="36" spans="1:10" ht="23.15" customHeight="1">
      <c r="G36" s="7"/>
      <c r="I36" s="9"/>
      <c r="J36" s="9"/>
    </row>
    <row r="37" spans="1:10" ht="23.15" customHeight="1">
      <c r="G37" s="7"/>
      <c r="I37" s="9"/>
      <c r="J37" s="9"/>
    </row>
    <row r="38" spans="1:10" ht="23.15" customHeight="1">
      <c r="G38" s="7"/>
      <c r="I38" s="9"/>
      <c r="J38" s="9"/>
    </row>
    <row r="39" spans="1:10" ht="23.15" customHeight="1">
      <c r="G39" s="7"/>
      <c r="I39" s="9"/>
      <c r="J39" s="9"/>
    </row>
    <row r="40" spans="1:10" ht="23.15" customHeight="1">
      <c r="G40" s="7"/>
      <c r="I40" s="9"/>
      <c r="J40" s="9"/>
    </row>
    <row r="41" spans="1:10" ht="23.15" customHeight="1">
      <c r="G41" s="7"/>
      <c r="I41" s="9"/>
      <c r="J41" s="9"/>
    </row>
    <row r="42" spans="1:10" ht="23.15" customHeight="1">
      <c r="G42" s="7"/>
      <c r="I42" s="9"/>
      <c r="J42" s="9"/>
    </row>
    <row r="43" spans="1:10" ht="23.15" customHeight="1">
      <c r="G43" s="7"/>
      <c r="I43" s="9"/>
      <c r="J43" s="9"/>
    </row>
    <row r="44" spans="1:10" ht="23.15" customHeight="1">
      <c r="G44" s="7"/>
      <c r="I44" s="9"/>
      <c r="J44" s="9"/>
    </row>
    <row r="45" spans="1:10" ht="22.5" customHeight="1">
      <c r="G45" s="7"/>
      <c r="I45" s="9"/>
      <c r="J45" s="9"/>
    </row>
    <row r="46" spans="1:10" ht="23.15" customHeight="1">
      <c r="A46" s="1" t="s">
        <v>26</v>
      </c>
      <c r="B46" s="18"/>
      <c r="C46" s="18"/>
      <c r="D46" s="18"/>
      <c r="E46" s="18"/>
      <c r="F46" s="18"/>
      <c r="G46" s="18"/>
      <c r="H46" s="28"/>
      <c r="I46" s="18"/>
      <c r="J46" s="33"/>
    </row>
    <row r="47" spans="1:10" ht="23.15" customHeight="1">
      <c r="B47" s="18"/>
      <c r="C47" s="18"/>
      <c r="D47" s="18"/>
      <c r="E47" s="18"/>
      <c r="F47" s="18"/>
      <c r="G47" s="18"/>
      <c r="H47" s="28"/>
      <c r="I47" s="91"/>
      <c r="J47" s="10">
        <v>3</v>
      </c>
    </row>
    <row r="48" spans="1:10" ht="23.15" customHeight="1">
      <c r="A48" s="118" t="s">
        <v>0</v>
      </c>
      <c r="B48" s="118"/>
      <c r="C48" s="118"/>
      <c r="D48" s="118"/>
      <c r="E48" s="118"/>
      <c r="F48" s="118"/>
      <c r="G48" s="118"/>
      <c r="H48" s="118"/>
      <c r="I48" s="118"/>
      <c r="J48" s="118"/>
    </row>
    <row r="49" spans="1:10" ht="23.15" customHeight="1">
      <c r="A49" s="118" t="s">
        <v>1</v>
      </c>
      <c r="B49" s="118"/>
      <c r="C49" s="118"/>
      <c r="D49" s="118"/>
      <c r="E49" s="118"/>
      <c r="F49" s="118"/>
      <c r="G49" s="118"/>
      <c r="H49" s="118"/>
      <c r="I49" s="118"/>
      <c r="J49" s="118"/>
    </row>
    <row r="50" spans="1:10" ht="23.15" customHeight="1">
      <c r="A50" s="118" t="s">
        <v>119</v>
      </c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0" s="12" customFormat="1" ht="23.15" customHeight="1">
      <c r="A51" s="11"/>
      <c r="B51" s="11"/>
      <c r="C51" s="11"/>
      <c r="D51" s="11"/>
      <c r="E51" s="11"/>
      <c r="F51" s="11"/>
      <c r="G51" s="11"/>
      <c r="H51" s="30"/>
      <c r="I51" s="11"/>
      <c r="J51" s="34" t="s">
        <v>2</v>
      </c>
    </row>
    <row r="52" spans="1:10" s="12" customFormat="1" ht="23.15" customHeight="1">
      <c r="A52" s="22"/>
      <c r="B52" s="22"/>
      <c r="C52" s="22"/>
      <c r="D52" s="22"/>
      <c r="E52" s="22"/>
      <c r="F52" s="22"/>
      <c r="G52" s="119" t="s">
        <v>3</v>
      </c>
      <c r="H52" s="119"/>
      <c r="I52" s="120" t="s">
        <v>4</v>
      </c>
      <c r="J52" s="120"/>
    </row>
    <row r="53" spans="1:10" s="12" customFormat="1" ht="23.15" customHeight="1">
      <c r="A53" s="15"/>
      <c r="B53" s="15"/>
      <c r="C53" s="15"/>
      <c r="D53" s="15"/>
      <c r="E53" s="15"/>
      <c r="F53" s="15" t="s">
        <v>5</v>
      </c>
      <c r="G53" s="87" t="s">
        <v>120</v>
      </c>
      <c r="H53" s="37" t="s">
        <v>121</v>
      </c>
      <c r="I53" s="87" t="s">
        <v>120</v>
      </c>
      <c r="J53" s="37" t="s">
        <v>121</v>
      </c>
    </row>
    <row r="54" spans="1:10" s="12" customFormat="1" ht="23.15" customHeight="1">
      <c r="A54" s="11"/>
      <c r="B54" s="11"/>
      <c r="C54" s="11"/>
      <c r="D54" s="11"/>
      <c r="E54" s="11"/>
      <c r="F54" s="11"/>
      <c r="G54" s="25" t="s">
        <v>6</v>
      </c>
      <c r="H54" s="30" t="s">
        <v>7</v>
      </c>
      <c r="I54" s="25" t="s">
        <v>6</v>
      </c>
      <c r="J54" s="32" t="s">
        <v>7</v>
      </c>
    </row>
    <row r="55" spans="1:10" s="12" customFormat="1" ht="23.15" customHeight="1">
      <c r="A55" s="11"/>
      <c r="B55" s="11"/>
      <c r="C55" s="11"/>
      <c r="D55" s="11"/>
      <c r="E55" s="11"/>
      <c r="F55" s="11"/>
      <c r="G55" s="25"/>
      <c r="H55" s="30"/>
      <c r="I55" s="25"/>
      <c r="J55" s="32"/>
    </row>
    <row r="56" spans="1:10" s="12" customFormat="1" ht="23.15" customHeight="1">
      <c r="A56" s="121" t="s">
        <v>27</v>
      </c>
      <c r="B56" s="121"/>
      <c r="C56" s="121"/>
      <c r="D56" s="121"/>
      <c r="E56" s="121"/>
      <c r="F56" s="11"/>
      <c r="G56" s="19"/>
      <c r="H56" s="38"/>
      <c r="I56" s="92"/>
      <c r="J56" s="21"/>
    </row>
    <row r="57" spans="1:10" ht="23.15" customHeight="1">
      <c r="A57" s="1" t="s">
        <v>28</v>
      </c>
      <c r="G57" s="7"/>
    </row>
    <row r="58" spans="1:10" ht="23.15" customHeight="1">
      <c r="B58" s="1" t="s">
        <v>29</v>
      </c>
      <c r="G58" s="7">
        <v>0</v>
      </c>
      <c r="H58" s="7">
        <v>30045343.060000002</v>
      </c>
      <c r="I58" s="3">
        <v>0</v>
      </c>
      <c r="J58" s="3">
        <v>30045343.060000002</v>
      </c>
    </row>
    <row r="59" spans="1:10" ht="23.15" customHeight="1">
      <c r="B59" s="1" t="s">
        <v>30</v>
      </c>
      <c r="C59" s="94"/>
      <c r="G59" s="8">
        <v>11991796.390000001</v>
      </c>
      <c r="H59" s="8">
        <v>12097246.970000001</v>
      </c>
      <c r="I59" s="8">
        <v>8600010.6499999985</v>
      </c>
      <c r="J59" s="8">
        <v>8861175.1300000008</v>
      </c>
    </row>
    <row r="60" spans="1:10" ht="23.15" customHeight="1">
      <c r="B60" s="1" t="s">
        <v>122</v>
      </c>
      <c r="C60" s="94"/>
      <c r="G60" s="8">
        <v>111108.15</v>
      </c>
      <c r="H60" s="8">
        <v>2674829.85</v>
      </c>
      <c r="I60" s="8">
        <v>51108.15</v>
      </c>
      <c r="J60" s="8">
        <v>2164829.85</v>
      </c>
    </row>
    <row r="61" spans="1:10" ht="23.15" customHeight="1">
      <c r="B61" s="1" t="s">
        <v>31</v>
      </c>
      <c r="F61" s="2">
        <v>5.0999999999999996</v>
      </c>
      <c r="G61" s="8">
        <v>342257.44999999995</v>
      </c>
      <c r="H61" s="8">
        <v>326015.44</v>
      </c>
      <c r="I61" s="8">
        <v>279953.96999999997</v>
      </c>
      <c r="J61" s="8">
        <v>266668.61</v>
      </c>
    </row>
    <row r="62" spans="1:10" ht="23.15" customHeight="1">
      <c r="C62" s="5" t="s">
        <v>32</v>
      </c>
      <c r="G62" s="74">
        <f>SUM(G58:G61)</f>
        <v>12445161.99</v>
      </c>
      <c r="H62" s="74">
        <f>SUM(H58:H61)</f>
        <v>45143435.32</v>
      </c>
      <c r="I62" s="74">
        <f>SUM(I58:I61)</f>
        <v>8931072.7699999996</v>
      </c>
      <c r="J62" s="74">
        <f>SUM(J58:J61)</f>
        <v>41338016.650000006</v>
      </c>
    </row>
    <row r="63" spans="1:10" ht="23.15" customHeight="1">
      <c r="A63" s="1" t="s">
        <v>33</v>
      </c>
      <c r="C63" s="5"/>
      <c r="G63" s="7"/>
      <c r="H63" s="7"/>
      <c r="I63" s="4"/>
      <c r="J63" s="4"/>
    </row>
    <row r="64" spans="1:10" ht="23.15" customHeight="1">
      <c r="B64" s="1" t="s">
        <v>34</v>
      </c>
      <c r="C64" s="5"/>
      <c r="F64" s="2">
        <v>5.0999999999999996</v>
      </c>
      <c r="G64" s="8">
        <v>302660.17000000004</v>
      </c>
      <c r="H64" s="8">
        <v>561421.89</v>
      </c>
      <c r="I64" s="8">
        <v>247564.84000000005</v>
      </c>
      <c r="J64" s="3">
        <v>459222.38</v>
      </c>
    </row>
    <row r="65" spans="2:10" ht="23.15" customHeight="1">
      <c r="B65" s="1" t="s">
        <v>35</v>
      </c>
      <c r="C65" s="5"/>
      <c r="G65" s="8">
        <v>3940234.2600000002</v>
      </c>
      <c r="H65" s="8">
        <v>3553852.4299999997</v>
      </c>
      <c r="I65" s="8">
        <v>3736540.14</v>
      </c>
      <c r="J65" s="3">
        <v>3379010.34</v>
      </c>
    </row>
    <row r="66" spans="2:10" ht="23.15" customHeight="1">
      <c r="B66" s="1" t="s">
        <v>36</v>
      </c>
      <c r="C66" s="5"/>
      <c r="G66" s="69">
        <v>15054157.050000001</v>
      </c>
      <c r="H66" s="69">
        <v>13127743.15</v>
      </c>
      <c r="I66" s="69">
        <v>10168000</v>
      </c>
      <c r="J66" s="73">
        <v>8168000</v>
      </c>
    </row>
    <row r="67" spans="2:10" ht="23.15" customHeight="1">
      <c r="C67" s="1" t="s">
        <v>37</v>
      </c>
      <c r="G67" s="69">
        <f>SUM(G64:G66)</f>
        <v>19297051.48</v>
      </c>
      <c r="H67" s="69">
        <f>SUM(H64:H66)</f>
        <v>17243017.469999999</v>
      </c>
      <c r="I67" s="69">
        <f>SUM(I64:I66)</f>
        <v>14152104.98</v>
      </c>
      <c r="J67" s="69">
        <f>SUM(J64:J66)</f>
        <v>12006232.719999999</v>
      </c>
    </row>
    <row r="68" spans="2:10" ht="23.15" customHeight="1">
      <c r="D68" s="1" t="s">
        <v>38</v>
      </c>
      <c r="G68" s="69">
        <f>+G67+G62</f>
        <v>31742213.469999999</v>
      </c>
      <c r="H68" s="69">
        <f>+H67+H62</f>
        <v>62386452.789999999</v>
      </c>
      <c r="I68" s="69">
        <f>+I67+I62</f>
        <v>23083177.75</v>
      </c>
      <c r="J68" s="69">
        <f>+J67+J62</f>
        <v>53344249.370000005</v>
      </c>
    </row>
    <row r="69" spans="2:10" ht="23.15" customHeight="1">
      <c r="G69" s="4"/>
      <c r="H69" s="10"/>
      <c r="I69" s="4"/>
      <c r="J69" s="4"/>
    </row>
    <row r="70" spans="2:10" ht="23.15" customHeight="1">
      <c r="G70" s="4"/>
      <c r="H70" s="10"/>
      <c r="I70" s="4"/>
      <c r="J70" s="4"/>
    </row>
    <row r="71" spans="2:10" ht="23.15" customHeight="1">
      <c r="G71" s="4"/>
      <c r="H71" s="10"/>
      <c r="I71" s="4"/>
      <c r="J71" s="4"/>
    </row>
    <row r="72" spans="2:10" ht="23.15" customHeight="1">
      <c r="G72" s="4"/>
      <c r="H72" s="10"/>
      <c r="I72" s="4"/>
      <c r="J72" s="4"/>
    </row>
    <row r="73" spans="2:10" ht="23.15" customHeight="1">
      <c r="G73" s="4"/>
      <c r="H73" s="10"/>
      <c r="I73" s="4"/>
      <c r="J73" s="4"/>
    </row>
    <row r="74" spans="2:10" ht="23.15" customHeight="1">
      <c r="G74" s="4"/>
      <c r="H74" s="10"/>
      <c r="I74" s="4"/>
      <c r="J74" s="4"/>
    </row>
    <row r="75" spans="2:10" ht="23.15" customHeight="1">
      <c r="G75" s="4"/>
      <c r="H75" s="10"/>
      <c r="I75" s="4"/>
      <c r="J75" s="4"/>
    </row>
    <row r="76" spans="2:10" ht="23.15" customHeight="1">
      <c r="G76" s="4"/>
      <c r="H76" s="10"/>
      <c r="I76" s="4"/>
      <c r="J76" s="4"/>
    </row>
    <row r="77" spans="2:10" ht="23.15" customHeight="1">
      <c r="G77" s="4"/>
      <c r="H77" s="10"/>
      <c r="I77" s="4"/>
      <c r="J77" s="4"/>
    </row>
    <row r="78" spans="2:10" ht="23.15" customHeight="1">
      <c r="G78" s="4"/>
      <c r="H78" s="10"/>
      <c r="I78" s="4"/>
      <c r="J78" s="4"/>
    </row>
    <row r="79" spans="2:10" ht="23.15" customHeight="1">
      <c r="G79" s="4"/>
      <c r="H79" s="10"/>
      <c r="I79" s="4"/>
      <c r="J79" s="4"/>
    </row>
    <row r="80" spans="2:10" ht="23.15" customHeight="1">
      <c r="G80" s="4"/>
      <c r="H80" s="10"/>
      <c r="I80" s="4"/>
      <c r="J80" s="4"/>
    </row>
    <row r="81" spans="1:10" ht="23.15" customHeight="1">
      <c r="G81" s="4"/>
      <c r="H81" s="10"/>
      <c r="I81" s="4"/>
      <c r="J81" s="4"/>
    </row>
    <row r="82" spans="1:10" ht="23.15" customHeight="1">
      <c r="G82" s="4"/>
      <c r="H82" s="10"/>
      <c r="I82" s="4"/>
      <c r="J82" s="4"/>
    </row>
    <row r="83" spans="1:10" ht="23.15" customHeight="1">
      <c r="G83" s="4"/>
      <c r="H83" s="10"/>
      <c r="I83" s="4"/>
      <c r="J83" s="4"/>
    </row>
    <row r="84" spans="1:10" ht="23.15" customHeight="1">
      <c r="G84" s="4"/>
      <c r="H84" s="10"/>
      <c r="I84" s="4"/>
      <c r="J84" s="4"/>
    </row>
    <row r="85" spans="1:10" ht="22.5" customHeight="1">
      <c r="G85" s="4"/>
      <c r="H85" s="10"/>
      <c r="I85" s="4"/>
      <c r="J85" s="4"/>
    </row>
    <row r="86" spans="1:10" ht="23.15" customHeight="1">
      <c r="G86" s="4"/>
      <c r="H86" s="10"/>
      <c r="I86" s="4"/>
      <c r="J86" s="4"/>
    </row>
    <row r="87" spans="1:10" ht="23.15" customHeight="1">
      <c r="G87" s="4"/>
      <c r="H87" s="10"/>
      <c r="I87" s="4"/>
      <c r="J87" s="4"/>
    </row>
    <row r="88" spans="1:10" ht="23.15" customHeight="1">
      <c r="G88" s="4"/>
      <c r="H88" s="10"/>
      <c r="I88" s="4"/>
      <c r="J88" s="4"/>
    </row>
    <row r="89" spans="1:10" ht="23.15" customHeight="1">
      <c r="G89" s="4"/>
      <c r="H89" s="10"/>
      <c r="I89" s="4"/>
      <c r="J89" s="4"/>
    </row>
    <row r="90" spans="1:10" ht="23.15" customHeight="1">
      <c r="G90" s="4"/>
      <c r="H90" s="10"/>
      <c r="I90" s="4"/>
      <c r="J90" s="4"/>
    </row>
    <row r="91" spans="1:10" ht="23.15" customHeight="1">
      <c r="G91" s="4"/>
      <c r="H91" s="10"/>
      <c r="I91" s="4"/>
      <c r="J91" s="4"/>
    </row>
    <row r="92" spans="1:10" ht="23.15" customHeight="1">
      <c r="A92" s="1" t="s">
        <v>26</v>
      </c>
    </row>
    <row r="93" spans="1:10" ht="23.15" customHeight="1">
      <c r="J93" s="27">
        <v>4</v>
      </c>
    </row>
    <row r="94" spans="1:10" ht="23.15" customHeight="1">
      <c r="A94" s="118" t="s">
        <v>0</v>
      </c>
      <c r="B94" s="118"/>
      <c r="C94" s="118"/>
      <c r="D94" s="118"/>
      <c r="E94" s="118"/>
      <c r="F94" s="118"/>
      <c r="G94" s="118"/>
      <c r="H94" s="118"/>
      <c r="I94" s="118"/>
      <c r="J94" s="118"/>
    </row>
    <row r="95" spans="1:10" ht="23.15" customHeight="1">
      <c r="A95" s="118" t="s">
        <v>1</v>
      </c>
      <c r="B95" s="118"/>
      <c r="C95" s="118"/>
      <c r="D95" s="118"/>
      <c r="E95" s="118"/>
      <c r="F95" s="118"/>
      <c r="G95" s="118"/>
      <c r="H95" s="118"/>
      <c r="I95" s="118"/>
      <c r="J95" s="118"/>
    </row>
    <row r="96" spans="1:10" ht="23.15" customHeight="1">
      <c r="A96" s="118" t="s">
        <v>119</v>
      </c>
      <c r="B96" s="118"/>
      <c r="C96" s="118"/>
      <c r="D96" s="118"/>
      <c r="E96" s="118"/>
      <c r="F96" s="118"/>
      <c r="G96" s="118"/>
      <c r="H96" s="118"/>
      <c r="I96" s="118"/>
      <c r="J96" s="118"/>
    </row>
    <row r="97" spans="1:11" s="12" customFormat="1" ht="23.15" customHeight="1">
      <c r="A97" s="11"/>
      <c r="B97" s="11"/>
      <c r="C97" s="11"/>
      <c r="D97" s="11"/>
      <c r="E97" s="11"/>
      <c r="F97" s="11"/>
      <c r="G97" s="11"/>
      <c r="H97" s="30"/>
      <c r="I97" s="11"/>
      <c r="J97" s="34" t="s">
        <v>2</v>
      </c>
    </row>
    <row r="98" spans="1:11" s="12" customFormat="1" ht="23.15" customHeight="1">
      <c r="A98" s="22"/>
      <c r="B98" s="22"/>
      <c r="C98" s="22"/>
      <c r="D98" s="22"/>
      <c r="E98" s="22"/>
      <c r="F98" s="22"/>
      <c r="G98" s="119" t="s">
        <v>3</v>
      </c>
      <c r="H98" s="119"/>
      <c r="I98" s="120" t="s">
        <v>4</v>
      </c>
      <c r="J98" s="120"/>
    </row>
    <row r="99" spans="1:11" s="12" customFormat="1" ht="23.15" customHeight="1">
      <c r="A99" s="15"/>
      <c r="B99" s="15"/>
      <c r="C99" s="15"/>
      <c r="D99" s="15"/>
      <c r="E99" s="15"/>
      <c r="F99" s="15" t="s">
        <v>5</v>
      </c>
      <c r="G99" s="87" t="s">
        <v>120</v>
      </c>
      <c r="H99" s="37" t="s">
        <v>121</v>
      </c>
      <c r="I99" s="87" t="s">
        <v>120</v>
      </c>
      <c r="J99" s="37" t="s">
        <v>121</v>
      </c>
    </row>
    <row r="100" spans="1:11" s="12" customFormat="1" ht="23.15" customHeight="1">
      <c r="A100" s="11"/>
      <c r="B100" s="11"/>
      <c r="C100" s="11"/>
      <c r="D100" s="11"/>
      <c r="E100" s="19"/>
      <c r="F100" s="11"/>
      <c r="G100" s="25" t="s">
        <v>6</v>
      </c>
      <c r="H100" s="30" t="s">
        <v>7</v>
      </c>
      <c r="I100" s="25" t="s">
        <v>6</v>
      </c>
      <c r="J100" s="32" t="s">
        <v>7</v>
      </c>
    </row>
    <row r="101" spans="1:11" s="12" customFormat="1" ht="23.15" customHeight="1">
      <c r="A101" s="11"/>
      <c r="B101" s="11"/>
      <c r="C101" s="11"/>
      <c r="D101" s="11"/>
      <c r="E101" s="19"/>
      <c r="F101" s="11"/>
      <c r="G101" s="25"/>
      <c r="H101" s="30"/>
      <c r="I101" s="25"/>
      <c r="J101" s="32"/>
    </row>
    <row r="102" spans="1:11" ht="23.15" customHeight="1">
      <c r="A102" s="1" t="s">
        <v>39</v>
      </c>
      <c r="E102" s="3"/>
      <c r="I102" s="91"/>
      <c r="J102" s="4"/>
    </row>
    <row r="103" spans="1:11" ht="23.15" customHeight="1">
      <c r="B103" s="1" t="s">
        <v>40</v>
      </c>
      <c r="E103" s="3"/>
      <c r="I103" s="93"/>
      <c r="J103" s="4"/>
    </row>
    <row r="104" spans="1:11" ht="23.15" customHeight="1">
      <c r="B104" s="1" t="s">
        <v>41</v>
      </c>
      <c r="E104" s="3"/>
      <c r="G104" s="7"/>
      <c r="I104" s="17"/>
    </row>
    <row r="105" spans="1:11" ht="23.15" customHeight="1">
      <c r="C105" s="1" t="s">
        <v>42</v>
      </c>
      <c r="E105" s="3"/>
      <c r="G105" s="71">
        <v>615000000</v>
      </c>
      <c r="H105" s="71">
        <v>615000000</v>
      </c>
      <c r="I105" s="71">
        <v>615000000</v>
      </c>
      <c r="J105" s="71">
        <v>615000000</v>
      </c>
    </row>
    <row r="106" spans="1:11" ht="23.15" customHeight="1">
      <c r="B106" s="1" t="s">
        <v>43</v>
      </c>
      <c r="G106" s="4"/>
      <c r="H106" s="10"/>
      <c r="I106" s="10"/>
      <c r="J106" s="10"/>
    </row>
    <row r="107" spans="1:11" ht="23.15" customHeight="1">
      <c r="C107" s="1" t="s">
        <v>42</v>
      </c>
      <c r="G107" s="4">
        <v>615000000</v>
      </c>
      <c r="H107" s="4">
        <v>615000000</v>
      </c>
      <c r="I107" s="3">
        <v>615000000</v>
      </c>
      <c r="J107" s="3">
        <v>615000000</v>
      </c>
    </row>
    <row r="108" spans="1:11" ht="23.15" customHeight="1">
      <c r="B108" s="1" t="s">
        <v>44</v>
      </c>
      <c r="G108" s="4">
        <v>709150970.58000004</v>
      </c>
      <c r="H108" s="4">
        <v>709150970.58000004</v>
      </c>
      <c r="I108" s="4">
        <v>709150970.58000004</v>
      </c>
      <c r="J108" s="4">
        <v>709150970.58000004</v>
      </c>
    </row>
    <row r="109" spans="1:11" ht="23.15" customHeight="1">
      <c r="B109" s="1" t="s">
        <v>45</v>
      </c>
      <c r="G109" s="26"/>
      <c r="I109" s="26"/>
      <c r="J109" s="26"/>
    </row>
    <row r="110" spans="1:11" ht="23.15" customHeight="1">
      <c r="C110" s="1" t="s">
        <v>46</v>
      </c>
      <c r="G110" s="26"/>
      <c r="I110" s="26"/>
      <c r="J110" s="26"/>
    </row>
    <row r="111" spans="1:11" ht="23.15" customHeight="1">
      <c r="D111" s="1" t="s">
        <v>47</v>
      </c>
      <c r="G111" s="3">
        <v>25600000</v>
      </c>
      <c r="H111" s="3">
        <v>25600000</v>
      </c>
      <c r="I111" s="3">
        <v>25600000</v>
      </c>
      <c r="J111" s="3">
        <v>25600000</v>
      </c>
    </row>
    <row r="112" spans="1:11" ht="23.15" customHeight="1">
      <c r="C112" s="1" t="s">
        <v>48</v>
      </c>
      <c r="G112" s="73">
        <f>+'Page 7'!F13</f>
        <v>-531580716.11000007</v>
      </c>
      <c r="H112" s="73">
        <v>-523202601.67000008</v>
      </c>
      <c r="I112" s="73">
        <f>+'Page 8'!F13</f>
        <v>-559200226.41000009</v>
      </c>
      <c r="J112" s="73">
        <v>-555030599.2700001</v>
      </c>
      <c r="K112" s="6"/>
    </row>
    <row r="113" spans="4:10" ht="23.15" customHeight="1">
      <c r="D113" s="1" t="s">
        <v>49</v>
      </c>
      <c r="G113" s="4">
        <f>SUM(G106:G112)</f>
        <v>818170254.46999979</v>
      </c>
      <c r="H113" s="4">
        <f>SUM(H106:H112)</f>
        <v>826548368.90999985</v>
      </c>
      <c r="I113" s="4">
        <f>SUM(I106:I112)</f>
        <v>790550744.16999984</v>
      </c>
      <c r="J113" s="4">
        <f>SUM(J106:J112)</f>
        <v>794720371.30999982</v>
      </c>
    </row>
    <row r="114" spans="4:10" ht="23.15" customHeight="1" thickBot="1">
      <c r="E114" s="1" t="s">
        <v>50</v>
      </c>
      <c r="G114" s="72">
        <f>+G113+G68</f>
        <v>849912467.93999982</v>
      </c>
      <c r="H114" s="72">
        <f>+H113+H68</f>
        <v>888934821.69999981</v>
      </c>
      <c r="I114" s="72">
        <f>+I113+I68</f>
        <v>813633921.91999984</v>
      </c>
      <c r="J114" s="72">
        <f>+J113+J68</f>
        <v>848064620.67999983</v>
      </c>
    </row>
    <row r="115" spans="4:10" ht="23.15" customHeight="1" thickTop="1">
      <c r="G115" s="7"/>
      <c r="H115" s="7"/>
      <c r="I115" s="4"/>
      <c r="J115" s="4"/>
    </row>
    <row r="116" spans="4:10" ht="23.15" customHeight="1">
      <c r="G116" s="1"/>
      <c r="H116" s="1"/>
      <c r="I116" s="1"/>
      <c r="J116" s="1"/>
    </row>
    <row r="117" spans="4:10" ht="23.15" customHeight="1">
      <c r="G117" s="7"/>
      <c r="H117" s="7"/>
      <c r="I117" s="4"/>
      <c r="J117" s="4"/>
    </row>
    <row r="118" spans="4:10" ht="23.15" customHeight="1">
      <c r="G118" s="7"/>
      <c r="H118" s="7"/>
      <c r="I118" s="4"/>
      <c r="J118" s="4"/>
    </row>
    <row r="119" spans="4:10" ht="23.15" customHeight="1">
      <c r="G119" s="7"/>
      <c r="H119" s="7"/>
      <c r="I119" s="4"/>
      <c r="J119" s="4"/>
    </row>
    <row r="120" spans="4:10" ht="23.15" customHeight="1">
      <c r="G120" s="88"/>
      <c r="I120" s="4"/>
      <c r="J120" s="4"/>
    </row>
    <row r="121" spans="4:10" ht="23.15" customHeight="1">
      <c r="G121" s="88"/>
      <c r="I121" s="4"/>
      <c r="J121" s="4"/>
    </row>
    <row r="122" spans="4:10" ht="23.15" customHeight="1">
      <c r="G122" s="88"/>
      <c r="I122" s="4"/>
      <c r="J122" s="4"/>
    </row>
    <row r="123" spans="4:10" ht="23.15" customHeight="1">
      <c r="G123" s="88"/>
      <c r="I123" s="4"/>
      <c r="J123" s="4"/>
    </row>
    <row r="124" spans="4:10" ht="23.15" customHeight="1">
      <c r="G124" s="88"/>
      <c r="I124" s="4"/>
      <c r="J124" s="4"/>
    </row>
    <row r="125" spans="4:10" ht="23.15" customHeight="1">
      <c r="G125" s="88"/>
      <c r="I125" s="4"/>
      <c r="J125" s="4"/>
    </row>
    <row r="126" spans="4:10" ht="23.15" customHeight="1">
      <c r="G126" s="88"/>
      <c r="I126" s="4"/>
      <c r="J126" s="4"/>
    </row>
    <row r="127" spans="4:10" ht="23.15" customHeight="1">
      <c r="G127" s="88"/>
      <c r="I127" s="4"/>
      <c r="J127" s="4"/>
    </row>
    <row r="128" spans="4:10" ht="23.15" customHeight="1">
      <c r="G128" s="88"/>
      <c r="I128" s="4"/>
      <c r="J128" s="4"/>
    </row>
    <row r="129" spans="1:10" ht="23.15" customHeight="1">
      <c r="G129" s="88"/>
      <c r="I129" s="4"/>
      <c r="J129" s="4"/>
    </row>
    <row r="130" spans="1:10" ht="23.15" customHeight="1">
      <c r="G130" s="88"/>
      <c r="I130" s="4"/>
      <c r="J130" s="4"/>
    </row>
    <row r="131" spans="1:10" ht="23.15" customHeight="1">
      <c r="I131" s="4"/>
      <c r="J131" s="4"/>
    </row>
    <row r="132" spans="1:10" ht="23.15" customHeight="1">
      <c r="I132" s="4"/>
      <c r="J132" s="4"/>
    </row>
    <row r="133" spans="1:10" ht="23.15" customHeight="1">
      <c r="I133" s="4"/>
      <c r="J133" s="4"/>
    </row>
    <row r="134" spans="1:10" ht="23.15" customHeight="1">
      <c r="I134" s="4"/>
      <c r="J134" s="4"/>
    </row>
    <row r="135" spans="1:10" ht="22.5" customHeight="1">
      <c r="A135" s="18"/>
      <c r="I135" s="91"/>
      <c r="J135" s="4"/>
    </row>
    <row r="136" spans="1:10" ht="22.5" customHeight="1">
      <c r="A136" s="18"/>
      <c r="I136" s="91"/>
      <c r="J136" s="4"/>
    </row>
    <row r="137" spans="1:10" ht="23.15" customHeight="1">
      <c r="A137" s="18"/>
      <c r="I137" s="91"/>
      <c r="J137" s="4"/>
    </row>
    <row r="138" spans="1:10" ht="23.15" customHeight="1">
      <c r="A138" s="1" t="s">
        <v>26</v>
      </c>
      <c r="F138" s="1"/>
      <c r="G138" s="1"/>
      <c r="H138" s="28"/>
      <c r="I138" s="1"/>
      <c r="J138" s="33"/>
    </row>
    <row r="140" spans="1:10" ht="23.15" customHeight="1">
      <c r="G140" s="7">
        <f>+G114-G27</f>
        <v>0</v>
      </c>
      <c r="H140" s="7">
        <f>+H114-H27</f>
        <v>0</v>
      </c>
      <c r="I140" s="7">
        <f>+I114-I27</f>
        <v>0</v>
      </c>
      <c r="J140" s="7">
        <f>+J114-J27</f>
        <v>0</v>
      </c>
    </row>
  </sheetData>
  <mergeCells count="17">
    <mergeCell ref="A48:J48"/>
    <mergeCell ref="A2:J2"/>
    <mergeCell ref="A3:J3"/>
    <mergeCell ref="A4:J4"/>
    <mergeCell ref="G6:H6"/>
    <mergeCell ref="A10:E10"/>
    <mergeCell ref="I6:J6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6:E56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6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"/>
  <sheetViews>
    <sheetView view="pageBreakPreview" topLeftCell="A34" zoomScale="80" zoomScaleNormal="80" zoomScaleSheetLayoutView="80" workbookViewId="0">
      <selection activeCell="E38" sqref="E38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3.6640625" style="1" customWidth="1"/>
    <col min="5" max="5" width="12" style="2" customWidth="1"/>
    <col min="6" max="6" width="19.88671875" style="7" customWidth="1"/>
    <col min="7" max="7" width="21.109375" style="7" customWidth="1"/>
    <col min="8" max="8" width="19.88671875" style="1" customWidth="1"/>
    <col min="9" max="9" width="21.109375" style="1" customWidth="1"/>
    <col min="10" max="10" width="17" style="3" bestFit="1" customWidth="1"/>
    <col min="11" max="11" width="18.33203125" style="3" customWidth="1"/>
    <col min="12" max="12" width="17" style="3" bestFit="1" customWidth="1"/>
    <col min="13" max="13" width="15.88671875" style="3" bestFit="1" customWidth="1"/>
    <col min="14" max="14" width="9.33203125" style="1"/>
    <col min="15" max="15" width="15.109375" style="1" bestFit="1" customWidth="1"/>
    <col min="16" max="16" width="14.109375" style="1" bestFit="1" customWidth="1"/>
    <col min="17" max="17" width="15.109375" style="1" bestFit="1" customWidth="1"/>
    <col min="18" max="16384" width="9.33203125" style="1"/>
  </cols>
  <sheetData>
    <row r="1" spans="1:17" ht="23.15" customHeight="1">
      <c r="I1" s="1">
        <v>5</v>
      </c>
    </row>
    <row r="2" spans="1:17" ht="23.1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</row>
    <row r="3" spans="1:17" ht="23.15" customHeight="1">
      <c r="A3" s="118" t="s">
        <v>51</v>
      </c>
      <c r="B3" s="118"/>
      <c r="C3" s="118"/>
      <c r="D3" s="118"/>
      <c r="E3" s="118"/>
      <c r="F3" s="118"/>
      <c r="G3" s="118"/>
      <c r="H3" s="118"/>
      <c r="I3" s="118"/>
    </row>
    <row r="4" spans="1:17" ht="23.15" customHeight="1">
      <c r="A4" s="118" t="s">
        <v>123</v>
      </c>
      <c r="B4" s="118"/>
      <c r="C4" s="118"/>
      <c r="D4" s="118"/>
      <c r="E4" s="118"/>
      <c r="F4" s="118"/>
      <c r="G4" s="118"/>
      <c r="H4" s="118"/>
      <c r="I4" s="118"/>
    </row>
    <row r="5" spans="1:17" ht="23.15" customHeight="1">
      <c r="A5" s="12"/>
      <c r="B5" s="96"/>
      <c r="C5" s="96"/>
      <c r="D5" s="96"/>
      <c r="E5" s="96"/>
      <c r="F5" s="102"/>
      <c r="G5" s="102"/>
      <c r="H5" s="122" t="s">
        <v>2</v>
      </c>
      <c r="I5" s="122"/>
    </row>
    <row r="6" spans="1:17" ht="23.15" customHeight="1">
      <c r="A6" s="97"/>
      <c r="B6" s="97"/>
      <c r="C6" s="97"/>
      <c r="D6" s="97"/>
      <c r="E6" s="97"/>
      <c r="F6" s="103" t="s">
        <v>3</v>
      </c>
      <c r="G6" s="103"/>
      <c r="H6" s="119" t="s">
        <v>4</v>
      </c>
      <c r="I6" s="119"/>
    </row>
    <row r="7" spans="1:17" ht="23.15" customHeight="1">
      <c r="A7" s="98"/>
      <c r="B7" s="98"/>
      <c r="C7" s="98"/>
      <c r="D7" s="98"/>
      <c r="E7" s="15" t="s">
        <v>5</v>
      </c>
      <c r="F7" s="68">
        <v>2566</v>
      </c>
      <c r="G7" s="68">
        <v>2565</v>
      </c>
      <c r="H7" s="68">
        <v>2566</v>
      </c>
      <c r="I7" s="68">
        <v>2565</v>
      </c>
    </row>
    <row r="8" spans="1:17" ht="23" customHeight="1">
      <c r="A8" s="96"/>
      <c r="B8" s="96"/>
      <c r="C8" s="96"/>
      <c r="D8" s="96"/>
      <c r="E8" s="11"/>
      <c r="F8" s="67"/>
      <c r="G8" s="114"/>
      <c r="H8" s="67"/>
      <c r="I8" s="114"/>
    </row>
    <row r="9" spans="1:17" ht="23.15" customHeight="1">
      <c r="A9" s="1" t="s">
        <v>52</v>
      </c>
      <c r="D9" s="99"/>
      <c r="F9" s="100"/>
      <c r="G9" s="101"/>
      <c r="H9" s="100"/>
      <c r="I9" s="101"/>
    </row>
    <row r="10" spans="1:17" ht="23.15" customHeight="1">
      <c r="B10" s="1" t="s">
        <v>53</v>
      </c>
      <c r="D10" s="99"/>
      <c r="F10" s="4">
        <v>3786732.3500000164</v>
      </c>
      <c r="G10" s="4">
        <v>47395945.810000032</v>
      </c>
      <c r="H10" s="4">
        <v>3786732.3500000015</v>
      </c>
      <c r="I10" s="4">
        <v>44195945.810000002</v>
      </c>
    </row>
    <row r="11" spans="1:17" ht="22.25" customHeight="1">
      <c r="B11" s="1" t="s">
        <v>54</v>
      </c>
      <c r="D11" s="99"/>
      <c r="F11" s="4">
        <v>15215428.579999998</v>
      </c>
      <c r="G11" s="4">
        <v>11715428.57</v>
      </c>
      <c r="H11" s="4">
        <v>15215428.579999998</v>
      </c>
      <c r="I11" s="4">
        <v>11715428.57</v>
      </c>
    </row>
    <row r="12" spans="1:17" ht="23.15" customHeight="1">
      <c r="B12" s="1" t="s">
        <v>55</v>
      </c>
      <c r="F12" s="4">
        <v>311975.23000000347</v>
      </c>
      <c r="G12" s="4">
        <v>1711585.709999999</v>
      </c>
      <c r="H12" s="4">
        <v>189456.02000000019</v>
      </c>
      <c r="I12" s="4">
        <v>1682349.7699999996</v>
      </c>
    </row>
    <row r="13" spans="1:17" ht="23.15" customHeight="1">
      <c r="C13" s="1" t="s">
        <v>56</v>
      </c>
      <c r="F13" s="74">
        <f>SUM(F10:F12)</f>
        <v>19314136.160000019</v>
      </c>
      <c r="G13" s="74">
        <f>SUM(G10:G12)</f>
        <v>60822960.090000033</v>
      </c>
      <c r="H13" s="74">
        <f>SUM(H10:H12)</f>
        <v>19191616.949999999</v>
      </c>
      <c r="I13" s="74">
        <f>SUM(I10:I12)</f>
        <v>57593724.150000006</v>
      </c>
    </row>
    <row r="14" spans="1:17" ht="23.15" customHeight="1">
      <c r="A14" s="1" t="s">
        <v>57</v>
      </c>
      <c r="F14" s="8"/>
      <c r="G14" s="8"/>
      <c r="H14" s="8"/>
      <c r="I14" s="8"/>
      <c r="M14" s="1"/>
    </row>
    <row r="15" spans="1:17" ht="23.15" customHeight="1">
      <c r="B15" s="1" t="s">
        <v>58</v>
      </c>
      <c r="E15" s="1"/>
      <c r="F15" s="4">
        <v>4941802.8199999854</v>
      </c>
      <c r="G15" s="4">
        <f>51937486.03-G16</f>
        <v>49710346.789999999</v>
      </c>
      <c r="H15" s="3">
        <v>4941802.820000004</v>
      </c>
      <c r="I15" s="3">
        <f>49291651.79-I16</f>
        <v>47064512.549999997</v>
      </c>
      <c r="M15" s="4"/>
      <c r="O15" s="4"/>
      <c r="P15" s="17"/>
      <c r="Q15" s="17"/>
    </row>
    <row r="16" spans="1:17" ht="23.15" customHeight="1">
      <c r="B16" s="1" t="s">
        <v>59</v>
      </c>
      <c r="E16" s="1"/>
      <c r="F16" s="4">
        <v>3702763.0999999996</v>
      </c>
      <c r="G16" s="4">
        <v>2227139.2400000002</v>
      </c>
      <c r="H16" s="3">
        <v>3702763.100000001</v>
      </c>
      <c r="I16" s="3">
        <v>2227139.2400000002</v>
      </c>
      <c r="M16" s="4"/>
      <c r="O16" s="4"/>
      <c r="P16" s="17"/>
      <c r="Q16" s="17"/>
    </row>
    <row r="17" spans="1:17" ht="23.15" customHeight="1">
      <c r="B17" s="1" t="s">
        <v>60</v>
      </c>
      <c r="F17" s="4">
        <v>773521.23999999929</v>
      </c>
      <c r="G17" s="4">
        <v>5559761.1099999975</v>
      </c>
      <c r="H17" s="4">
        <v>405684.61</v>
      </c>
      <c r="I17" s="4">
        <v>5009675.8199999984</v>
      </c>
    </row>
    <row r="18" spans="1:17" ht="23.15" customHeight="1">
      <c r="B18" s="1" t="s">
        <v>61</v>
      </c>
      <c r="E18" s="7"/>
      <c r="F18" s="4">
        <v>9957796.870000001</v>
      </c>
      <c r="G18" s="4">
        <v>13285842.819999995</v>
      </c>
      <c r="H18" s="3">
        <v>8042875.9499999993</v>
      </c>
      <c r="I18" s="3">
        <v>11880522.949999997</v>
      </c>
      <c r="M18" s="4"/>
      <c r="O18" s="4"/>
      <c r="P18" s="17"/>
      <c r="Q18" s="17"/>
    </row>
    <row r="19" spans="1:17" ht="23.15" customHeight="1">
      <c r="B19" s="1" t="s">
        <v>62</v>
      </c>
      <c r="F19" s="4">
        <v>11371.520000000251</v>
      </c>
      <c r="G19" s="4">
        <v>306683.92999999819</v>
      </c>
      <c r="H19" s="4">
        <v>9301.48</v>
      </c>
      <c r="I19" s="4">
        <v>303675.19000000006</v>
      </c>
    </row>
    <row r="20" spans="1:17" ht="23.15" customHeight="1">
      <c r="C20" s="1" t="s">
        <v>63</v>
      </c>
      <c r="F20" s="74">
        <f>SUM(F15:F19)</f>
        <v>19387255.549999986</v>
      </c>
      <c r="G20" s="74">
        <f>SUM(G15:G19)</f>
        <v>71089773.889999986</v>
      </c>
      <c r="H20" s="74">
        <f>SUM(H15:H19)</f>
        <v>17102427.960000005</v>
      </c>
      <c r="I20" s="74">
        <f>SUM(I15:I19)</f>
        <v>66485525.749999993</v>
      </c>
    </row>
    <row r="21" spans="1:17" ht="23.15" customHeight="1">
      <c r="A21" s="1" t="s">
        <v>129</v>
      </c>
      <c r="F21" s="33">
        <f>+F13-F20</f>
        <v>-73119.389999967068</v>
      </c>
      <c r="G21" s="33">
        <f>+G13-G20</f>
        <v>-10266813.799999952</v>
      </c>
      <c r="H21" s="33">
        <f>+H13-H20</f>
        <v>2089188.9899999946</v>
      </c>
      <c r="I21" s="33">
        <f>+I13-I20</f>
        <v>-8891801.5999999866</v>
      </c>
    </row>
    <row r="22" spans="1:17" ht="23.15" customHeight="1">
      <c r="A22" s="1" t="s">
        <v>65</v>
      </c>
      <c r="F22" s="7">
        <v>0</v>
      </c>
      <c r="G22" s="7">
        <v>0</v>
      </c>
      <c r="H22" s="7">
        <v>0</v>
      </c>
      <c r="I22" s="9">
        <v>0</v>
      </c>
    </row>
    <row r="23" spans="1:17" ht="23.15" customHeight="1">
      <c r="A23" s="1" t="s">
        <v>130</v>
      </c>
      <c r="F23" s="75">
        <f>SUM(F21:F22)</f>
        <v>-73119.389999967068</v>
      </c>
      <c r="G23" s="75">
        <f>SUM(G21:G22)</f>
        <v>-10266813.799999952</v>
      </c>
      <c r="H23" s="75">
        <f>SUM(H21:H22)</f>
        <v>2089188.9899999946</v>
      </c>
      <c r="I23" s="75">
        <f>SUM(I21:I22)</f>
        <v>-8891801.5999999866</v>
      </c>
    </row>
    <row r="24" spans="1:17" ht="23.15" customHeight="1">
      <c r="A24" s="1" t="s">
        <v>67</v>
      </c>
      <c r="F24" s="8">
        <v>0</v>
      </c>
      <c r="G24" s="8">
        <v>0</v>
      </c>
      <c r="H24" s="4">
        <v>0</v>
      </c>
      <c r="I24" s="4">
        <v>0</v>
      </c>
    </row>
    <row r="25" spans="1:17" ht="23.15" customHeight="1" thickBot="1">
      <c r="A25" s="1" t="s">
        <v>131</v>
      </c>
      <c r="F25" s="70">
        <f>SUM(F23:F24)</f>
        <v>-73119.389999967068</v>
      </c>
      <c r="G25" s="70">
        <f>SUM(G23:G24)</f>
        <v>-10266813.799999952</v>
      </c>
      <c r="H25" s="70">
        <f>SUM(H23:H24)</f>
        <v>2089188.9899999946</v>
      </c>
      <c r="I25" s="70">
        <f>SUM(I23:I24)</f>
        <v>-8891801.5999999866</v>
      </c>
    </row>
    <row r="26" spans="1:17" ht="23.15" customHeight="1" thickTop="1">
      <c r="F26" s="8"/>
      <c r="G26" s="26"/>
      <c r="H26" s="10"/>
      <c r="I26" s="10"/>
    </row>
    <row r="27" spans="1:17" ht="23.15" customHeight="1">
      <c r="A27" s="1" t="s">
        <v>132</v>
      </c>
      <c r="E27" s="2">
        <v>13</v>
      </c>
      <c r="F27" s="105">
        <f>+F23/F28</f>
        <v>-1.1889331707311718E-4</v>
      </c>
      <c r="G27" s="105">
        <f>+G23/G28</f>
        <v>-1.6694006178861711E-2</v>
      </c>
      <c r="H27" s="105">
        <f>+H23/H28</f>
        <v>3.3970552682926741E-3</v>
      </c>
      <c r="I27" s="105">
        <f>+I23/I28</f>
        <v>-1.4458213983739816E-2</v>
      </c>
    </row>
    <row r="28" spans="1:17" ht="23.15" customHeight="1">
      <c r="A28" s="1" t="s">
        <v>70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17" ht="23.15" customHeight="1">
      <c r="F29" s="10"/>
      <c r="G29" s="10"/>
      <c r="H29" s="10"/>
      <c r="I29" s="25"/>
    </row>
    <row r="30" spans="1:17" ht="23.15" customHeight="1">
      <c r="F30" s="10"/>
      <c r="G30" s="10"/>
      <c r="H30" s="10"/>
      <c r="I30" s="106" t="s">
        <v>6</v>
      </c>
    </row>
    <row r="31" spans="1:17" ht="23.15" customHeight="1">
      <c r="F31" s="10"/>
      <c r="G31" s="10"/>
      <c r="H31" s="10"/>
      <c r="I31" s="106"/>
    </row>
    <row r="32" spans="1:17" ht="23.15" customHeight="1">
      <c r="F32" s="10"/>
      <c r="G32" s="10"/>
      <c r="H32" s="10"/>
      <c r="I32" s="106"/>
    </row>
    <row r="33" spans="1:9" ht="23.15" customHeight="1">
      <c r="F33" s="10"/>
      <c r="G33" s="10"/>
      <c r="H33" s="10"/>
      <c r="I33" s="106"/>
    </row>
    <row r="34" spans="1:9" ht="23.15" customHeight="1">
      <c r="F34" s="10"/>
      <c r="G34" s="10"/>
      <c r="H34" s="10"/>
      <c r="I34" s="106"/>
    </row>
    <row r="35" spans="1:9" ht="23.15" customHeight="1">
      <c r="F35" s="10"/>
      <c r="G35" s="10"/>
      <c r="H35" s="10"/>
      <c r="I35" s="106"/>
    </row>
    <row r="36" spans="1:9" ht="23.15" customHeight="1">
      <c r="F36" s="10"/>
      <c r="G36" s="10"/>
      <c r="H36" s="10"/>
      <c r="I36" s="106"/>
    </row>
    <row r="37" spans="1:9" ht="23.15" customHeight="1">
      <c r="F37" s="10"/>
      <c r="G37" s="10"/>
      <c r="H37" s="10"/>
      <c r="I37" s="106"/>
    </row>
    <row r="38" spans="1:9" ht="23.15" customHeight="1">
      <c r="F38" s="10"/>
      <c r="G38" s="10"/>
      <c r="H38" s="10"/>
      <c r="I38" s="104"/>
    </row>
    <row r="39" spans="1:9" ht="23.15" customHeight="1">
      <c r="F39" s="10"/>
      <c r="G39" s="10"/>
      <c r="H39" s="10"/>
      <c r="I39" s="104"/>
    </row>
    <row r="40" spans="1:9" ht="23.15" customHeight="1">
      <c r="F40" s="10"/>
      <c r="G40" s="10"/>
      <c r="H40" s="10"/>
      <c r="I40" s="104"/>
    </row>
    <row r="41" spans="1:9" ht="23.15" customHeight="1">
      <c r="F41" s="10"/>
      <c r="G41" s="10"/>
      <c r="H41" s="10"/>
      <c r="I41" s="104"/>
    </row>
    <row r="42" spans="1:9" ht="23.15" customHeight="1">
      <c r="A42" s="1" t="s">
        <v>26</v>
      </c>
      <c r="F42" s="10"/>
      <c r="G42" s="10"/>
      <c r="H42" s="10"/>
      <c r="I42" s="104"/>
    </row>
    <row r="43" spans="1:9" ht="23.15" customHeight="1">
      <c r="F43" s="10"/>
      <c r="G43" s="10"/>
      <c r="H43" s="10"/>
      <c r="I43" s="104"/>
    </row>
    <row r="44" spans="1:9" ht="23.15" customHeight="1">
      <c r="F44" s="10"/>
      <c r="G44" s="10"/>
      <c r="H44" s="10"/>
      <c r="I44" s="104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tabSelected="1" view="pageBreakPreview" zoomScale="85" zoomScaleNormal="80" zoomScaleSheetLayoutView="85" workbookViewId="0">
      <selection activeCell="F35" sqref="F35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3.6640625" style="1" customWidth="1"/>
    <col min="5" max="5" width="12" style="2" customWidth="1"/>
    <col min="6" max="6" width="19.88671875" style="7" customWidth="1"/>
    <col min="7" max="7" width="21.109375" style="7" customWidth="1"/>
    <col min="8" max="8" width="19.88671875" style="1" customWidth="1"/>
    <col min="9" max="9" width="21.109375" style="1" customWidth="1"/>
    <col min="10" max="10" width="17.6640625" style="1" bestFit="1" customWidth="1"/>
    <col min="11" max="11" width="16.6640625" style="1" bestFit="1" customWidth="1"/>
    <col min="12" max="12" width="14.44140625" style="1" bestFit="1" customWidth="1"/>
    <col min="13" max="13" width="16.6640625" style="1" bestFit="1" customWidth="1"/>
    <col min="14" max="16384" width="9.33203125" style="1"/>
  </cols>
  <sheetData>
    <row r="1" spans="1:14" ht="23.15" customHeight="1">
      <c r="I1" s="1">
        <v>6</v>
      </c>
    </row>
    <row r="2" spans="1:14" ht="23.1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</row>
    <row r="3" spans="1:14" ht="23.15" customHeight="1">
      <c r="A3" s="118" t="s">
        <v>51</v>
      </c>
      <c r="B3" s="118"/>
      <c r="C3" s="118"/>
      <c r="D3" s="118"/>
      <c r="E3" s="118"/>
      <c r="F3" s="118"/>
      <c r="G3" s="118"/>
      <c r="H3" s="118"/>
      <c r="I3" s="118"/>
    </row>
    <row r="4" spans="1:14" ht="23.15" customHeight="1">
      <c r="A4" s="118" t="s">
        <v>124</v>
      </c>
      <c r="B4" s="118"/>
      <c r="C4" s="118"/>
      <c r="D4" s="118"/>
      <c r="E4" s="118"/>
      <c r="F4" s="118"/>
      <c r="G4" s="118"/>
      <c r="H4" s="118"/>
      <c r="I4" s="118"/>
    </row>
    <row r="5" spans="1:14" ht="23.15" customHeight="1">
      <c r="A5" s="12"/>
      <c r="B5" s="96"/>
      <c r="C5" s="96"/>
      <c r="D5" s="96"/>
      <c r="E5" s="96"/>
      <c r="F5" s="102"/>
      <c r="G5" s="102"/>
      <c r="H5" s="122" t="s">
        <v>2</v>
      </c>
      <c r="I5" s="122"/>
    </row>
    <row r="6" spans="1:14" ht="23.15" customHeight="1">
      <c r="A6" s="97"/>
      <c r="B6" s="97"/>
      <c r="C6" s="97"/>
      <c r="D6" s="97"/>
      <c r="E6" s="97"/>
      <c r="F6" s="103" t="s">
        <v>3</v>
      </c>
      <c r="G6" s="103"/>
      <c r="H6" s="119" t="s">
        <v>4</v>
      </c>
      <c r="I6" s="119"/>
    </row>
    <row r="7" spans="1:14" ht="23.15" customHeight="1">
      <c r="A7" s="98"/>
      <c r="B7" s="98"/>
      <c r="C7" s="98"/>
      <c r="D7" s="98"/>
      <c r="E7" s="15" t="s">
        <v>5</v>
      </c>
      <c r="F7" s="68">
        <v>2566</v>
      </c>
      <c r="G7" s="68">
        <v>2565</v>
      </c>
      <c r="H7" s="68">
        <v>2566</v>
      </c>
      <c r="I7" s="68">
        <v>2565</v>
      </c>
    </row>
    <row r="8" spans="1:14" ht="23.15" customHeight="1">
      <c r="A8" s="96"/>
      <c r="B8" s="96"/>
      <c r="C8" s="96"/>
      <c r="D8" s="96"/>
      <c r="E8" s="11"/>
      <c r="F8" s="67"/>
      <c r="G8" s="114"/>
      <c r="H8" s="67"/>
      <c r="I8" s="114"/>
    </row>
    <row r="9" spans="1:14" ht="23.15" customHeight="1">
      <c r="A9" s="1" t="s">
        <v>52</v>
      </c>
      <c r="D9" s="99"/>
      <c r="F9" s="100"/>
      <c r="G9" s="101"/>
      <c r="H9" s="100"/>
      <c r="I9" s="101"/>
    </row>
    <row r="10" spans="1:14" ht="23.15" customHeight="1">
      <c r="B10" s="1" t="s">
        <v>53</v>
      </c>
      <c r="D10" s="99"/>
      <c r="F10" s="4">
        <v>49365138.270000011</v>
      </c>
      <c r="G10" s="4">
        <v>155077397.23000002</v>
      </c>
      <c r="H10" s="6">
        <v>24138058.270000003</v>
      </c>
      <c r="I10" s="4">
        <v>139095397.23000002</v>
      </c>
      <c r="J10" s="6"/>
      <c r="K10" s="24"/>
      <c r="M10" s="6"/>
      <c r="N10" s="6"/>
    </row>
    <row r="11" spans="1:14" ht="22.5" customHeight="1">
      <c r="B11" s="1" t="s">
        <v>54</v>
      </c>
      <c r="D11" s="99"/>
      <c r="F11" s="4">
        <v>45646285.719999999</v>
      </c>
      <c r="G11" s="4">
        <v>37396285.710000001</v>
      </c>
      <c r="H11" s="4">
        <v>45646285.719999999</v>
      </c>
      <c r="I11" s="4">
        <v>37396285.710000001</v>
      </c>
      <c r="J11" s="6"/>
      <c r="K11" s="24"/>
      <c r="M11" s="6"/>
      <c r="N11" s="6"/>
    </row>
    <row r="12" spans="1:14" ht="23.15" customHeight="1">
      <c r="B12" s="1" t="s">
        <v>55</v>
      </c>
      <c r="F12" s="8">
        <v>2053828.6800000018</v>
      </c>
      <c r="G12" s="8">
        <v>5751983.8300000001</v>
      </c>
      <c r="H12" s="4">
        <v>1693865.5100000019</v>
      </c>
      <c r="I12" s="4">
        <v>5647528.9699999997</v>
      </c>
      <c r="J12" s="6"/>
      <c r="K12" s="24"/>
      <c r="M12" s="6"/>
      <c r="N12" s="6"/>
    </row>
    <row r="13" spans="1:14" ht="23.15" customHeight="1">
      <c r="C13" s="1" t="s">
        <v>56</v>
      </c>
      <c r="F13" s="74">
        <f>SUM(F10:F12)</f>
        <v>97065252.670000017</v>
      </c>
      <c r="G13" s="74">
        <f>SUM(G10:G12)</f>
        <v>198225666.77000004</v>
      </c>
      <c r="H13" s="74">
        <f>SUM(H10:H12)</f>
        <v>71478209.500000015</v>
      </c>
      <c r="I13" s="74">
        <f>SUM(I10:I12)</f>
        <v>182139211.91000003</v>
      </c>
      <c r="K13" s="115"/>
      <c r="M13" s="6"/>
      <c r="N13" s="6"/>
    </row>
    <row r="14" spans="1:14" ht="23.15" customHeight="1">
      <c r="A14" s="1" t="s">
        <v>57</v>
      </c>
      <c r="F14" s="8"/>
      <c r="G14" s="8"/>
      <c r="H14" s="8"/>
      <c r="I14" s="8"/>
      <c r="K14" s="2"/>
      <c r="M14" s="6"/>
      <c r="N14" s="6"/>
    </row>
    <row r="15" spans="1:14" ht="23.15" customHeight="1">
      <c r="B15" s="1" t="s">
        <v>58</v>
      </c>
      <c r="E15" s="1"/>
      <c r="F15" s="4">
        <v>48315022.460000008</v>
      </c>
      <c r="G15" s="4">
        <f>177925552.02-G16</f>
        <v>170914383.25</v>
      </c>
      <c r="H15" s="4">
        <v>26753672.219999995</v>
      </c>
      <c r="I15" s="4">
        <f>165167070.85-I16</f>
        <v>158155902.07999998</v>
      </c>
      <c r="J15" s="6"/>
      <c r="K15" s="24"/>
      <c r="M15" s="6"/>
      <c r="N15" s="6"/>
    </row>
    <row r="16" spans="1:14" ht="23.15" customHeight="1">
      <c r="B16" s="1" t="s">
        <v>59</v>
      </c>
      <c r="E16" s="1"/>
      <c r="F16" s="4">
        <v>13123243.449999999</v>
      </c>
      <c r="G16" s="4">
        <v>7011168.7699999996</v>
      </c>
      <c r="H16" s="4">
        <v>13123243.449999999</v>
      </c>
      <c r="I16" s="4">
        <v>7011168.7699999996</v>
      </c>
      <c r="J16" s="6"/>
      <c r="K16" s="24"/>
      <c r="M16" s="6"/>
      <c r="N16" s="6"/>
    </row>
    <row r="17" spans="1:14" ht="23.15" customHeight="1">
      <c r="B17" s="1" t="s">
        <v>60</v>
      </c>
      <c r="F17" s="7">
        <v>5877410.4499999993</v>
      </c>
      <c r="G17" s="7">
        <v>18790882.209999997</v>
      </c>
      <c r="H17" s="4">
        <v>2649133.1899999995</v>
      </c>
      <c r="I17" s="4">
        <v>16743208.769999998</v>
      </c>
      <c r="J17" s="6"/>
      <c r="K17" s="115"/>
      <c r="M17" s="6"/>
      <c r="N17" s="6"/>
    </row>
    <row r="18" spans="1:14" ht="23.15" customHeight="1">
      <c r="B18" s="1" t="s">
        <v>61</v>
      </c>
      <c r="E18" s="7"/>
      <c r="F18" s="4">
        <v>37744193.259999998</v>
      </c>
      <c r="G18" s="4">
        <v>38744259.149999999</v>
      </c>
      <c r="H18" s="4">
        <v>32745217.759999998</v>
      </c>
      <c r="I18" s="4">
        <v>39040074.75</v>
      </c>
      <c r="J18" s="6"/>
      <c r="K18" s="24"/>
      <c r="M18" s="6"/>
      <c r="N18" s="6"/>
    </row>
    <row r="19" spans="1:14" ht="23.15" customHeight="1">
      <c r="B19" s="1" t="s">
        <v>62</v>
      </c>
      <c r="F19" s="4">
        <v>383497.49000000022</v>
      </c>
      <c r="G19" s="4">
        <v>990595.82999999821</v>
      </c>
      <c r="H19" s="4">
        <v>376570.02</v>
      </c>
      <c r="I19" s="4">
        <v>980897.29</v>
      </c>
      <c r="J19" s="6"/>
      <c r="K19" s="24"/>
      <c r="M19" s="6"/>
      <c r="N19" s="6"/>
    </row>
    <row r="20" spans="1:14" ht="23.15" customHeight="1">
      <c r="C20" s="1" t="s">
        <v>63</v>
      </c>
      <c r="F20" s="74">
        <f>SUM(F15:F19)</f>
        <v>105443367.11</v>
      </c>
      <c r="G20" s="74">
        <f>SUM(G15:G19)</f>
        <v>236451289.21000004</v>
      </c>
      <c r="H20" s="74">
        <f>SUM(H15:H19)</f>
        <v>75647836.639999986</v>
      </c>
      <c r="I20" s="74">
        <f>SUM(I15:I19)</f>
        <v>221931251.66</v>
      </c>
      <c r="K20" s="115"/>
      <c r="M20" s="6"/>
    </row>
    <row r="21" spans="1:14" ht="23.15" customHeight="1">
      <c r="A21" s="1" t="s">
        <v>64</v>
      </c>
      <c r="F21" s="33">
        <f>+F13-F20</f>
        <v>-8378114.4399999827</v>
      </c>
      <c r="G21" s="33">
        <f>+G13-G20</f>
        <v>-38225622.439999998</v>
      </c>
      <c r="H21" s="33">
        <f>+H13-H20</f>
        <v>-4169627.1399999708</v>
      </c>
      <c r="I21" s="33">
        <f>+I13-I20</f>
        <v>-39792039.74999997</v>
      </c>
      <c r="K21" s="24"/>
      <c r="M21" s="6"/>
    </row>
    <row r="22" spans="1:14" ht="23.15" customHeight="1">
      <c r="A22" s="1" t="s">
        <v>65</v>
      </c>
      <c r="F22" s="7">
        <v>0</v>
      </c>
      <c r="G22" s="7">
        <v>0</v>
      </c>
      <c r="H22" s="7">
        <v>0</v>
      </c>
      <c r="I22" s="9">
        <v>0</v>
      </c>
      <c r="K22" s="2"/>
      <c r="M22" s="6"/>
    </row>
    <row r="23" spans="1:14" ht="23.15" customHeight="1">
      <c r="A23" s="1" t="s">
        <v>66</v>
      </c>
      <c r="F23" s="75">
        <f>SUM(F21:F22)</f>
        <v>-8378114.4399999827</v>
      </c>
      <c r="G23" s="75">
        <f>SUM(G21:G22)</f>
        <v>-38225622.439999998</v>
      </c>
      <c r="H23" s="75">
        <f>SUM(H21:H22)</f>
        <v>-4169627.1399999708</v>
      </c>
      <c r="I23" s="75">
        <f>SUM(I21:I22)</f>
        <v>-39792039.74999997</v>
      </c>
      <c r="K23" s="115"/>
      <c r="M23" s="6"/>
    </row>
    <row r="24" spans="1:14" ht="23.15" customHeight="1">
      <c r="A24" s="1" t="s">
        <v>67</v>
      </c>
      <c r="F24" s="8">
        <v>0</v>
      </c>
      <c r="G24" s="8">
        <v>0</v>
      </c>
      <c r="H24" s="4">
        <v>0</v>
      </c>
      <c r="I24" s="4">
        <v>0</v>
      </c>
      <c r="K24" s="2"/>
      <c r="M24" s="6"/>
    </row>
    <row r="25" spans="1:14" ht="23.15" customHeight="1" thickBot="1">
      <c r="A25" s="1" t="s">
        <v>68</v>
      </c>
      <c r="F25" s="70">
        <f>SUM(F23:F24)</f>
        <v>-8378114.4399999827</v>
      </c>
      <c r="G25" s="70">
        <f>SUM(G23:G24)</f>
        <v>-38225622.439999998</v>
      </c>
      <c r="H25" s="70">
        <f>SUM(H23:H24)</f>
        <v>-4169627.1399999708</v>
      </c>
      <c r="I25" s="70">
        <f>SUM(I23:I24)</f>
        <v>-39792039.74999997</v>
      </c>
      <c r="K25" s="115"/>
      <c r="M25" s="6"/>
    </row>
    <row r="26" spans="1:14" ht="23.15" customHeight="1" thickTop="1">
      <c r="F26" s="8"/>
      <c r="G26" s="26"/>
      <c r="H26" s="10"/>
      <c r="I26" s="10"/>
    </row>
    <row r="27" spans="1:14" ht="23.15" customHeight="1">
      <c r="A27" s="1" t="s">
        <v>69</v>
      </c>
      <c r="E27" s="2">
        <v>13</v>
      </c>
      <c r="F27" s="105">
        <f>+F23/F28</f>
        <v>-1.3622950308943062E-2</v>
      </c>
      <c r="G27" s="105">
        <f>+G23/G28</f>
        <v>-6.2155483642276417E-2</v>
      </c>
      <c r="H27" s="105">
        <f>+H23/H28</f>
        <v>-6.7798815284552368E-3</v>
      </c>
      <c r="I27" s="105">
        <f>+I23/I28</f>
        <v>-6.4702503658536539E-2</v>
      </c>
    </row>
    <row r="28" spans="1:14" ht="23.15" customHeight="1">
      <c r="A28" s="1" t="s">
        <v>70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14" ht="23.15" customHeight="1">
      <c r="F29" s="10"/>
      <c r="G29" s="10"/>
      <c r="H29" s="10"/>
      <c r="I29" s="25"/>
    </row>
    <row r="30" spans="1:14" ht="23.15" customHeight="1">
      <c r="F30" s="10"/>
      <c r="G30" s="10"/>
      <c r="H30" s="10"/>
      <c r="I30" s="106" t="s">
        <v>6</v>
      </c>
    </row>
    <row r="31" spans="1:14" ht="23.15" customHeight="1">
      <c r="F31" s="10"/>
      <c r="G31" s="10"/>
      <c r="H31" s="10"/>
      <c r="I31" s="106"/>
    </row>
    <row r="32" spans="1:14" ht="23.15" customHeight="1">
      <c r="F32" s="10"/>
      <c r="G32" s="10"/>
      <c r="H32" s="10"/>
      <c r="I32" s="106"/>
    </row>
    <row r="33" spans="1:9" ht="23.15" customHeight="1">
      <c r="F33" s="10"/>
      <c r="G33" s="10"/>
      <c r="H33" s="10"/>
      <c r="I33" s="106"/>
    </row>
    <row r="34" spans="1:9" ht="23.15" customHeight="1">
      <c r="F34" s="10"/>
      <c r="G34" s="10"/>
      <c r="H34" s="10"/>
      <c r="I34" s="106"/>
    </row>
    <row r="35" spans="1:9" ht="23.15" customHeight="1">
      <c r="F35" s="10"/>
      <c r="G35" s="10"/>
      <c r="H35" s="10"/>
      <c r="I35" s="106"/>
    </row>
    <row r="36" spans="1:9" ht="23.15" customHeight="1">
      <c r="F36" s="10"/>
      <c r="G36" s="10"/>
      <c r="H36" s="10"/>
      <c r="I36" s="106"/>
    </row>
    <row r="37" spans="1:9" ht="23.15" customHeight="1">
      <c r="F37" s="10"/>
      <c r="G37" s="10"/>
      <c r="H37" s="10"/>
      <c r="I37" s="106"/>
    </row>
    <row r="38" spans="1:9" ht="23.15" customHeight="1">
      <c r="F38" s="10"/>
      <c r="G38" s="10"/>
      <c r="H38" s="10"/>
      <c r="I38" s="104"/>
    </row>
    <row r="39" spans="1:9" ht="23.15" customHeight="1">
      <c r="F39" s="10"/>
      <c r="G39" s="10"/>
      <c r="H39" s="10"/>
      <c r="I39" s="104"/>
    </row>
    <row r="40" spans="1:9" ht="23.15" customHeight="1">
      <c r="F40" s="10"/>
      <c r="G40" s="10"/>
      <c r="H40" s="10"/>
      <c r="I40" s="104"/>
    </row>
    <row r="41" spans="1:9" ht="23.15" customHeight="1">
      <c r="F41" s="10"/>
      <c r="G41" s="10"/>
      <c r="H41" s="10"/>
      <c r="I41" s="104"/>
    </row>
    <row r="42" spans="1:9" ht="23.15" customHeight="1">
      <c r="A42" s="1" t="s">
        <v>26</v>
      </c>
      <c r="F42" s="10"/>
      <c r="G42" s="10"/>
      <c r="H42" s="10"/>
      <c r="I42" s="104"/>
    </row>
    <row r="43" spans="1:9" ht="23.15" customHeight="1">
      <c r="F43" s="10"/>
      <c r="G43" s="10"/>
      <c r="H43" s="10"/>
      <c r="I43" s="104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1"/>
  <sheetViews>
    <sheetView view="pageBreakPreview" topLeftCell="A10" zoomScale="90" zoomScaleNormal="100" zoomScaleSheetLayoutView="90" workbookViewId="0">
      <selection activeCell="K109" sqref="K1:O1048576"/>
    </sheetView>
  </sheetViews>
  <sheetFormatPr defaultColWidth="9.33203125" defaultRowHeight="23.15" customHeight="1"/>
  <cols>
    <col min="1" max="1" width="39.6640625" style="40" customWidth="1"/>
    <col min="2" max="2" width="10.33203125" style="40" customWidth="1"/>
    <col min="3" max="3" width="15.88671875" style="47" bestFit="1" customWidth="1"/>
    <col min="4" max="4" width="15.6640625" style="47" bestFit="1" customWidth="1"/>
    <col min="5" max="5" width="14.109375" style="47" bestFit="1" customWidth="1"/>
    <col min="6" max="6" width="15.88671875" style="47" bestFit="1" customWidth="1"/>
    <col min="7" max="7" width="16.44140625" style="47" bestFit="1" customWidth="1"/>
    <col min="8" max="8" width="14.88671875" style="40" bestFit="1" customWidth="1"/>
    <col min="9" max="16384" width="9.33203125" style="40"/>
  </cols>
  <sheetData>
    <row r="1" spans="1:8" ht="23.15" customHeight="1">
      <c r="G1" s="41">
        <v>7</v>
      </c>
    </row>
    <row r="2" spans="1:8" ht="23.15" customHeight="1">
      <c r="A2" s="123" t="s">
        <v>0</v>
      </c>
      <c r="B2" s="123"/>
      <c r="C2" s="123"/>
      <c r="D2" s="123"/>
      <c r="E2" s="123"/>
      <c r="F2" s="123"/>
      <c r="G2" s="123"/>
      <c r="H2" s="39"/>
    </row>
    <row r="3" spans="1:8" ht="23.15" customHeight="1">
      <c r="A3" s="123" t="s">
        <v>71</v>
      </c>
      <c r="B3" s="123"/>
      <c r="C3" s="123"/>
      <c r="D3" s="123"/>
      <c r="E3" s="123"/>
      <c r="F3" s="123"/>
      <c r="G3" s="123"/>
      <c r="H3" s="41"/>
    </row>
    <row r="4" spans="1:8" ht="23.15" customHeight="1">
      <c r="A4" s="123" t="s">
        <v>124</v>
      </c>
      <c r="B4" s="123"/>
      <c r="C4" s="123"/>
      <c r="D4" s="123"/>
      <c r="E4" s="123"/>
      <c r="F4" s="123"/>
      <c r="G4" s="123"/>
      <c r="H4" s="41"/>
    </row>
    <row r="5" spans="1:8" ht="23.15" customHeight="1">
      <c r="A5" s="43"/>
      <c r="B5" s="43"/>
      <c r="C5" s="44"/>
      <c r="D5" s="45"/>
      <c r="E5" s="45"/>
      <c r="F5" s="45"/>
      <c r="G5" s="46" t="s">
        <v>2</v>
      </c>
      <c r="H5" s="41"/>
    </row>
    <row r="6" spans="1:8" ht="23.15" customHeight="1">
      <c r="A6" s="42"/>
      <c r="B6" s="42"/>
      <c r="E6" s="124" t="s">
        <v>72</v>
      </c>
      <c r="F6" s="124"/>
      <c r="H6" s="41"/>
    </row>
    <row r="7" spans="1:8" ht="23.15" customHeight="1">
      <c r="A7" s="50"/>
      <c r="B7" s="50"/>
      <c r="C7" s="48" t="s">
        <v>73</v>
      </c>
      <c r="D7" s="48"/>
      <c r="E7" s="51" t="s">
        <v>46</v>
      </c>
      <c r="G7" s="52"/>
      <c r="H7" s="41"/>
    </row>
    <row r="8" spans="1:8" ht="23.15" customHeight="1">
      <c r="A8" s="43"/>
      <c r="B8" s="43" t="s">
        <v>5</v>
      </c>
      <c r="C8" s="53" t="s">
        <v>74</v>
      </c>
      <c r="D8" s="53" t="s">
        <v>75</v>
      </c>
      <c r="E8" s="49" t="s">
        <v>76</v>
      </c>
      <c r="F8" s="49" t="s">
        <v>48</v>
      </c>
      <c r="G8" s="49" t="s">
        <v>77</v>
      </c>
      <c r="H8" s="41"/>
    </row>
    <row r="9" spans="1:8" ht="23.15" customHeight="1">
      <c r="A9" s="41"/>
      <c r="B9" s="54"/>
      <c r="C9" s="55"/>
      <c r="D9" s="55"/>
      <c r="E9" s="55"/>
      <c r="F9" s="55"/>
      <c r="G9" s="55"/>
      <c r="H9" s="41"/>
    </row>
    <row r="10" spans="1:8" ht="23.15" customHeight="1">
      <c r="A10" s="41" t="s">
        <v>125</v>
      </c>
      <c r="B10" s="54"/>
      <c r="C10" s="60">
        <v>615000000</v>
      </c>
      <c r="D10" s="60">
        <v>709150970.58000004</v>
      </c>
      <c r="E10" s="60">
        <v>25600000</v>
      </c>
      <c r="F10" s="60">
        <v>-523202601.67000008</v>
      </c>
      <c r="G10" s="56">
        <f>SUM(C10:F10)</f>
        <v>826548368.90999985</v>
      </c>
      <c r="H10" s="56"/>
    </row>
    <row r="11" spans="1:8" ht="23.15" customHeight="1">
      <c r="A11" s="41" t="s">
        <v>79</v>
      </c>
      <c r="B11" s="54"/>
      <c r="C11" s="60"/>
      <c r="D11" s="60"/>
      <c r="E11" s="60"/>
      <c r="F11" s="60"/>
      <c r="G11" s="60"/>
      <c r="H11" s="57"/>
    </row>
    <row r="12" spans="1:8" ht="23.15" customHeight="1">
      <c r="A12" s="41" t="s">
        <v>68</v>
      </c>
      <c r="B12" s="54"/>
      <c r="C12" s="56">
        <v>0</v>
      </c>
      <c r="D12" s="56">
        <v>0</v>
      </c>
      <c r="E12" s="56">
        <v>0</v>
      </c>
      <c r="F12" s="56">
        <f>'Page 6'!F23</f>
        <v>-8378114.4399999827</v>
      </c>
      <c r="G12" s="56">
        <f>SUM(C12:F12)</f>
        <v>-8378114.4399999827</v>
      </c>
      <c r="H12" s="56"/>
    </row>
    <row r="13" spans="1:8" ht="23.15" customHeight="1" thickBot="1">
      <c r="A13" s="41" t="s">
        <v>126</v>
      </c>
      <c r="B13" s="54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-531580716.11000007</v>
      </c>
      <c r="G13" s="76">
        <f>SUM(G10:G12)</f>
        <v>818170254.46999991</v>
      </c>
      <c r="H13" s="56"/>
    </row>
    <row r="14" spans="1:8" ht="23.15" customHeight="1" thickTop="1">
      <c r="A14" s="41"/>
      <c r="B14" s="54"/>
      <c r="C14" s="60"/>
      <c r="D14" s="60"/>
      <c r="E14" s="60"/>
      <c r="F14" s="60"/>
      <c r="G14" s="60"/>
      <c r="H14" s="56"/>
    </row>
    <row r="15" spans="1:8" ht="23.15" customHeight="1">
      <c r="A15" s="41" t="s">
        <v>78</v>
      </c>
      <c r="B15" s="54"/>
      <c r="C15" s="60">
        <v>615000000</v>
      </c>
      <c r="D15" s="60">
        <v>709150970.58000004</v>
      </c>
      <c r="E15" s="60">
        <v>25600000</v>
      </c>
      <c r="F15" s="60">
        <v>-462075615.31</v>
      </c>
      <c r="G15" s="56">
        <f>SUM(C15:F15)</f>
        <v>887675355.26999998</v>
      </c>
      <c r="H15" s="56"/>
    </row>
    <row r="16" spans="1:8" ht="23.15" customHeight="1">
      <c r="A16" s="41" t="s">
        <v>79</v>
      </c>
      <c r="B16" s="54"/>
      <c r="C16" s="60"/>
      <c r="D16" s="60"/>
      <c r="E16" s="60"/>
      <c r="F16" s="60"/>
      <c r="G16" s="56"/>
      <c r="H16" s="57"/>
    </row>
    <row r="17" spans="1:8" ht="23.15" customHeight="1">
      <c r="A17" s="41" t="s">
        <v>68</v>
      </c>
      <c r="B17" s="54"/>
      <c r="C17" s="56">
        <v>0</v>
      </c>
      <c r="D17" s="56">
        <v>0</v>
      </c>
      <c r="E17" s="56">
        <v>0</v>
      </c>
      <c r="F17" s="56">
        <f>'Page 6'!G23</f>
        <v>-38225622.439999998</v>
      </c>
      <c r="G17" s="56">
        <f>SUM(C17:F17)</f>
        <v>-38225622.439999998</v>
      </c>
      <c r="H17" s="41"/>
    </row>
    <row r="18" spans="1:8" ht="23.15" customHeight="1" thickBot="1">
      <c r="A18" s="41" t="s">
        <v>80</v>
      </c>
      <c r="B18" s="54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-500301237.75</v>
      </c>
      <c r="G18" s="76">
        <f>SUM(G15:G17)</f>
        <v>849449732.82999992</v>
      </c>
      <c r="H18" s="58"/>
    </row>
    <row r="19" spans="1:8" ht="20" thickTop="1">
      <c r="A19" s="56"/>
      <c r="B19" s="57"/>
      <c r="C19" s="95"/>
      <c r="D19" s="95"/>
      <c r="E19" s="95"/>
      <c r="F19" s="95"/>
      <c r="G19" s="95"/>
      <c r="H19" s="56"/>
    </row>
    <row r="20" spans="1:8" ht="19.5">
      <c r="A20" s="56"/>
      <c r="B20" s="57"/>
      <c r="C20" s="95"/>
      <c r="D20" s="95"/>
      <c r="E20" s="95"/>
      <c r="F20" s="95"/>
      <c r="G20" s="77" t="s">
        <v>6</v>
      </c>
      <c r="H20" s="56"/>
    </row>
    <row r="21" spans="1:8" ht="19.5">
      <c r="A21" s="56"/>
      <c r="B21" s="57"/>
      <c r="C21" s="95"/>
      <c r="D21" s="95"/>
      <c r="E21" s="95"/>
      <c r="F21" s="95"/>
      <c r="G21" s="95"/>
      <c r="H21" s="56"/>
    </row>
    <row r="22" spans="1:8" ht="19.5">
      <c r="A22" s="56"/>
      <c r="B22" s="57"/>
      <c r="C22" s="95"/>
      <c r="D22" s="95"/>
      <c r="E22" s="95"/>
      <c r="F22" s="95"/>
      <c r="G22" s="95"/>
      <c r="H22" s="56"/>
    </row>
    <row r="23" spans="1:8" ht="19.5">
      <c r="A23" s="56"/>
      <c r="B23" s="57"/>
      <c r="C23" s="95"/>
      <c r="D23" s="95"/>
      <c r="E23" s="95"/>
      <c r="F23" s="95"/>
      <c r="G23" s="95"/>
      <c r="H23" s="56"/>
    </row>
    <row r="24" spans="1:8" ht="19.5">
      <c r="A24" s="56"/>
      <c r="B24" s="57"/>
      <c r="C24" s="95"/>
      <c r="D24" s="95"/>
      <c r="E24" s="95"/>
      <c r="F24" s="95"/>
      <c r="G24" s="95"/>
      <c r="H24" s="56"/>
    </row>
    <row r="25" spans="1:8" ht="19.5">
      <c r="A25" s="56"/>
      <c r="B25" s="57"/>
      <c r="C25" s="95"/>
      <c r="D25" s="95"/>
      <c r="E25" s="95"/>
      <c r="F25" s="95"/>
      <c r="G25" s="95"/>
      <c r="H25" s="56"/>
    </row>
    <row r="26" spans="1:8" ht="19.5">
      <c r="A26" s="56"/>
      <c r="B26" s="57"/>
      <c r="C26" s="95"/>
      <c r="D26" s="95"/>
      <c r="E26" s="95"/>
      <c r="F26" s="95"/>
      <c r="G26" s="95"/>
      <c r="H26" s="56"/>
    </row>
    <row r="27" spans="1:8" ht="19.5">
      <c r="A27" s="56"/>
      <c r="B27" s="57"/>
      <c r="C27" s="95"/>
      <c r="D27" s="95"/>
      <c r="E27" s="95"/>
      <c r="F27" s="95"/>
      <c r="G27" s="95"/>
      <c r="H27" s="56"/>
    </row>
    <row r="28" spans="1:8" ht="19.5">
      <c r="A28" s="56"/>
      <c r="B28" s="57"/>
      <c r="C28" s="95"/>
      <c r="D28" s="95"/>
      <c r="E28" s="95"/>
      <c r="F28" s="95"/>
      <c r="G28" s="95"/>
      <c r="H28" s="56"/>
    </row>
    <row r="29" spans="1:8" ht="19.5">
      <c r="A29" s="56"/>
      <c r="B29" s="57"/>
      <c r="C29" s="95"/>
      <c r="D29" s="95"/>
      <c r="E29" s="95"/>
      <c r="F29" s="95"/>
      <c r="G29" s="95"/>
      <c r="H29" s="56"/>
    </row>
    <row r="30" spans="1:8" ht="19.5">
      <c r="A30" s="56"/>
      <c r="B30" s="57"/>
      <c r="C30" s="95"/>
      <c r="D30" s="95"/>
      <c r="E30" s="95"/>
      <c r="F30" s="95"/>
      <c r="G30" s="95"/>
      <c r="H30" s="56"/>
    </row>
    <row r="31" spans="1:8" ht="19.5">
      <c r="A31" s="56"/>
      <c r="B31" s="57"/>
      <c r="C31" s="95"/>
      <c r="D31" s="95"/>
      <c r="E31" s="95"/>
      <c r="F31" s="95"/>
      <c r="G31" s="95"/>
      <c r="H31" s="56"/>
    </row>
    <row r="32" spans="1:8" ht="23.15" customHeight="1">
      <c r="A32" s="59"/>
      <c r="B32" s="59"/>
      <c r="C32" s="59"/>
      <c r="D32" s="59"/>
      <c r="E32" s="59"/>
      <c r="F32" s="59"/>
      <c r="G32" s="59"/>
      <c r="H32" s="60"/>
    </row>
    <row r="33" spans="1:8" ht="22.5" customHeight="1">
      <c r="A33" s="59"/>
      <c r="B33" s="59"/>
      <c r="C33" s="59"/>
      <c r="D33" s="59"/>
      <c r="E33" s="59"/>
      <c r="F33" s="59"/>
      <c r="G33" s="59"/>
      <c r="H33" s="60"/>
    </row>
    <row r="34" spans="1:8" ht="23.15" customHeight="1">
      <c r="A34" s="59"/>
      <c r="B34" s="59"/>
      <c r="C34" s="59"/>
      <c r="D34" s="59"/>
      <c r="E34" s="59"/>
      <c r="F34" s="59"/>
      <c r="G34" s="59"/>
      <c r="H34" s="60"/>
    </row>
    <row r="35" spans="1:8" ht="23.15" customHeight="1">
      <c r="A35" s="59"/>
      <c r="B35" s="59"/>
      <c r="C35" s="59"/>
      <c r="D35" s="59"/>
      <c r="E35" s="59"/>
      <c r="F35" s="59"/>
      <c r="G35" s="59"/>
      <c r="H35" s="60"/>
    </row>
    <row r="36" spans="1:8" ht="23.15" customHeight="1">
      <c r="A36" s="59"/>
      <c r="B36" s="59"/>
      <c r="C36" s="59"/>
      <c r="D36" s="59"/>
      <c r="E36" s="59"/>
      <c r="F36" s="59"/>
      <c r="G36" s="59"/>
      <c r="H36" s="60"/>
    </row>
    <row r="37" spans="1:8" ht="23.15" customHeight="1">
      <c r="A37" s="59"/>
      <c r="B37" s="59"/>
      <c r="C37" s="59"/>
      <c r="D37" s="59"/>
      <c r="E37" s="59"/>
      <c r="F37" s="59"/>
      <c r="G37" s="59"/>
      <c r="H37" s="60"/>
    </row>
    <row r="38" spans="1:8" ht="23.15" customHeight="1">
      <c r="A38" s="59"/>
      <c r="B38" s="59"/>
      <c r="C38" s="59"/>
      <c r="D38" s="59"/>
      <c r="E38" s="59"/>
      <c r="F38" s="59"/>
      <c r="G38" s="59"/>
      <c r="H38" s="60"/>
    </row>
    <row r="39" spans="1:8" ht="23.15" customHeight="1">
      <c r="A39" s="59"/>
      <c r="B39" s="59"/>
      <c r="C39" s="59"/>
      <c r="D39" s="59"/>
      <c r="E39" s="59"/>
      <c r="F39" s="59"/>
      <c r="G39" s="59"/>
      <c r="H39" s="60"/>
    </row>
    <row r="40" spans="1:8" ht="23.15" customHeight="1">
      <c r="A40" s="59"/>
      <c r="B40" s="59"/>
      <c r="C40" s="59"/>
      <c r="D40" s="59"/>
      <c r="E40" s="59"/>
      <c r="F40" s="59"/>
      <c r="G40" s="59"/>
      <c r="H40" s="60"/>
    </row>
    <row r="41" spans="1:8" ht="23.15" customHeight="1">
      <c r="A41" s="41" t="s">
        <v>26</v>
      </c>
      <c r="B41" s="41"/>
      <c r="C41" s="55"/>
      <c r="D41" s="55"/>
      <c r="E41" s="55"/>
      <c r="F41" s="55"/>
      <c r="G41" s="61"/>
      <c r="H41" s="41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view="pageBreakPreview" topLeftCell="A25" zoomScale="70" zoomScaleNormal="110" zoomScaleSheetLayoutView="70" workbookViewId="0">
      <selection activeCell="K109" sqref="K1:O1048576"/>
    </sheetView>
  </sheetViews>
  <sheetFormatPr defaultColWidth="9.33203125" defaultRowHeight="23.15" customHeight="1"/>
  <cols>
    <col min="1" max="1" width="41.44140625" style="40" customWidth="1"/>
    <col min="2" max="2" width="9" style="40" bestFit="1" customWidth="1"/>
    <col min="3" max="7" width="15.88671875" style="47" customWidth="1"/>
    <col min="8" max="16384" width="9.33203125" style="40"/>
  </cols>
  <sheetData>
    <row r="1" spans="1:7" ht="23.15" customHeight="1">
      <c r="G1" s="41">
        <v>8</v>
      </c>
    </row>
    <row r="2" spans="1:7" ht="23.15" customHeight="1">
      <c r="A2" s="123" t="str">
        <f>+'Page 7'!A2:G2</f>
        <v>บริษัท แฟนซีวู๊ด อินดัสตรีส จำกัด (มหาชน) และบริษัทย่อย</v>
      </c>
      <c r="B2" s="123"/>
      <c r="C2" s="123"/>
      <c r="D2" s="123"/>
      <c r="E2" s="123"/>
      <c r="F2" s="123"/>
      <c r="G2" s="123"/>
    </row>
    <row r="3" spans="1:7" ht="23.15" customHeight="1">
      <c r="A3" s="123" t="s">
        <v>81</v>
      </c>
      <c r="B3" s="123"/>
      <c r="C3" s="123"/>
      <c r="D3" s="123"/>
      <c r="E3" s="123"/>
      <c r="F3" s="123"/>
      <c r="G3" s="123"/>
    </row>
    <row r="4" spans="1:7" ht="23.15" customHeight="1">
      <c r="A4" s="123" t="s">
        <v>124</v>
      </c>
      <c r="B4" s="123"/>
      <c r="C4" s="123"/>
      <c r="D4" s="123"/>
      <c r="E4" s="123"/>
      <c r="F4" s="123"/>
      <c r="G4" s="123"/>
    </row>
    <row r="5" spans="1:7" ht="23.15" customHeight="1">
      <c r="A5" s="43"/>
      <c r="B5" s="43"/>
      <c r="C5" s="44"/>
      <c r="D5" s="45"/>
      <c r="E5" s="45"/>
      <c r="F5" s="45"/>
      <c r="G5" s="46" t="s">
        <v>2</v>
      </c>
    </row>
    <row r="6" spans="1:7" ht="23.15" customHeight="1">
      <c r="A6" s="42"/>
      <c r="B6" s="42"/>
      <c r="C6" s="62"/>
      <c r="D6" s="62"/>
      <c r="E6" s="125" t="s">
        <v>72</v>
      </c>
      <c r="F6" s="125"/>
      <c r="G6" s="62"/>
    </row>
    <row r="7" spans="1:7" ht="23.15" customHeight="1">
      <c r="A7" s="50"/>
      <c r="B7" s="50"/>
      <c r="C7" s="63" t="s">
        <v>73</v>
      </c>
      <c r="D7" s="63"/>
      <c r="E7" s="42" t="s">
        <v>46</v>
      </c>
      <c r="F7" s="62"/>
      <c r="G7" s="64"/>
    </row>
    <row r="8" spans="1:7" ht="23.15" customHeight="1">
      <c r="A8" s="43"/>
      <c r="B8" s="43" t="s">
        <v>5</v>
      </c>
      <c r="C8" s="65" t="s">
        <v>74</v>
      </c>
      <c r="D8" s="65" t="s">
        <v>75</v>
      </c>
      <c r="E8" s="43" t="s">
        <v>76</v>
      </c>
      <c r="F8" s="43" t="s">
        <v>48</v>
      </c>
      <c r="G8" s="43" t="s">
        <v>77</v>
      </c>
    </row>
    <row r="9" spans="1:7" ht="23.15" customHeight="1">
      <c r="A9" s="41"/>
      <c r="B9" s="54"/>
      <c r="C9" s="55"/>
      <c r="D9" s="55"/>
      <c r="E9" s="55"/>
      <c r="F9" s="55"/>
      <c r="G9" s="55"/>
    </row>
    <row r="10" spans="1:7" ht="23.15" customHeight="1">
      <c r="A10" s="41" t="s">
        <v>125</v>
      </c>
      <c r="B10" s="54"/>
      <c r="C10" s="60">
        <v>615000000</v>
      </c>
      <c r="D10" s="60">
        <v>709150970.58000004</v>
      </c>
      <c r="E10" s="60">
        <v>25600000</v>
      </c>
      <c r="F10" s="60">
        <v>-555030599.2700001</v>
      </c>
      <c r="G10" s="60">
        <f>SUM(C10:F10)</f>
        <v>794720371.30999982</v>
      </c>
    </row>
    <row r="11" spans="1:7" ht="23.15" customHeight="1">
      <c r="A11" s="41" t="s">
        <v>79</v>
      </c>
      <c r="B11" s="54"/>
      <c r="C11" s="60"/>
      <c r="D11" s="60"/>
      <c r="E11" s="60"/>
      <c r="F11" s="60"/>
      <c r="G11" s="60"/>
    </row>
    <row r="12" spans="1:7" ht="23.15" customHeight="1">
      <c r="A12" s="41" t="s">
        <v>68</v>
      </c>
      <c r="B12" s="54"/>
      <c r="C12" s="56">
        <v>0</v>
      </c>
      <c r="D12" s="56">
        <v>0</v>
      </c>
      <c r="E12" s="56">
        <v>0</v>
      </c>
      <c r="F12" s="56">
        <f>'Page 6'!H23</f>
        <v>-4169627.1399999708</v>
      </c>
      <c r="G12" s="60">
        <f>SUM(C12:F12)</f>
        <v>-4169627.1399999708</v>
      </c>
    </row>
    <row r="13" spans="1:7" ht="23.15" customHeight="1" thickBot="1">
      <c r="A13" s="41" t="s">
        <v>126</v>
      </c>
      <c r="B13" s="54"/>
      <c r="C13" s="76">
        <f>SUM(C10:C12)</f>
        <v>615000000</v>
      </c>
      <c r="D13" s="76">
        <f>SUM(D10:D12)</f>
        <v>709150970.58000004</v>
      </c>
      <c r="E13" s="76">
        <f>SUM(E10:E12)</f>
        <v>25600000</v>
      </c>
      <c r="F13" s="76">
        <f>SUM(F10:F12)</f>
        <v>-559200226.41000009</v>
      </c>
      <c r="G13" s="76">
        <f>SUM(G10:G12)</f>
        <v>790550744.16999984</v>
      </c>
    </row>
    <row r="14" spans="1:7" ht="23.15" customHeight="1" thickTop="1">
      <c r="A14" s="41"/>
      <c r="B14" s="54"/>
      <c r="C14" s="60"/>
      <c r="D14" s="60"/>
      <c r="E14" s="60"/>
      <c r="F14" s="60"/>
      <c r="G14" s="60"/>
    </row>
    <row r="15" spans="1:7" ht="23.15" customHeight="1">
      <c r="A15" s="41" t="s">
        <v>78</v>
      </c>
      <c r="B15" s="54"/>
      <c r="C15" s="60">
        <v>615000000</v>
      </c>
      <c r="D15" s="60">
        <v>709150970.58000004</v>
      </c>
      <c r="E15" s="60">
        <v>25600000</v>
      </c>
      <c r="F15" s="60">
        <v>-493716087.25999999</v>
      </c>
      <c r="G15" s="60">
        <f>SUM(C15:F15)</f>
        <v>856034883.31999993</v>
      </c>
    </row>
    <row r="16" spans="1:7" ht="23.15" customHeight="1">
      <c r="A16" s="41" t="s">
        <v>79</v>
      </c>
      <c r="B16" s="54"/>
      <c r="C16" s="60"/>
      <c r="D16" s="60"/>
      <c r="E16" s="60"/>
      <c r="F16" s="60"/>
      <c r="G16" s="60"/>
    </row>
    <row r="17" spans="1:7" ht="23.15" customHeight="1">
      <c r="A17" s="41" t="s">
        <v>68</v>
      </c>
      <c r="B17" s="54"/>
      <c r="C17" s="56">
        <v>0</v>
      </c>
      <c r="D17" s="56">
        <v>0</v>
      </c>
      <c r="E17" s="56">
        <v>0</v>
      </c>
      <c r="F17" s="56">
        <f>'Page 6'!I23</f>
        <v>-39792039.74999997</v>
      </c>
      <c r="G17" s="60">
        <f>SUM(C17:F17)</f>
        <v>-39792039.74999997</v>
      </c>
    </row>
    <row r="18" spans="1:7" ht="23.15" customHeight="1" thickBot="1">
      <c r="A18" s="41" t="s">
        <v>80</v>
      </c>
      <c r="B18" s="54"/>
      <c r="C18" s="76">
        <f>SUM(C15:C17)</f>
        <v>615000000</v>
      </c>
      <c r="D18" s="76">
        <f>SUM(D15:D17)</f>
        <v>709150970.58000004</v>
      </c>
      <c r="E18" s="76">
        <f>SUM(E15:E17)</f>
        <v>25600000</v>
      </c>
      <c r="F18" s="76">
        <f>SUM(F15:F17)</f>
        <v>-533508127.00999999</v>
      </c>
      <c r="G18" s="76">
        <f>SUM(G15:G17)</f>
        <v>816242843.56999993</v>
      </c>
    </row>
    <row r="19" spans="1:7" ht="23.15" customHeight="1" thickTop="1">
      <c r="A19" s="66"/>
      <c r="B19" s="66"/>
      <c r="C19" s="78"/>
      <c r="D19" s="78"/>
      <c r="E19" s="78"/>
      <c r="F19" s="78"/>
      <c r="G19" s="78"/>
    </row>
    <row r="20" spans="1:7" ht="23.15" customHeight="1">
      <c r="A20" s="66"/>
      <c r="B20" s="66"/>
      <c r="C20" s="66"/>
      <c r="D20" s="66"/>
      <c r="E20" s="66"/>
      <c r="F20" s="66"/>
      <c r="G20" s="85" t="s">
        <v>6</v>
      </c>
    </row>
    <row r="21" spans="1:7" ht="23.15" customHeight="1">
      <c r="A21" s="66"/>
      <c r="B21" s="66"/>
      <c r="C21" s="66"/>
      <c r="D21" s="66"/>
      <c r="E21" s="66"/>
      <c r="F21" s="66"/>
      <c r="G21" s="66"/>
    </row>
    <row r="22" spans="1:7" ht="23.15" customHeight="1">
      <c r="A22" s="66"/>
      <c r="B22" s="66"/>
      <c r="C22" s="66"/>
      <c r="D22" s="66"/>
      <c r="E22" s="66"/>
      <c r="F22" s="66"/>
      <c r="G22" s="66"/>
    </row>
    <row r="23" spans="1:7" ht="23.15" customHeight="1">
      <c r="A23" s="66"/>
      <c r="B23" s="66"/>
      <c r="C23" s="66"/>
      <c r="D23" s="66"/>
      <c r="E23" s="66"/>
      <c r="F23" s="66"/>
      <c r="G23" s="66"/>
    </row>
    <row r="24" spans="1:7" ht="23.15" customHeight="1">
      <c r="A24" s="66"/>
      <c r="B24" s="66"/>
      <c r="C24" s="66"/>
      <c r="D24" s="66"/>
      <c r="E24" s="66"/>
      <c r="F24" s="66"/>
      <c r="G24" s="66"/>
    </row>
    <row r="25" spans="1:7" ht="23.15" customHeight="1">
      <c r="A25" s="66"/>
      <c r="B25" s="66"/>
      <c r="C25" s="66"/>
      <c r="D25" s="66"/>
      <c r="E25" s="66"/>
      <c r="F25" s="66"/>
      <c r="G25" s="66"/>
    </row>
    <row r="26" spans="1:7" ht="23.15" customHeight="1">
      <c r="A26" s="66"/>
      <c r="B26" s="66"/>
      <c r="C26" s="66"/>
      <c r="D26" s="66"/>
      <c r="E26" s="66"/>
      <c r="F26" s="66"/>
      <c r="G26" s="66"/>
    </row>
    <row r="27" spans="1:7" ht="23.15" customHeight="1">
      <c r="A27" s="66"/>
      <c r="B27" s="66"/>
      <c r="C27" s="66"/>
      <c r="D27" s="66"/>
      <c r="E27" s="66"/>
      <c r="F27" s="66"/>
      <c r="G27" s="66"/>
    </row>
    <row r="28" spans="1:7" ht="23.15" customHeight="1">
      <c r="A28" s="66"/>
      <c r="B28" s="66"/>
      <c r="C28" s="66"/>
      <c r="D28" s="66"/>
      <c r="E28" s="66"/>
      <c r="F28" s="66"/>
      <c r="G28" s="66"/>
    </row>
    <row r="29" spans="1:7" ht="23.15" customHeight="1">
      <c r="A29" s="66"/>
      <c r="B29" s="66"/>
      <c r="C29" s="66"/>
      <c r="D29" s="66"/>
      <c r="E29" s="66"/>
      <c r="F29" s="66"/>
      <c r="G29" s="66"/>
    </row>
    <row r="30" spans="1:7" ht="23.15" customHeight="1">
      <c r="A30" s="66"/>
      <c r="B30" s="66"/>
      <c r="C30" s="66"/>
      <c r="D30" s="66"/>
      <c r="E30" s="66"/>
      <c r="F30" s="66"/>
      <c r="G30" s="66"/>
    </row>
    <row r="31" spans="1:7" ht="23.15" customHeight="1">
      <c r="A31" s="66"/>
      <c r="B31" s="66"/>
      <c r="C31" s="66"/>
      <c r="D31" s="66"/>
      <c r="E31" s="66"/>
      <c r="F31" s="66"/>
      <c r="G31" s="66"/>
    </row>
    <row r="32" spans="1:7" ht="23.15" customHeight="1">
      <c r="A32" s="66"/>
      <c r="B32" s="66"/>
      <c r="C32" s="66"/>
      <c r="D32" s="66"/>
      <c r="E32" s="66"/>
      <c r="F32" s="66"/>
      <c r="G32" s="66"/>
    </row>
    <row r="33" spans="1:7" ht="23.15" customHeight="1">
      <c r="A33" s="66"/>
      <c r="B33" s="66"/>
      <c r="C33" s="66"/>
      <c r="D33" s="66"/>
      <c r="E33" s="66"/>
      <c r="F33" s="66"/>
      <c r="G33" s="66"/>
    </row>
    <row r="34" spans="1:7" ht="23.15" customHeight="1">
      <c r="A34" s="66"/>
      <c r="B34" s="66"/>
      <c r="C34" s="66"/>
      <c r="D34" s="66"/>
      <c r="E34" s="66"/>
      <c r="F34" s="66"/>
      <c r="G34" s="66"/>
    </row>
    <row r="35" spans="1:7" ht="23.15" customHeight="1">
      <c r="A35" s="66"/>
      <c r="B35" s="66"/>
      <c r="C35" s="66"/>
      <c r="D35" s="66"/>
      <c r="E35" s="66"/>
      <c r="F35" s="66"/>
      <c r="G35" s="66"/>
    </row>
    <row r="36" spans="1:7" ht="23.15" customHeight="1">
      <c r="A36" s="66"/>
      <c r="B36" s="66"/>
      <c r="C36" s="66"/>
      <c r="D36" s="66"/>
      <c r="E36" s="66"/>
      <c r="F36" s="66"/>
      <c r="G36" s="66"/>
    </row>
    <row r="37" spans="1:7" ht="23.15" customHeight="1">
      <c r="A37" s="66"/>
      <c r="B37" s="66"/>
      <c r="C37" s="66"/>
      <c r="D37" s="66"/>
      <c r="E37" s="66"/>
      <c r="F37" s="66"/>
      <c r="G37" s="66"/>
    </row>
    <row r="38" spans="1:7" ht="23.15" customHeight="1">
      <c r="A38" s="66"/>
      <c r="B38" s="66"/>
      <c r="C38" s="66"/>
      <c r="D38" s="66"/>
      <c r="E38" s="66"/>
      <c r="F38" s="66"/>
      <c r="G38" s="66"/>
    </row>
    <row r="39" spans="1:7" ht="23.15" customHeight="1">
      <c r="A39" s="66"/>
      <c r="B39" s="66"/>
      <c r="C39" s="66"/>
      <c r="D39" s="66"/>
      <c r="E39" s="66"/>
      <c r="F39" s="66"/>
      <c r="G39" s="66"/>
    </row>
    <row r="40" spans="1:7" ht="23.15" customHeight="1">
      <c r="A40" s="66"/>
      <c r="B40" s="66"/>
      <c r="C40" s="66"/>
      <c r="D40" s="66"/>
      <c r="E40" s="66"/>
      <c r="F40" s="66"/>
      <c r="G40" s="66"/>
    </row>
    <row r="41" spans="1:7" ht="23.15" customHeight="1">
      <c r="A41" s="41" t="s">
        <v>26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00"/>
  <sheetViews>
    <sheetView view="pageBreakPreview" topLeftCell="A37" zoomScale="80" zoomScaleNormal="70" zoomScaleSheetLayoutView="80" workbookViewId="0">
      <selection activeCell="K109" sqref="K1:O1048576"/>
    </sheetView>
  </sheetViews>
  <sheetFormatPr defaultColWidth="9.33203125" defaultRowHeight="20"/>
  <cols>
    <col min="1" max="1" width="65.44140625" style="20" customWidth="1"/>
    <col min="2" max="2" width="12.109375" style="20" customWidth="1"/>
    <col min="3" max="3" width="19.109375" style="20" customWidth="1"/>
    <col min="4" max="4" width="22" style="111" customWidth="1"/>
    <col min="5" max="5" width="19.109375" style="21" customWidth="1"/>
    <col min="6" max="6" width="19.44140625" style="111" bestFit="1" customWidth="1"/>
    <col min="7" max="7" width="16.44140625" style="20" bestFit="1" customWidth="1"/>
    <col min="8" max="8" width="15.88671875" style="20" bestFit="1" customWidth="1"/>
    <col min="9" max="16384" width="9.33203125" style="20"/>
  </cols>
  <sheetData>
    <row r="1" spans="1:6" s="1" customFormat="1" ht="21.5">
      <c r="D1" s="27"/>
      <c r="E1" s="3"/>
      <c r="F1" s="27">
        <v>9</v>
      </c>
    </row>
    <row r="2" spans="1:6" s="1" customFormat="1" ht="22">
      <c r="A2" s="118" t="s">
        <v>0</v>
      </c>
      <c r="B2" s="118"/>
      <c r="C2" s="118"/>
      <c r="D2" s="118"/>
      <c r="E2" s="118"/>
      <c r="F2" s="118"/>
    </row>
    <row r="3" spans="1:6" s="12" customFormat="1" ht="22">
      <c r="A3" s="118" t="s">
        <v>82</v>
      </c>
      <c r="B3" s="118"/>
      <c r="C3" s="118"/>
      <c r="D3" s="118"/>
      <c r="E3" s="118"/>
      <c r="F3" s="118"/>
    </row>
    <row r="4" spans="1:6" s="12" customFormat="1" ht="22">
      <c r="A4" s="118" t="s">
        <v>124</v>
      </c>
      <c r="B4" s="118"/>
      <c r="C4" s="118"/>
      <c r="D4" s="118"/>
      <c r="E4" s="118"/>
      <c r="F4" s="118"/>
    </row>
    <row r="5" spans="1:6" s="1" customFormat="1" ht="22">
      <c r="D5" s="10"/>
      <c r="E5" s="4"/>
      <c r="F5" s="107" t="s">
        <v>2</v>
      </c>
    </row>
    <row r="6" spans="1:6" s="1" customFormat="1" ht="22">
      <c r="A6" s="13"/>
      <c r="B6" s="13"/>
      <c r="C6" s="119" t="s">
        <v>3</v>
      </c>
      <c r="D6" s="119"/>
      <c r="E6" s="119" t="s">
        <v>4</v>
      </c>
      <c r="F6" s="119"/>
    </row>
    <row r="7" spans="1:6" s="1" customFormat="1" ht="22">
      <c r="A7" s="14"/>
      <c r="B7" s="15" t="s">
        <v>5</v>
      </c>
      <c r="C7" s="68">
        <v>2566</v>
      </c>
      <c r="D7" s="108">
        <v>2565</v>
      </c>
      <c r="E7" s="68">
        <v>2566</v>
      </c>
      <c r="F7" s="108">
        <v>2565</v>
      </c>
    </row>
    <row r="8" spans="1:6" s="1" customFormat="1" ht="22">
      <c r="B8" s="11"/>
      <c r="C8" s="67"/>
      <c r="D8" s="109"/>
      <c r="E8" s="67"/>
      <c r="F8" s="109"/>
    </row>
    <row r="9" spans="1:6" s="1" customFormat="1" ht="21.5">
      <c r="A9" s="1" t="s">
        <v>83</v>
      </c>
      <c r="C9" s="3"/>
      <c r="D9" s="27"/>
      <c r="E9" s="3"/>
      <c r="F9" s="27"/>
    </row>
    <row r="10" spans="1:6" s="1" customFormat="1" ht="21.5">
      <c r="A10" s="3" t="s">
        <v>84</v>
      </c>
      <c r="B10" s="3"/>
      <c r="C10" s="3">
        <f>'Page 6'!F21</f>
        <v>-8378114.4399999827</v>
      </c>
      <c r="D10" s="3">
        <f>'Page 6'!G21</f>
        <v>-38225622.439999998</v>
      </c>
      <c r="E10" s="3">
        <f>'Page 6'!H23</f>
        <v>-4169627.1399999708</v>
      </c>
      <c r="F10" s="3">
        <f>'Page 6'!I21</f>
        <v>-39792039.74999997</v>
      </c>
    </row>
    <row r="11" spans="1:6" s="1" customFormat="1" ht="21.5">
      <c r="A11" s="3" t="s">
        <v>133</v>
      </c>
      <c r="B11" s="3"/>
      <c r="C11" s="3"/>
      <c r="D11" s="16"/>
      <c r="E11" s="16"/>
      <c r="F11" s="16"/>
    </row>
    <row r="12" spans="1:6" s="1" customFormat="1" ht="21.5">
      <c r="A12" s="3" t="s">
        <v>85</v>
      </c>
      <c r="B12" s="3"/>
      <c r="C12" s="3">
        <v>529331.59</v>
      </c>
      <c r="D12" s="3">
        <v>-492000</v>
      </c>
      <c r="E12" s="116">
        <v>529331.59</v>
      </c>
      <c r="F12" s="3">
        <v>4247210.900000006</v>
      </c>
    </row>
    <row r="13" spans="1:6" s="1" customFormat="1" ht="21.5">
      <c r="A13" s="3" t="s">
        <v>134</v>
      </c>
      <c r="B13" s="3"/>
      <c r="C13" s="3">
        <v>-18217875.93</v>
      </c>
      <c r="D13" s="3">
        <v>-2275281.2200000002</v>
      </c>
      <c r="E13" s="116">
        <v>-17937743.310000002</v>
      </c>
      <c r="F13" s="3">
        <v>-2275281.2200000002</v>
      </c>
    </row>
    <row r="14" spans="1:6" s="1" customFormat="1" ht="21.5">
      <c r="A14" s="3" t="s">
        <v>86</v>
      </c>
      <c r="B14" s="3"/>
      <c r="C14" s="3">
        <v>24274516.510000005</v>
      </c>
      <c r="D14" s="3">
        <v>27330343.829999998</v>
      </c>
      <c r="E14" s="112">
        <v>24259121.260000009</v>
      </c>
      <c r="F14" s="3">
        <v>27340821.949999999</v>
      </c>
    </row>
    <row r="15" spans="1:6" s="1" customFormat="1" ht="21.5">
      <c r="A15" s="3" t="s">
        <v>87</v>
      </c>
      <c r="B15" s="3"/>
      <c r="C15" s="3">
        <v>386381.82999999996</v>
      </c>
      <c r="D15" s="3">
        <v>458971.33</v>
      </c>
      <c r="E15" s="113">
        <v>357529.8</v>
      </c>
      <c r="F15" s="16">
        <v>418338.97</v>
      </c>
    </row>
    <row r="16" spans="1:6" s="1" customFormat="1" ht="21.5">
      <c r="A16" s="3" t="s">
        <v>88</v>
      </c>
      <c r="B16" s="3"/>
      <c r="C16" s="3">
        <v>-44210.95</v>
      </c>
      <c r="D16" s="3">
        <v>0</v>
      </c>
      <c r="E16" s="16">
        <v>-44210.95</v>
      </c>
      <c r="F16" s="16">
        <v>0</v>
      </c>
    </row>
    <row r="17" spans="1:8" s="1" customFormat="1" ht="21.5">
      <c r="A17" s="3" t="s">
        <v>89</v>
      </c>
      <c r="B17" s="3"/>
      <c r="C17" s="3">
        <v>-499725.93</v>
      </c>
      <c r="D17" s="3">
        <v>-140929.4</v>
      </c>
      <c r="E17" s="16">
        <v>-171921.67</v>
      </c>
      <c r="F17" s="16">
        <v>-37403.01</v>
      </c>
    </row>
    <row r="18" spans="1:8" s="1" customFormat="1" ht="21.5">
      <c r="A18" s="3" t="s">
        <v>90</v>
      </c>
      <c r="B18" s="3"/>
      <c r="C18" s="73">
        <v>383497.49</v>
      </c>
      <c r="D18" s="73">
        <v>990595.83</v>
      </c>
      <c r="E18" s="73">
        <v>376570.02</v>
      </c>
      <c r="F18" s="73">
        <v>980897.29</v>
      </c>
    </row>
    <row r="19" spans="1:8" s="1" customFormat="1" ht="21.5">
      <c r="A19" s="3" t="s">
        <v>135</v>
      </c>
      <c r="B19" s="3"/>
      <c r="C19" s="16">
        <f>SUM(C10:C18)</f>
        <v>-1566199.829999977</v>
      </c>
      <c r="D19" s="16">
        <f>SUM(D10:D18)</f>
        <v>-12353922.069999998</v>
      </c>
      <c r="E19" s="16">
        <f>SUM(E10:E18)</f>
        <v>3199049.6000000355</v>
      </c>
      <c r="F19" s="16">
        <f>SUM(F10:F18)</f>
        <v>-9117454.8699999638</v>
      </c>
    </row>
    <row r="20" spans="1:8" s="1" customFormat="1" ht="21.5">
      <c r="A20" s="3" t="s">
        <v>91</v>
      </c>
      <c r="B20" s="3"/>
      <c r="C20" s="16"/>
      <c r="D20" s="16"/>
      <c r="E20" s="16"/>
      <c r="F20" s="16"/>
    </row>
    <row r="21" spans="1:8" s="1" customFormat="1" ht="21.5">
      <c r="A21" s="3" t="s">
        <v>92</v>
      </c>
      <c r="B21" s="3"/>
      <c r="C21" s="3">
        <v>-11102317.659999998</v>
      </c>
      <c r="D21" s="3">
        <v>1448493.49</v>
      </c>
      <c r="E21" s="3">
        <v>-11088652.690000001</v>
      </c>
      <c r="F21" s="3">
        <v>1484066.26</v>
      </c>
    </row>
    <row r="22" spans="1:8" s="1" customFormat="1" ht="21.5">
      <c r="A22" s="3" t="s">
        <v>93</v>
      </c>
      <c r="B22" s="3"/>
      <c r="C22" s="3">
        <v>54591214.210000001</v>
      </c>
      <c r="D22" s="3">
        <v>16091667.9</v>
      </c>
      <c r="E22" s="16">
        <v>34537675.539999999</v>
      </c>
      <c r="F22" s="16">
        <v>6974442.9100000001</v>
      </c>
    </row>
    <row r="23" spans="1:8" s="1" customFormat="1" ht="21.5">
      <c r="A23" s="3" t="s">
        <v>94</v>
      </c>
      <c r="B23" s="3"/>
      <c r="C23" s="3">
        <v>163194</v>
      </c>
      <c r="D23" s="3">
        <v>17113</v>
      </c>
      <c r="E23" s="16">
        <v>0</v>
      </c>
      <c r="F23" s="16">
        <v>0</v>
      </c>
    </row>
    <row r="24" spans="1:8" s="1" customFormat="1" ht="22">
      <c r="A24" s="4" t="s">
        <v>95</v>
      </c>
      <c r="B24" s="4"/>
      <c r="C24" s="19"/>
      <c r="D24" s="19"/>
      <c r="E24" s="19"/>
      <c r="F24" s="19"/>
    </row>
    <row r="25" spans="1:8" s="1" customFormat="1" ht="21.5">
      <c r="A25" s="3" t="s">
        <v>96</v>
      </c>
      <c r="B25" s="3"/>
      <c r="C25" s="3">
        <v>-105111.58000000007</v>
      </c>
      <c r="D25" s="3">
        <v>-50137.51</v>
      </c>
      <c r="E25" s="16">
        <v>-260825.48</v>
      </c>
      <c r="F25" s="16">
        <v>3604368.8899999973</v>
      </c>
      <c r="G25" s="6"/>
      <c r="H25" s="6"/>
    </row>
    <row r="26" spans="1:8" s="1" customFormat="1" ht="21.5">
      <c r="A26" s="3" t="s">
        <v>127</v>
      </c>
      <c r="B26" s="3"/>
      <c r="C26" s="3">
        <v>-2563721.7000000002</v>
      </c>
      <c r="D26" s="3">
        <v>716970.81999999983</v>
      </c>
      <c r="E26" s="16">
        <v>-2113721.7000000002</v>
      </c>
      <c r="F26" s="16">
        <v>306970.81999999983</v>
      </c>
      <c r="G26" s="6"/>
      <c r="H26" s="6"/>
    </row>
    <row r="27" spans="1:8" s="1" customFormat="1" ht="21.5">
      <c r="A27" s="3" t="s">
        <v>97</v>
      </c>
      <c r="B27" s="3"/>
      <c r="C27" s="73">
        <v>1926413.9000000004</v>
      </c>
      <c r="D27" s="73">
        <v>-933660</v>
      </c>
      <c r="E27" s="86">
        <v>2000000</v>
      </c>
      <c r="F27" s="86">
        <v>-1000000</v>
      </c>
    </row>
    <row r="28" spans="1:8" s="1" customFormat="1" ht="21.5">
      <c r="A28" s="3" t="s">
        <v>98</v>
      </c>
      <c r="B28" s="3"/>
      <c r="C28" s="4">
        <f>+SUM(C19:C27)</f>
        <v>41343471.340000026</v>
      </c>
      <c r="D28" s="4">
        <f>+SUM(D19:D27)</f>
        <v>4936525.6300000027</v>
      </c>
      <c r="E28" s="4">
        <f>+SUM(E19:E27)</f>
        <v>26273525.270000033</v>
      </c>
      <c r="F28" s="4">
        <f>+SUM(F19:F27)</f>
        <v>2252394.0100000333</v>
      </c>
    </row>
    <row r="29" spans="1:8" s="1" customFormat="1" ht="21.5">
      <c r="A29" s="3" t="s">
        <v>99</v>
      </c>
      <c r="B29" s="3"/>
      <c r="C29" s="16">
        <v>311864.3</v>
      </c>
      <c r="D29" s="16">
        <v>94429.31</v>
      </c>
      <c r="E29" s="16">
        <v>106581.19</v>
      </c>
      <c r="F29" s="16">
        <v>20155.04</v>
      </c>
    </row>
    <row r="30" spans="1:8" s="1" customFormat="1" ht="21.5">
      <c r="A30" s="3" t="s">
        <v>100</v>
      </c>
      <c r="B30" s="3"/>
      <c r="C30" s="3">
        <v>-2269559.6</v>
      </c>
      <c r="D30" s="3">
        <v>-2480000.75</v>
      </c>
      <c r="E30" s="3">
        <v>-2014031.77</v>
      </c>
      <c r="F30" s="3">
        <v>-2319438.0099999998</v>
      </c>
    </row>
    <row r="31" spans="1:8" s="1" customFormat="1" ht="21.5">
      <c r="A31" s="3" t="s">
        <v>101</v>
      </c>
      <c r="B31" s="3"/>
      <c r="C31" s="3">
        <v>4009722.85</v>
      </c>
      <c r="D31" s="3">
        <v>2614762.7599999998</v>
      </c>
      <c r="E31" s="3">
        <v>2515939.9700000002</v>
      </c>
      <c r="F31" s="3">
        <v>2116283.67</v>
      </c>
    </row>
    <row r="32" spans="1:8" s="1" customFormat="1" ht="21.5">
      <c r="A32" s="3" t="s">
        <v>102</v>
      </c>
      <c r="B32" s="3"/>
      <c r="C32" s="79">
        <f>SUM(C28:C31)</f>
        <v>43395498.890000023</v>
      </c>
      <c r="D32" s="79">
        <f>SUM(D28:D31)</f>
        <v>5165716.950000002</v>
      </c>
      <c r="E32" s="79">
        <f>SUM(E28:E31)</f>
        <v>26882014.660000034</v>
      </c>
      <c r="F32" s="79">
        <f>SUM(F28:F31)</f>
        <v>2069394.7100000335</v>
      </c>
    </row>
    <row r="33" spans="1:6" s="1" customFormat="1" ht="21.5">
      <c r="A33" s="3"/>
      <c r="B33" s="3"/>
      <c r="C33" s="3"/>
      <c r="D33" s="3"/>
      <c r="E33" s="16"/>
      <c r="F33" s="16"/>
    </row>
    <row r="34" spans="1:6" s="1" customFormat="1" ht="22">
      <c r="A34" s="3"/>
      <c r="B34" s="3"/>
      <c r="C34" s="3"/>
      <c r="D34" s="3"/>
      <c r="E34" s="16"/>
      <c r="F34" s="32" t="s">
        <v>6</v>
      </c>
    </row>
    <row r="35" spans="1:6" s="1" customFormat="1" ht="21.5">
      <c r="A35" s="3"/>
      <c r="B35" s="3"/>
      <c r="C35" s="3"/>
      <c r="D35" s="3"/>
      <c r="E35" s="16"/>
      <c r="F35" s="16"/>
    </row>
    <row r="36" spans="1:6" s="1" customFormat="1" ht="21.5">
      <c r="A36" s="3"/>
      <c r="B36" s="3"/>
      <c r="C36" s="3"/>
      <c r="D36" s="3"/>
      <c r="E36" s="16"/>
      <c r="F36" s="16"/>
    </row>
    <row r="37" spans="1:6" s="1" customFormat="1" ht="21.5">
      <c r="A37" s="3"/>
      <c r="B37" s="3"/>
      <c r="C37" s="3"/>
      <c r="D37" s="3"/>
      <c r="E37" s="16"/>
      <c r="F37" s="16"/>
    </row>
    <row r="38" spans="1:6" s="1" customFormat="1" ht="21.5">
      <c r="A38" s="3"/>
      <c r="B38" s="3"/>
      <c r="C38" s="3"/>
      <c r="D38" s="3"/>
      <c r="E38" s="16"/>
      <c r="F38" s="16"/>
    </row>
    <row r="39" spans="1:6" s="1" customFormat="1" ht="21.5">
      <c r="A39" s="3"/>
      <c r="B39" s="3"/>
      <c r="C39" s="3"/>
      <c r="D39" s="3"/>
      <c r="E39" s="16"/>
      <c r="F39" s="16"/>
    </row>
    <row r="40" spans="1:6" s="1" customFormat="1" ht="21.5">
      <c r="A40" s="3"/>
      <c r="B40" s="3"/>
      <c r="C40" s="3"/>
      <c r="D40" s="3"/>
      <c r="E40" s="16"/>
      <c r="F40" s="16"/>
    </row>
    <row r="41" spans="1:6" s="1" customFormat="1" ht="21.5">
      <c r="A41" s="3"/>
      <c r="B41" s="3"/>
      <c r="C41" s="3"/>
      <c r="D41" s="3"/>
      <c r="E41" s="16"/>
      <c r="F41" s="16"/>
    </row>
    <row r="42" spans="1:6" s="1" customFormat="1" ht="21.5">
      <c r="A42" s="3"/>
      <c r="B42" s="3"/>
      <c r="C42" s="3"/>
      <c r="D42" s="3"/>
      <c r="E42" s="16"/>
      <c r="F42" s="16"/>
    </row>
    <row r="43" spans="1:6" s="1" customFormat="1" ht="21.5">
      <c r="A43" s="3"/>
      <c r="B43" s="3"/>
      <c r="C43" s="3"/>
      <c r="D43" s="3"/>
      <c r="E43" s="16"/>
      <c r="F43" s="16"/>
    </row>
    <row r="44" spans="1:6" s="1" customFormat="1" ht="21.5">
      <c r="A44" s="3"/>
      <c r="B44" s="3"/>
      <c r="C44" s="3"/>
      <c r="D44" s="3"/>
      <c r="E44" s="16"/>
      <c r="F44" s="16"/>
    </row>
    <row r="45" spans="1:6" s="1" customFormat="1" ht="21.5">
      <c r="A45" s="3"/>
      <c r="B45" s="3"/>
      <c r="C45" s="3"/>
      <c r="D45" s="3"/>
      <c r="E45" s="16"/>
    </row>
    <row r="46" spans="1:6" s="1" customFormat="1" ht="22">
      <c r="A46" s="3"/>
      <c r="B46" s="3"/>
      <c r="C46" s="3"/>
      <c r="D46" s="3"/>
      <c r="E46" s="16"/>
      <c r="F46" s="32"/>
    </row>
    <row r="47" spans="1:6" s="1" customFormat="1" ht="22">
      <c r="A47" s="3"/>
      <c r="B47" s="3"/>
      <c r="C47" s="3"/>
      <c r="D47" s="3"/>
      <c r="E47" s="16"/>
      <c r="F47" s="32"/>
    </row>
    <row r="48" spans="1:6" s="1" customFormat="1" ht="22">
      <c r="A48" s="3"/>
      <c r="B48" s="3"/>
      <c r="C48" s="3"/>
      <c r="D48" s="3"/>
      <c r="E48" s="16"/>
      <c r="F48" s="32"/>
    </row>
    <row r="49" spans="1:6" s="1" customFormat="1" ht="21.5">
      <c r="A49" s="3"/>
      <c r="B49" s="3"/>
      <c r="C49" s="3"/>
      <c r="D49" s="3"/>
      <c r="E49" s="16"/>
      <c r="F49" s="16"/>
    </row>
    <row r="50" spans="1:6" s="1" customFormat="1" ht="21.5">
      <c r="A50" s="3" t="s">
        <v>26</v>
      </c>
      <c r="B50" s="7"/>
      <c r="C50" s="7"/>
      <c r="D50" s="7"/>
      <c r="E50" s="7"/>
      <c r="F50" s="7"/>
    </row>
    <row r="51" spans="1:6" s="1" customFormat="1" ht="21.5">
      <c r="A51" s="3" t="s">
        <v>103</v>
      </c>
      <c r="B51" s="3"/>
      <c r="C51" s="3"/>
      <c r="D51" s="3"/>
      <c r="E51" s="3"/>
      <c r="F51" s="27">
        <v>10</v>
      </c>
    </row>
    <row r="52" spans="1:6" s="1" customFormat="1" ht="22">
      <c r="A52" s="127" t="s">
        <v>0</v>
      </c>
      <c r="B52" s="127"/>
      <c r="C52" s="127"/>
      <c r="D52" s="127"/>
      <c r="E52" s="127"/>
      <c r="F52" s="127"/>
    </row>
    <row r="53" spans="1:6" s="1" customFormat="1" ht="22">
      <c r="A53" s="127" t="s">
        <v>82</v>
      </c>
      <c r="B53" s="127"/>
      <c r="C53" s="127"/>
      <c r="D53" s="127"/>
      <c r="E53" s="127"/>
      <c r="F53" s="127"/>
    </row>
    <row r="54" spans="1:6" s="1" customFormat="1" ht="22">
      <c r="A54" s="128" t="str">
        <f>+A4</f>
        <v>สำหรับงวดเก้าเดือนสิ้นสุดวันที่ 30 กันยายน 2566</v>
      </c>
      <c r="B54" s="128"/>
      <c r="C54" s="128"/>
      <c r="D54" s="128"/>
      <c r="E54" s="128"/>
      <c r="F54" s="128"/>
    </row>
    <row r="55" spans="1:6" s="1" customFormat="1" ht="22">
      <c r="A55" s="4"/>
      <c r="B55" s="4"/>
      <c r="C55" s="4"/>
      <c r="D55" s="4"/>
      <c r="E55" s="4"/>
      <c r="F55" s="110" t="s">
        <v>2</v>
      </c>
    </row>
    <row r="56" spans="1:6" s="1" customFormat="1" ht="22">
      <c r="A56" s="80"/>
      <c r="B56" s="80"/>
      <c r="C56" s="126" t="s">
        <v>3</v>
      </c>
      <c r="D56" s="126"/>
      <c r="E56" s="126" t="s">
        <v>4</v>
      </c>
      <c r="F56" s="126"/>
    </row>
    <row r="57" spans="1:6" s="1" customFormat="1" ht="22">
      <c r="A57" s="73"/>
      <c r="B57" s="81" t="s">
        <v>5</v>
      </c>
      <c r="C57" s="68">
        <v>2566</v>
      </c>
      <c r="D57" s="108">
        <v>2565</v>
      </c>
      <c r="E57" s="68">
        <v>2566</v>
      </c>
      <c r="F57" s="108">
        <v>2565</v>
      </c>
    </row>
    <row r="58" spans="1:6" s="1" customFormat="1" ht="22">
      <c r="A58" s="4"/>
      <c r="B58" s="19"/>
      <c r="C58" s="82"/>
      <c r="D58" s="82"/>
      <c r="E58" s="82"/>
      <c r="F58" s="82"/>
    </row>
    <row r="59" spans="1:6" s="1" customFormat="1" ht="22">
      <c r="A59" s="3" t="s">
        <v>104</v>
      </c>
      <c r="B59" s="3"/>
      <c r="C59" s="3"/>
      <c r="D59" s="3"/>
      <c r="E59" s="3"/>
      <c r="F59" s="32"/>
    </row>
    <row r="60" spans="1:6" s="1" customFormat="1" ht="21.5">
      <c r="A60" s="3" t="s">
        <v>105</v>
      </c>
      <c r="B60" s="3"/>
      <c r="C60" s="3">
        <v>0</v>
      </c>
      <c r="D60" s="3">
        <v>0</v>
      </c>
      <c r="E60" s="3">
        <v>40000000</v>
      </c>
      <c r="F60" s="3">
        <v>140000000</v>
      </c>
    </row>
    <row r="61" spans="1:6" s="1" customFormat="1" ht="21.5">
      <c r="A61" s="3" t="s">
        <v>106</v>
      </c>
      <c r="B61" s="3"/>
      <c r="C61" s="3">
        <v>0</v>
      </c>
      <c r="D61" s="3">
        <v>0</v>
      </c>
      <c r="E61" s="3">
        <v>-50000000</v>
      </c>
      <c r="F61" s="3">
        <v>-50000000</v>
      </c>
    </row>
    <row r="62" spans="1:6" s="1" customFormat="1" ht="21.5">
      <c r="A62" s="3" t="s">
        <v>128</v>
      </c>
      <c r="B62" s="3"/>
      <c r="C62" s="3">
        <v>-47010.5</v>
      </c>
      <c r="D62" s="3">
        <v>0</v>
      </c>
      <c r="E62" s="3">
        <v>0</v>
      </c>
      <c r="F62" s="3">
        <v>0</v>
      </c>
    </row>
    <row r="63" spans="1:6" s="1" customFormat="1" ht="21.5">
      <c r="A63" s="3" t="s">
        <v>107</v>
      </c>
      <c r="B63" s="3"/>
      <c r="C63" s="3">
        <v>44212.95</v>
      </c>
      <c r="D63" s="3">
        <v>0</v>
      </c>
      <c r="E63" s="3">
        <v>44212.95</v>
      </c>
      <c r="F63" s="3">
        <v>0</v>
      </c>
    </row>
    <row r="64" spans="1:6" s="1" customFormat="1" ht="21.5">
      <c r="A64" s="3" t="s">
        <v>108</v>
      </c>
      <c r="B64" s="4"/>
      <c r="C64" s="4">
        <v>0</v>
      </c>
      <c r="D64" s="4">
        <v>-10000000.000000002</v>
      </c>
      <c r="E64" s="4">
        <v>0</v>
      </c>
      <c r="F64" s="4">
        <v>-10000000</v>
      </c>
    </row>
    <row r="65" spans="1:8" s="1" customFormat="1" ht="21.5">
      <c r="A65" s="3" t="s">
        <v>109</v>
      </c>
      <c r="B65" s="3"/>
      <c r="C65" s="79">
        <f>SUM(C60:C64)</f>
        <v>-2797.5500000000029</v>
      </c>
      <c r="D65" s="79">
        <f>SUM(D60:D64)</f>
        <v>-10000000.000000002</v>
      </c>
      <c r="E65" s="79">
        <f>SUM(E60:E64)</f>
        <v>-9955787.0500000007</v>
      </c>
      <c r="F65" s="79">
        <f>SUM(F60:F64)</f>
        <v>80000000</v>
      </c>
    </row>
    <row r="66" spans="1:8" s="1" customFormat="1" ht="21.5">
      <c r="A66" s="3"/>
      <c r="B66" s="3"/>
      <c r="C66" s="3"/>
      <c r="D66" s="16"/>
      <c r="E66" s="16"/>
      <c r="F66" s="16"/>
    </row>
    <row r="67" spans="1:8" s="1" customFormat="1" ht="21.5">
      <c r="A67" s="4" t="s">
        <v>110</v>
      </c>
      <c r="B67" s="4"/>
      <c r="C67" s="4"/>
      <c r="D67" s="3"/>
      <c r="E67" s="3"/>
      <c r="F67" s="3"/>
    </row>
    <row r="68" spans="1:8" s="1" customFormat="1" ht="21.5">
      <c r="A68" s="3" t="s">
        <v>111</v>
      </c>
      <c r="B68" s="4"/>
      <c r="C68" s="4">
        <v>-30141910.170000002</v>
      </c>
      <c r="D68" s="4">
        <v>-3052432.72</v>
      </c>
      <c r="E68" s="4">
        <v>-30141910.170000002</v>
      </c>
      <c r="F68" s="4">
        <v>-3052432.72</v>
      </c>
    </row>
    <row r="69" spans="1:8" s="1" customFormat="1" ht="21.5">
      <c r="A69" s="3" t="s">
        <v>112</v>
      </c>
      <c r="B69" s="4"/>
      <c r="C69" s="4">
        <v>0</v>
      </c>
      <c r="D69" s="4">
        <v>-1300000</v>
      </c>
      <c r="E69" s="4">
        <v>0</v>
      </c>
      <c r="F69" s="4">
        <v>-1300000</v>
      </c>
    </row>
    <row r="70" spans="1:8" s="1" customFormat="1" ht="21.5">
      <c r="A70" s="3" t="s">
        <v>113</v>
      </c>
      <c r="B70" s="4"/>
      <c r="C70" s="4">
        <v>-242519.70999999993</v>
      </c>
      <c r="D70" s="4">
        <v>-227297.2</v>
      </c>
      <c r="E70" s="4">
        <v>-198372.17999999993</v>
      </c>
      <c r="F70" s="4">
        <v>-185920.74</v>
      </c>
    </row>
    <row r="71" spans="1:8" s="1" customFormat="1" ht="21.5">
      <c r="A71" s="3" t="s">
        <v>114</v>
      </c>
      <c r="B71" s="3"/>
      <c r="C71" s="4">
        <v>-287269.38</v>
      </c>
      <c r="D71" s="4">
        <v>-1032102.7</v>
      </c>
      <c r="E71" s="4">
        <v>-280341.90999999997</v>
      </c>
      <c r="F71" s="4">
        <v>-1022404.16</v>
      </c>
    </row>
    <row r="72" spans="1:8" s="1" customFormat="1" ht="21.5">
      <c r="A72" s="3" t="s">
        <v>115</v>
      </c>
      <c r="B72" s="3"/>
      <c r="C72" s="79">
        <f>SUM(C68:C71)</f>
        <v>-30671699.260000002</v>
      </c>
      <c r="D72" s="79">
        <f>SUM(D68:D71)</f>
        <v>-5611832.620000001</v>
      </c>
      <c r="E72" s="79">
        <f>SUM(E68:E71)</f>
        <v>-30620624.260000002</v>
      </c>
      <c r="F72" s="79">
        <f>SUM(F68:F71)</f>
        <v>-5560757.620000001</v>
      </c>
    </row>
    <row r="73" spans="1:8" s="1" customFormat="1" ht="21.5">
      <c r="A73" s="3"/>
      <c r="B73" s="3"/>
      <c r="C73" s="3"/>
      <c r="D73" s="83"/>
      <c r="E73" s="83"/>
      <c r="F73" s="83"/>
    </row>
    <row r="74" spans="1:8" s="1" customFormat="1" ht="21.5">
      <c r="A74" s="3" t="s">
        <v>116</v>
      </c>
      <c r="B74" s="3"/>
      <c r="C74" s="16">
        <f>+C72+C65+C32</f>
        <v>12721002.080000021</v>
      </c>
      <c r="D74" s="16">
        <f>+D72+D65+D32</f>
        <v>-10446115.670000002</v>
      </c>
      <c r="E74" s="16">
        <f>+E72+E65+E32</f>
        <v>-13694396.649999969</v>
      </c>
      <c r="F74" s="16">
        <f>+F72+F65+F32</f>
        <v>76508637.090000033</v>
      </c>
    </row>
    <row r="75" spans="1:8" s="1" customFormat="1" ht="21.5">
      <c r="A75" s="3" t="s">
        <v>117</v>
      </c>
      <c r="B75" s="3"/>
      <c r="C75" s="16">
        <f>+'Page 2-4'!H12</f>
        <v>121277708.00999999</v>
      </c>
      <c r="D75" s="3">
        <v>133562425.34999999</v>
      </c>
      <c r="E75" s="16">
        <f>+'Page 2-4'!J12</f>
        <v>81643366.769999996</v>
      </c>
      <c r="F75" s="3">
        <v>7353836.3599999994</v>
      </c>
    </row>
    <row r="76" spans="1:8" s="1" customFormat="1" ht="22" thickBot="1">
      <c r="A76" s="3" t="s">
        <v>118</v>
      </c>
      <c r="B76" s="117">
        <v>14.1</v>
      </c>
      <c r="C76" s="84">
        <f>SUM(C74:C75)</f>
        <v>133998710.09</v>
      </c>
      <c r="D76" s="84">
        <f>SUM(D74:D75)</f>
        <v>123116309.67999999</v>
      </c>
      <c r="E76" s="84">
        <f>SUM(E74:E75)</f>
        <v>67948970.120000035</v>
      </c>
      <c r="F76" s="84">
        <f>SUM(F74:F75)</f>
        <v>83862473.450000033</v>
      </c>
      <c r="G76" s="6"/>
      <c r="H76" s="6"/>
    </row>
    <row r="77" spans="1:8" s="1" customFormat="1" ht="22" thickTop="1">
      <c r="A77" s="3"/>
      <c r="B77" s="7"/>
      <c r="C77" s="16"/>
      <c r="D77" s="16"/>
      <c r="E77" s="16"/>
      <c r="F77" s="16"/>
      <c r="H77" s="6"/>
    </row>
    <row r="78" spans="1:8" s="1" customFormat="1" ht="22">
      <c r="A78" s="3"/>
      <c r="B78" s="7"/>
      <c r="C78" s="16"/>
      <c r="D78" s="16"/>
      <c r="E78" s="16"/>
      <c r="F78" s="32" t="s">
        <v>6</v>
      </c>
    </row>
    <row r="79" spans="1:8" s="1" customFormat="1" ht="21.5">
      <c r="B79" s="2"/>
      <c r="C79" s="29"/>
      <c r="D79" s="29"/>
      <c r="E79" s="29"/>
      <c r="F79" s="29"/>
    </row>
    <row r="80" spans="1:8" s="1" customFormat="1" ht="21.5">
      <c r="B80" s="2"/>
      <c r="C80" s="29"/>
      <c r="D80" s="29"/>
      <c r="E80" s="29"/>
      <c r="F80" s="29"/>
    </row>
    <row r="81" spans="2:6" s="1" customFormat="1" ht="21.5">
      <c r="B81" s="2"/>
      <c r="C81" s="29"/>
      <c r="D81" s="29"/>
      <c r="E81" s="29"/>
      <c r="F81" s="29"/>
    </row>
    <row r="82" spans="2:6" s="1" customFormat="1" ht="21.5">
      <c r="B82" s="2"/>
      <c r="C82" s="29"/>
      <c r="D82" s="29"/>
      <c r="E82" s="29"/>
      <c r="F82" s="29"/>
    </row>
    <row r="83" spans="2:6" s="1" customFormat="1" ht="21.5">
      <c r="B83" s="2"/>
      <c r="C83" s="29"/>
      <c r="D83" s="29"/>
      <c r="E83" s="29"/>
      <c r="F83" s="29"/>
    </row>
    <row r="84" spans="2:6" s="1" customFormat="1" ht="21.5">
      <c r="B84" s="2"/>
      <c r="C84" s="29"/>
      <c r="D84" s="29"/>
      <c r="E84" s="29"/>
      <c r="F84" s="29"/>
    </row>
    <row r="85" spans="2:6" s="1" customFormat="1" ht="21.5">
      <c r="B85" s="2"/>
      <c r="C85" s="29"/>
      <c r="D85" s="29"/>
      <c r="E85" s="29"/>
      <c r="F85" s="29"/>
    </row>
    <row r="86" spans="2:6" s="1" customFormat="1" ht="21.5">
      <c r="B86" s="2"/>
      <c r="C86" s="29"/>
      <c r="D86" s="29"/>
      <c r="E86" s="29"/>
      <c r="F86" s="29"/>
    </row>
    <row r="87" spans="2:6" s="1" customFormat="1" ht="21.5">
      <c r="B87" s="2"/>
      <c r="C87" s="29"/>
      <c r="D87" s="29"/>
      <c r="E87" s="29"/>
      <c r="F87" s="29"/>
    </row>
    <row r="88" spans="2:6" s="1" customFormat="1" ht="21.5">
      <c r="B88" s="2"/>
      <c r="C88" s="29"/>
      <c r="D88" s="29"/>
      <c r="E88" s="29"/>
      <c r="F88" s="29"/>
    </row>
    <row r="89" spans="2:6" s="1" customFormat="1" ht="21.5">
      <c r="B89" s="2"/>
      <c r="C89" s="29"/>
      <c r="D89" s="29"/>
      <c r="E89" s="29"/>
      <c r="F89" s="29"/>
    </row>
    <row r="90" spans="2:6" s="1" customFormat="1" ht="21.5">
      <c r="B90" s="2"/>
      <c r="C90" s="29"/>
      <c r="D90" s="29"/>
      <c r="E90" s="29"/>
      <c r="F90" s="29"/>
    </row>
    <row r="91" spans="2:6" s="1" customFormat="1" ht="21.5">
      <c r="B91" s="2"/>
      <c r="C91" s="29"/>
      <c r="D91" s="29"/>
      <c r="E91" s="29"/>
      <c r="F91" s="29"/>
    </row>
    <row r="92" spans="2:6" s="1" customFormat="1" ht="21.5">
      <c r="B92" s="2"/>
      <c r="C92" s="29"/>
      <c r="D92" s="29"/>
      <c r="E92" s="29"/>
      <c r="F92" s="29"/>
    </row>
    <row r="93" spans="2:6" s="1" customFormat="1" ht="21.5">
      <c r="B93" s="2"/>
      <c r="C93" s="29"/>
      <c r="D93" s="29"/>
      <c r="E93" s="29"/>
      <c r="F93" s="29"/>
    </row>
    <row r="94" spans="2:6" s="1" customFormat="1" ht="21.5">
      <c r="B94" s="2"/>
      <c r="C94" s="29"/>
      <c r="D94" s="29"/>
      <c r="E94" s="29"/>
      <c r="F94" s="29"/>
    </row>
    <row r="95" spans="2:6" s="1" customFormat="1" ht="21.5">
      <c r="B95" s="2"/>
      <c r="C95" s="29"/>
      <c r="D95" s="29"/>
      <c r="E95" s="29"/>
      <c r="F95" s="29"/>
    </row>
    <row r="96" spans="2:6" s="1" customFormat="1" ht="21.5">
      <c r="B96" s="2"/>
      <c r="C96" s="29"/>
      <c r="D96" s="29"/>
      <c r="E96" s="29"/>
      <c r="F96" s="29"/>
    </row>
    <row r="97" spans="1:6" s="1" customFormat="1" ht="21.5">
      <c r="B97" s="2"/>
      <c r="C97" s="29"/>
      <c r="D97" s="29"/>
      <c r="E97" s="29"/>
      <c r="F97" s="29"/>
    </row>
    <row r="98" spans="1:6" s="1" customFormat="1" ht="21.5">
      <c r="B98" s="2"/>
      <c r="C98" s="29"/>
      <c r="D98" s="29"/>
      <c r="E98" s="29"/>
      <c r="F98" s="29"/>
    </row>
    <row r="99" spans="1:6" s="1" customFormat="1" ht="21.5">
      <c r="B99" s="2"/>
      <c r="C99" s="29"/>
      <c r="D99" s="29"/>
      <c r="E99" s="29"/>
      <c r="F99" s="29"/>
    </row>
    <row r="100" spans="1:6" s="1" customFormat="1" ht="21.5">
      <c r="A100" s="1" t="s">
        <v>26</v>
      </c>
      <c r="C100" s="3"/>
      <c r="D100" s="27"/>
      <c r="F100" s="27"/>
    </row>
  </sheetData>
  <mergeCells count="10">
    <mergeCell ref="C56:D56"/>
    <mergeCell ref="E56:F56"/>
    <mergeCell ref="A52:F52"/>
    <mergeCell ref="A53:F53"/>
    <mergeCell ref="A54:F54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040760A-A0AD-425E-A43A-7CC0052439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BCDFF-658B-4114-B179-4F5CACBABBF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aeee6af2-70e8-41b6-85e0-2a066621390e"/>
    <ds:schemaRef ds:uri="http://schemas.openxmlformats.org/package/2006/metadata/core-properties"/>
    <ds:schemaRef ds:uri="d02029ff-06d1-490c-bbd1-10c56f13a40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cp:lastPrinted>2023-11-08T08:41:13Z</cp:lastPrinted>
  <dcterms:created xsi:type="dcterms:W3CDTF">2012-02-23T07:32:54Z</dcterms:created>
  <dcterms:modified xsi:type="dcterms:W3CDTF">2023-11-08T08:41:24Z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