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Sep Q3'23\"/>
    </mc:Choice>
  </mc:AlternateContent>
  <xr:revisionPtr revIDLastSave="0" documentId="13_ncr:1_{8E9FB911-1CA4-4C7E-B684-B2317242EA6A}" xr6:coauthVersionLast="47" xr6:coauthVersionMax="47" xr10:uidLastSave="{00000000-0000-0000-0000-000000000000}"/>
  <bookViews>
    <workbookView xWindow="-120" yWindow="-120" windowWidth="21840" windowHeight="13020" activeTab="5" xr2:uid="{AFEC3F91-1095-462A-91D1-45093A258539}"/>
  </bookViews>
  <sheets>
    <sheet name="3-5" sheetId="1" r:id="rId1"/>
    <sheet name="6" sheetId="2" r:id="rId2"/>
    <sheet name="7" sheetId="3" r:id="rId3"/>
    <sheet name="8" sheetId="4" r:id="rId4"/>
    <sheet name="9" sheetId="5" r:id="rId5"/>
    <sheet name="10-11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3" l="1"/>
  <c r="A102" i="6"/>
  <c r="M81" i="6"/>
  <c r="K81" i="6"/>
  <c r="I81" i="6"/>
  <c r="G81" i="6"/>
  <c r="M67" i="6"/>
  <c r="K67" i="6"/>
  <c r="I67" i="6"/>
  <c r="G67" i="6"/>
  <c r="A51" i="6"/>
  <c r="A49" i="6"/>
  <c r="I28" i="6"/>
  <c r="I39" i="6" s="1"/>
  <c r="I43" i="6" s="1"/>
  <c r="U26" i="5"/>
  <c r="S26" i="5"/>
  <c r="O26" i="5"/>
  <c r="M26" i="5"/>
  <c r="K26" i="5"/>
  <c r="I26" i="5"/>
  <c r="G26" i="5"/>
  <c r="W24" i="5"/>
  <c r="Q26" i="5"/>
  <c r="W23" i="5"/>
  <c r="Y23" i="5" s="1"/>
  <c r="W22" i="5"/>
  <c r="Y22" i="5" s="1"/>
  <c r="W21" i="5"/>
  <c r="U19" i="5"/>
  <c r="S19" i="5"/>
  <c r="Q19" i="5"/>
  <c r="O19" i="5"/>
  <c r="M19" i="5"/>
  <c r="K19" i="5"/>
  <c r="I19" i="5"/>
  <c r="G19" i="5"/>
  <c r="W17" i="5"/>
  <c r="Y17" i="5" s="1"/>
  <c r="W16" i="5"/>
  <c r="Y16" i="5" s="1"/>
  <c r="W15" i="5"/>
  <c r="Y15" i="5" s="1"/>
  <c r="W14" i="5"/>
  <c r="AD26" i="4"/>
  <c r="X26" i="4"/>
  <c r="V26" i="4"/>
  <c r="T26" i="4"/>
  <c r="P26" i="4"/>
  <c r="N26" i="4"/>
  <c r="L26" i="4"/>
  <c r="J26" i="4"/>
  <c r="H26" i="4"/>
  <c r="Z24" i="4"/>
  <c r="Z23" i="4"/>
  <c r="AB23" i="4" s="1"/>
  <c r="AF23" i="4" s="1"/>
  <c r="Z22" i="4"/>
  <c r="AB22" i="4" s="1"/>
  <c r="AF22" i="4" s="1"/>
  <c r="Z21" i="4"/>
  <c r="AB21" i="4" s="1"/>
  <c r="AF21" i="4" s="1"/>
  <c r="AD19" i="4"/>
  <c r="X19" i="4"/>
  <c r="V19" i="4"/>
  <c r="T19" i="4"/>
  <c r="R19" i="4"/>
  <c r="P19" i="4"/>
  <c r="N19" i="4"/>
  <c r="L19" i="4"/>
  <c r="J19" i="4"/>
  <c r="H19" i="4"/>
  <c r="Z17" i="4"/>
  <c r="AB17" i="4" s="1"/>
  <c r="AF17" i="4" s="1"/>
  <c r="Z16" i="4"/>
  <c r="AB16" i="4" s="1"/>
  <c r="AF16" i="4" s="1"/>
  <c r="Z15" i="4"/>
  <c r="AB15" i="4" s="1"/>
  <c r="AF15" i="4" s="1"/>
  <c r="Z14" i="4"/>
  <c r="Z19" i="4" s="1"/>
  <c r="O42" i="3"/>
  <c r="O44" i="3" s="1"/>
  <c r="M42" i="3"/>
  <c r="K42" i="3"/>
  <c r="I42" i="3"/>
  <c r="O35" i="3"/>
  <c r="M35" i="3"/>
  <c r="M44" i="3" s="1"/>
  <c r="K35" i="3"/>
  <c r="K44" i="3" s="1"/>
  <c r="O12" i="3"/>
  <c r="O21" i="3" s="1"/>
  <c r="O24" i="3" s="1"/>
  <c r="M12" i="3"/>
  <c r="M21" i="3" s="1"/>
  <c r="M24" i="3" s="1"/>
  <c r="K12" i="3"/>
  <c r="K21" i="3" s="1"/>
  <c r="K24" i="3" s="1"/>
  <c r="I12" i="3"/>
  <c r="I21" i="3" s="1"/>
  <c r="I24" i="3" s="1"/>
  <c r="R26" i="4" s="1"/>
  <c r="O41" i="2"/>
  <c r="M41" i="2"/>
  <c r="K41" i="2"/>
  <c r="I41" i="2"/>
  <c r="O34" i="2"/>
  <c r="M34" i="2"/>
  <c r="K34" i="2"/>
  <c r="I34" i="2"/>
  <c r="I43" i="2" s="1"/>
  <c r="O12" i="2"/>
  <c r="O21" i="2" s="1"/>
  <c r="O24" i="2" s="1"/>
  <c r="M12" i="2"/>
  <c r="M21" i="2" s="1"/>
  <c r="M24" i="2" s="1"/>
  <c r="K12" i="2"/>
  <c r="K21" i="2" s="1"/>
  <c r="K24" i="2" s="1"/>
  <c r="I12" i="2"/>
  <c r="I21" i="2" s="1"/>
  <c r="I24" i="2" s="1"/>
  <c r="A146" i="1"/>
  <c r="L134" i="1"/>
  <c r="L137" i="1" s="1"/>
  <c r="H134" i="1"/>
  <c r="H137" i="1" s="1"/>
  <c r="F134" i="1"/>
  <c r="F137" i="1" s="1"/>
  <c r="A101" i="1"/>
  <c r="A99" i="1"/>
  <c r="A98" i="1"/>
  <c r="L90" i="1"/>
  <c r="J90" i="1"/>
  <c r="H90" i="1"/>
  <c r="F90" i="1"/>
  <c r="L81" i="1"/>
  <c r="J81" i="1"/>
  <c r="H81" i="1"/>
  <c r="F81" i="1"/>
  <c r="F92" i="1" s="1"/>
  <c r="A53" i="1"/>
  <c r="A51" i="1"/>
  <c r="L38" i="1"/>
  <c r="J38" i="1"/>
  <c r="H38" i="1"/>
  <c r="F38" i="1"/>
  <c r="L21" i="1"/>
  <c r="J21" i="1"/>
  <c r="H21" i="1"/>
  <c r="F21" i="1"/>
  <c r="J92" i="1" l="1"/>
  <c r="AB14" i="4"/>
  <c r="AB19" i="4" s="1"/>
  <c r="I45" i="2"/>
  <c r="L40" i="1"/>
  <c r="H92" i="1"/>
  <c r="H139" i="1" s="1"/>
  <c r="L92" i="1"/>
  <c r="L139" i="1" s="1"/>
  <c r="I44" i="3"/>
  <c r="I46" i="3" s="1"/>
  <c r="I55" i="3" s="1"/>
  <c r="I58" i="3" s="1"/>
  <c r="M43" i="2"/>
  <c r="M45" i="2" s="1"/>
  <c r="M54" i="2" s="1"/>
  <c r="M57" i="2" s="1"/>
  <c r="J40" i="1"/>
  <c r="K28" i="6"/>
  <c r="K39" i="6" s="1"/>
  <c r="K43" i="6" s="1"/>
  <c r="K84" i="6" s="1"/>
  <c r="K88" i="6" s="1"/>
  <c r="K91" i="6" s="1"/>
  <c r="G28" i="6"/>
  <c r="G39" i="6" s="1"/>
  <c r="G43" i="6" s="1"/>
  <c r="G84" i="6" s="1"/>
  <c r="G88" i="6" s="1"/>
  <c r="G91" i="6" s="1"/>
  <c r="I84" i="6"/>
  <c r="I88" i="6" s="1"/>
  <c r="I91" i="6" s="1"/>
  <c r="M28" i="6"/>
  <c r="M39" i="6" s="1"/>
  <c r="M43" i="6" s="1"/>
  <c r="M84" i="6" s="1"/>
  <c r="M88" i="6" s="1"/>
  <c r="M91" i="6" s="1"/>
  <c r="Y24" i="5"/>
  <c r="W26" i="5"/>
  <c r="W19" i="5"/>
  <c r="Y21" i="5"/>
  <c r="Y14" i="5"/>
  <c r="Y19" i="5" s="1"/>
  <c r="AB24" i="4"/>
  <c r="AF24" i="4" s="1"/>
  <c r="AF26" i="4" s="1"/>
  <c r="Z26" i="4"/>
  <c r="AF14" i="4"/>
  <c r="AF19" i="4" s="1"/>
  <c r="K46" i="3"/>
  <c r="K55" i="3" s="1"/>
  <c r="K58" i="3" s="1"/>
  <c r="K49" i="3"/>
  <c r="K52" i="3" s="1"/>
  <c r="I49" i="3"/>
  <c r="I52" i="3" s="1"/>
  <c r="M46" i="3"/>
  <c r="M49" i="3"/>
  <c r="M52" i="3" s="1"/>
  <c r="O46" i="3"/>
  <c r="O55" i="3" s="1"/>
  <c r="O58" i="3" s="1"/>
  <c r="O49" i="3"/>
  <c r="O52" i="3" s="1"/>
  <c r="K43" i="2"/>
  <c r="O43" i="2"/>
  <c r="O45" i="2" s="1"/>
  <c r="O54" i="2" s="1"/>
  <c r="O57" i="2" s="1"/>
  <c r="K45" i="2"/>
  <c r="K54" i="2" s="1"/>
  <c r="K57" i="2" s="1"/>
  <c r="K48" i="2"/>
  <c r="K51" i="2" s="1"/>
  <c r="O48" i="2"/>
  <c r="O51" i="2" s="1"/>
  <c r="M48" i="2"/>
  <c r="M51" i="2" s="1"/>
  <c r="I54" i="2"/>
  <c r="I57" i="2" s="1"/>
  <c r="I48" i="2"/>
  <c r="I51" i="2" s="1"/>
  <c r="F40" i="1"/>
  <c r="F139" i="1"/>
  <c r="H40" i="1"/>
  <c r="J134" i="1"/>
  <c r="J137" i="1" s="1"/>
  <c r="J139" i="1" l="1"/>
  <c r="M55" i="3"/>
  <c r="M58" i="3" s="1"/>
  <c r="Y26" i="5"/>
  <c r="AB26" i="4"/>
</calcChain>
</file>

<file path=xl/sharedStrings.xml><?xml version="1.0" encoding="utf-8"?>
<sst xmlns="http://schemas.openxmlformats.org/spreadsheetml/2006/main" count="478" uniqueCount="249">
  <si>
    <t xml:space="preserve">บริษัท พีพี ไพร์ม จำกัด (มหาชน) </t>
  </si>
  <si>
    <t>งบแสดงฐานะการเงิน</t>
  </si>
  <si>
    <t>ณ วันที่ 30 กันยายน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</si>
  <si>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</si>
  <si>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</si>
  <si>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</si>
  <si>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</si>
  <si>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</si>
  <si>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</si>
  <si>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</si>
  <si>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</si>
  <si>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</si>
  <si>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</si>
  <si>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</si>
  <si>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</si>
  <si>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</si>
  <si>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</si>
  <si>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</si>
  <si>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เงินฝากธนาคารที่ติดภาระค้ำประกัน</t>
  </si>
  <si>
    <t>เงินให้กู้ยืมระยะสั้นแก่กิจการที่เกี่ยวข้องกัน - สุทธิ</t>
  </si>
  <si>
    <t>22 (ค)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</si>
  <si>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</si>
  <si>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</si>
  <si>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</si>
  <si>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</si>
  <si>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</si>
  <si>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</si>
  <si>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 - สุทธิ</t>
  </si>
  <si>
    <t>22 (ง)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</si>
  <si>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</si>
  <si>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</si>
  <si>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</si>
  <si>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</si>
  <si>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</si>
  <si>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เงินจ่ายล่วงหน้า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</si>
  <si>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</si>
  <si>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</si>
  <si>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</si>
  <si>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</si>
  <si>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</si>
  <si>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</si>
  <si>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</si>
  <si>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</si>
  <si>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</si>
  <si>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</si>
  <si>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เงินกู้ยืมระยะสั้นจากกิจการที่เกี่ยวข้องกัน</t>
  </si>
  <si>
    <t>15, 22 (จ)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</si>
  <si>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</si>
  <si>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</si>
  <si>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</si>
  <si>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หุ้นกู้</t>
  </si>
  <si>
    <t>หุ้นกู้แปลงสภาพ</t>
  </si>
  <si>
    <t>ส่วนของหนี้สินตามสัญญาเช่า</t>
  </si>
  <si>
    <t>ส่วนของภาระผูกพันผลประโยชน์พนักงาน</t>
  </si>
  <si>
    <t>ที่จะถึงกำหนดชำระภายในหนึ่งปี</t>
  </si>
  <si>
    <t>ภาษีเงินได้ค้างจ่าย</t>
  </si>
  <si>
    <t>เงินมัดจำรับจากสัญญาขายโรงไฟฟ้าพลังงาน</t>
  </si>
  <si>
    <t>ความร้อนใต้พิภพ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</si>
  <si>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</si>
  <si>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</si>
  <si>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</si>
  <si>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</si>
  <si>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</si>
  <si>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</si>
  <si>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</si>
  <si>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</si>
  <si>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</si>
  <si>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</si>
  <si>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</si>
  <si>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</si>
  <si>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</si>
  <si>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</si>
  <si>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14,975,241,114 หุ้น </t>
  </si>
  <si>
    <t xml:space="preserve">   มูลค่าตราไว้หุ้นละ 1 บาท </t>
  </si>
  <si>
    <t xml:space="preserve">   (31 ธันวาคม พ.ศ. 2565 : หุ้นสามัญจำนวน </t>
  </si>
  <si>
    <t xml:space="preserve">   14,975,241,114 หุ้น มูลค่าที่ตราไว้หุ้นละ 1 บาท)</t>
  </si>
  <si>
    <t>ทุนที่ออกและชำระแล้ว</t>
  </si>
  <si>
    <t xml:space="preserve">หุ้นสามัญจำนวน 11,824,853,815 หุ้น </t>
  </si>
  <si>
    <t xml:space="preserve">   มูลค่าชำระแล้วเต็มจำนวนหุ้นละ 1 บาท</t>
  </si>
  <si>
    <t xml:space="preserve">   (31 ธันวาคม พ.ศ. 2565 : หุ้นสามัญจำนวน</t>
  </si>
  <si>
    <t xml:space="preserve">   10,594,091,201 หุ้น มูลค่าชำระแล้วเต็มจำนวน</t>
  </si>
  <si>
    <t xml:space="preserve">   หุ้นละ 1 บาท)</t>
  </si>
  <si>
    <t>ส่วนเกินมูลค่าหุ้นสามัญ</t>
  </si>
  <si>
    <t>ส่วนต่ำกว่ามูลค่าหุ้นสามัญ</t>
  </si>
  <si>
    <t>ส่วนทุนจากการจ่ายโดยใช้หุ้นเป็นเกณฑ์</t>
  </si>
  <si>
    <t>กำไร (ขาดทุน) สะสม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</si>
  <si>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</si>
  <si>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</si>
  <si>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</si>
  <si>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</si>
  <si>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</si>
  <si>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</si>
  <si>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</si>
  <si>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</si>
  <si>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</si>
  <si>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2566</t>
  </si>
  <si>
    <t xml:space="preserve"> </t>
  </si>
  <si>
    <t>รายได้จากการขาย</t>
  </si>
  <si>
    <t>ต้นทุนขาย</t>
  </si>
  <si>
    <t>กำไร (ขาดทุน) 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</si>
  <si>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</si>
  <si>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</si>
  <si>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</si>
  <si>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 (ผลขาดทุน) ด้านเครดิตที่คาดว่าจะเกิดขึ้น</t>
  </si>
  <si>
    <t>ขาดทุนจากการจำหน่ายที่ดิน อาคารและอุปกรณ์</t>
  </si>
  <si>
    <t>-</t>
  </si>
  <si>
    <t>กำไร (ขาดทุน) อื่น - สุทธิ</t>
  </si>
  <si>
    <t xml:space="preserve">ต้นทุนทางการเงิน </t>
  </si>
  <si>
    <t>ขาดทุนก่อนภาษีเงินได้</t>
  </si>
  <si>
    <t>ภาษีเงินได้</t>
  </si>
  <si>
    <t>ขาดทุนสำหรับงวด</t>
  </si>
  <si>
    <t>กำไร (ขาดทุน) เบ็ดเสร็จอื่น :</t>
  </si>
  <si>
    <t>รายการที่จะไม่จัดประเภทรายการใหม่ไปยัง</t>
  </si>
  <si>
    <t>กำไรหรือขาดทุนในภายหลัง - สุทธิจากภาษี</t>
  </si>
  <si>
    <t>การวัดมูลค่าใหม่ของภาระผูกพันผลประโยชน์พนักงาน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</si>
  <si>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</si>
  <si>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</si>
  <si>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</si>
  <si>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</si>
  <si>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</si>
  <si>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</si>
  <si>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รวมรายการที่จะจัดประเภทรายการใหม่ไปยัง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</si>
  <si>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</si>
  <si>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</si>
  <si>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</si>
  <si>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</si>
  <si>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</si>
  <si>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</si>
  <si>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</si>
  <si>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</si>
  <si>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สำหรับงวดเก้าเดือนสิ้นสุดวันที่ 30 กันยายน พ.ศ. 2566</t>
  </si>
  <si>
    <t>กำไร (ขาดทุน) จากการจำหน่ายที่ดิน อาคารและอุปกรณ์</t>
  </si>
  <si>
    <t>กำไรจากการตีมูลค่าที่ดิน</t>
  </si>
  <si>
    <t>กำไร (ขาดทุน) เบ็ดเสร็จอื่นสำหรับงวด - สุทธิจากภาษี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</si>
  <si>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</si>
  <si>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</si>
  <si>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>กำไร (ขาดทุน) เบ็ดเสร็จอื่น</t>
  </si>
  <si>
    <t>การวัดมูลค่าเงินลงทุน</t>
  </si>
  <si>
    <t>ผลต่างของ</t>
  </si>
  <si>
    <t>ส่วนทุนจาก</t>
  </si>
  <si>
    <t>จัดสรรแล้ว -</t>
  </si>
  <si>
    <t>ส่วนเกินทุน</t>
  </si>
  <si>
    <t>ในตราสารทุนด้วย</t>
  </si>
  <si>
    <t>อัตราแลกเปลี่ยน</t>
  </si>
  <si>
    <t>รวมส่วนของ</t>
  </si>
  <si>
    <t>ทุนที่ออกและ</t>
  </si>
  <si>
    <t>ส่วนเกิน</t>
  </si>
  <si>
    <t>ส่วนต่ำกว่า</t>
  </si>
  <si>
    <t>การจ่ายโดยใช้</t>
  </si>
  <si>
    <t xml:space="preserve"> ทุนสำรอง</t>
  </si>
  <si>
    <t>จากการตีราคา</t>
  </si>
  <si>
    <t>มูลค่ายุติธรรมผ่านกำไร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</si>
  <si>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</si>
  <si>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</si>
  <si>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</si>
  <si>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</si>
  <si>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</si>
  <si>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</si>
  <si>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หุ้นเป็นเกณฑ์</t>
  </si>
  <si>
    <t>ตามกฎหมาย</t>
  </si>
  <si>
    <t>ขาดทุนเบ็ดเสร็จอื่น</t>
  </si>
  <si>
    <t>ข้อมูลทางการเงิน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</si>
  <si>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</si>
  <si>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</si>
  <si>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</si>
  <si>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</si>
  <si>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ยอดคงเหลือต้นงวด ณ วันที่ 1 มกราคม พ.ศ. 2565</t>
  </si>
  <si>
    <t>การออกหุ้นสามัญ</t>
  </si>
  <si>
    <t>การแปลงสภาพหุ้นกู้</t>
  </si>
  <si>
    <t>กำไร (ขาดทุน) เบ็ดเสร็จรวมสำหรับงวด</t>
  </si>
  <si>
    <t>ยอดคงเหลือปลายงวด ณ วันที่ 30 กันยายน พ.ศ. 2565</t>
  </si>
  <si>
    <t>ยอดคงเหลือต้นงวด ณ วันที่ 1 มกราคม พ.ศ. 2566</t>
  </si>
  <si>
    <t>17, 19</t>
  </si>
  <si>
    <t>การใช้สิทธิใบสำคัญแสดงสิทธิ</t>
  </si>
  <si>
    <t>ยอดคงเหลือปลายงวด ณ วันที่ 30 กันยายน พ.ศ. 2566</t>
  </si>
  <si>
    <t>ทุนสำรองตาม</t>
  </si>
  <si>
    <t>กฎหมาย</t>
  </si>
  <si>
    <t xml:space="preserve">                         - 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</si>
  <si>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</si>
  <si>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</si>
  <si>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รายการปรับปรุงขาดทุนก่อนภาษีเงินได้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</si>
  <si>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</si>
  <si>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</si>
  <si>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</si>
  <si>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(กลับรายการ) ผลขาดทุนด้านเครดิตที่คาดว่าจะเกิดขึ้น</t>
  </si>
  <si>
    <t>- (กลับรายการ) ค่าเผื่อการลดมูลค่าสินค้าคงเหลือ</t>
  </si>
  <si>
    <t>- (กลับรายการ) ค่าเผื่อการด้อยค่าของที่ดิน อาคารและอุปกรณ์</t>
  </si>
  <si>
    <t>- ดอกเบี้ยรับ</t>
  </si>
  <si>
    <t>- (กำไร) ขาดทุนจากการวัดมูลค่ายุติธรรมของอสังหาริมทรัพย์</t>
  </si>
  <si>
    <t xml:space="preserve">  เพื่อการลงทุน</t>
  </si>
  <si>
    <t>- (กำไร) ขาดทุนจากการจำหน่ายที่ดิน อาคารและอุปกรณ์</t>
  </si>
  <si>
    <t>และสินทรัพย์ไม่มีตัวตน</t>
  </si>
  <si>
    <t>- ขาดทุนจากการตัดจำหน่ายที่ดิน อาคารและอุปกรณ์</t>
  </si>
  <si>
    <t>- (กำไร) จากการจำหน่ายเงินลงทุนในหลักทรัพย์</t>
  </si>
  <si>
    <t>- ต้นทุนทางการเงิน</t>
  </si>
  <si>
    <t>- (กลับรายการ)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</si>
  <si>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</si>
  <si>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</si>
  <si>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</si>
  <si>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</si>
  <si>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</si>
  <si>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</si>
  <si>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</si>
  <si>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</si>
  <si>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</si>
  <si>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</si>
  <si>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</si>
  <si>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</si>
  <si>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เงินสด (ใช้ไปใน) กิจกรรมดำเนินงาน</t>
  </si>
  <si>
    <t>- จ่ายภาษีเงินได้</t>
  </si>
  <si>
    <t>- จ่ายดอกเบี้ย</t>
  </si>
  <si>
    <t>กระแสเงินสดสุทธิ (ใช้ไปใน) กิจกรรมดำเนินงาน</t>
  </si>
  <si>
    <t>กระแสเงินสดจากกิจกรรมลงทุน</t>
  </si>
  <si>
    <t>รับดอกเบี้ย</t>
  </si>
  <si>
    <t>เงินสดรับจากการจำหน่ายเงินลงทุนในหลักทรัพย์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</si>
  <si>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</si>
  <si>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</si>
  <si>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</si>
  <si>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</si>
  <si>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</si>
  <si>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</si>
  <si>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</si>
  <si>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เงินสดจ่ายคืนเงินกู้ยืมระยะสั้นจากกิจการที่เกี่ยวข้องกันและอื่นๆ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</si>
  <si>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</si>
  <si>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</si>
  <si>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เงินสดรับจากการออกหุ้นสามัญ</t>
  </si>
  <si>
    <t>เงินสดจ่ายจากการออกหุ้นสามัญ</t>
  </si>
  <si>
    <t>เงินสดรับจากการออกหุ้นกู้แปลงสภาพ</t>
  </si>
  <si>
    <t>เงินสดจ่ายเพื่อการออกหุ้นกู้แปลงสภาพ</t>
  </si>
  <si>
    <t>เงินสดรับจากการใช้สิทธิซื้อหุ้นสามัญตามใบสำคัญแสดงสิทธิ</t>
  </si>
  <si>
    <t>เงินสดจ่ายเพื่อไถ่ถอนหุ้นกู้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</si>
  <si>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</si>
  <si>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 สุทธิ -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</si>
  <si>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</si>
  <si>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</si>
  <si>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</si>
  <si>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(ลดลง) เพิ่มขึ้น สุทธิ</t>
  </si>
  <si>
    <t>คงเหลือต้นงวด</t>
  </si>
  <si>
    <t>คงเหลือปลายงวด</t>
  </si>
  <si>
    <t>รายการที่ไม่กระทบเงินสด</t>
  </si>
  <si>
    <t>เจ้าหนี้จากการซื้อที่ดิน อาคารและอุปกรณ์</t>
  </si>
  <si>
    <t>การเปลี่ยนแปลงในสินทรัพย์ระหว่างก่อสร้าง</t>
  </si>
  <si>
    <t>การยกเลิกสัญญาเช่า</t>
  </si>
  <si>
    <t>บริษัทย่อยยกหนี้ให้บริษัท</t>
  </si>
  <si>
    <t>การแปลงสภาพหุ้นกู้เป็นหุ้นสามัญ</t>
  </si>
  <si>
    <t>โอนที่ดิน อาคารและอุปกรณ์ไปยังอสังหาริมทรัพย์เพื่อการลงทุน</t>
  </si>
  <si>
    <t>เงินเบิกเกินบัญชีและเงินกู้ยืมระยะสั้นจากสถาบันการเงินลดลง สุทธิ</t>
  </si>
  <si>
    <t>- (กำไร) จากอัตราแลกเปลี่ยนที่ยังไม่เกิดขึ้น</t>
  </si>
  <si>
    <t xml:space="preserve">เงินฝากธนาคารที่ติดภาระค้ำประกันลดลง (เพิ่มขึ้น)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</si>
</sst>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;\(#,##0\);\-"/>
    <numFmt numFmtId="167" formatCode="#,##0;\(#,##0\);&quot;-&quot;;@"/>
    <numFmt numFmtId="168" formatCode="_(* #,##0_);_(* \(#,##0\);_(* &quot;-&quot;??_);_(@_)"/>
    <numFmt numFmtId="169" formatCode="#,##0.0000;\(#,##0.0000\)"/>
    <numFmt numFmtId="170" formatCode="#,##0.00;\(#,##0.00\);&quot;-&quot;;@"/>
    <numFmt numFmtId="171" formatCode="#,##0.000;\(#,##0.000\);&quot;-&quot;;@"/>
    <numFmt numFmtId="172" formatCode="#,##0.000;\(#,##0.000\);\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indexed="8"/>
      <name val="Browallia New"/>
      <family val="2"/>
    </font>
    <font>
      <u/>
      <sz val="13"/>
      <color theme="1"/>
      <name val="Browallia New"/>
      <family val="2"/>
    </font>
    <font>
      <sz val="13"/>
      <color indexed="8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1" fillId="0" borderId="0"/>
  </cellStyleXfs>
  <cellXfs count="205">
    <xf numFmtId="0" fontId="0" fillId="0" borderId="0" xfId="0"/>
    <xf numFmtId="164" fontId="3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3" applyNumberFormat="1" applyFont="1" applyFill="1" applyAlignment="1">
      <alignment vertical="center"/>
    </xf>
    <xf numFmtId="166" fontId="4" fillId="0" borderId="0" xfId="2" applyNumberFormat="1" applyFont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3" applyNumberFormat="1" applyFont="1" applyFill="1" applyBorder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center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4" fillId="2" borderId="0" xfId="3" applyNumberFormat="1" applyFont="1" applyFill="1" applyAlignment="1">
      <alignment vertical="center"/>
    </xf>
    <xf numFmtId="166" fontId="4" fillId="2" borderId="0" xfId="2" applyNumberFormat="1" applyFont="1" applyFill="1" applyAlignment="1">
      <alignment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166" fontId="4" fillId="2" borderId="1" xfId="3" applyNumberFormat="1" applyFont="1" applyFill="1" applyBorder="1" applyAlignment="1">
      <alignment vertical="center"/>
    </xf>
    <xf numFmtId="166" fontId="4" fillId="2" borderId="2" xfId="2" applyNumberFormat="1" applyFont="1" applyFill="1" applyBorder="1" applyAlignment="1">
      <alignment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166" fontId="4" fillId="2" borderId="3" xfId="3" applyNumberFormat="1" applyFont="1" applyFill="1" applyBorder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2" borderId="3" xfId="2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left" vertical="center"/>
    </xf>
    <xf numFmtId="164" fontId="6" fillId="0" borderId="0" xfId="2" applyNumberFormat="1" applyFont="1" applyAlignment="1">
      <alignment horizontal="center" vertical="center"/>
    </xf>
    <xf numFmtId="166" fontId="4" fillId="0" borderId="0" xfId="3" applyNumberFormat="1" applyFont="1" applyFill="1" applyAlignment="1">
      <alignment vertical="center"/>
    </xf>
    <xf numFmtId="49" fontId="6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164" fontId="4" fillId="0" borderId="4" xfId="2" applyNumberFormat="1" applyFont="1" applyBorder="1" applyAlignment="1">
      <alignment horizontal="center" vertical="center"/>
    </xf>
    <xf numFmtId="165" fontId="4" fillId="0" borderId="4" xfId="3" applyNumberFormat="1" applyFont="1" applyFill="1" applyBorder="1" applyAlignment="1">
      <alignment vertical="center"/>
    </xf>
    <xf numFmtId="166" fontId="4" fillId="0" borderId="4" xfId="2" applyNumberFormat="1" applyFont="1" applyBorder="1" applyAlignment="1">
      <alignment vertical="center"/>
    </xf>
    <xf numFmtId="166" fontId="4" fillId="2" borderId="2" xfId="3" applyNumberFormat="1" applyFont="1" applyFill="1" applyBorder="1" applyAlignment="1">
      <alignment vertical="center"/>
    </xf>
    <xf numFmtId="166" fontId="4" fillId="2" borderId="1" xfId="2" applyNumberFormat="1" applyFont="1" applyFill="1" applyBorder="1" applyAlignment="1">
      <alignment vertical="center"/>
    </xf>
    <xf numFmtId="166" fontId="4" fillId="0" borderId="2" xfId="2" applyNumberFormat="1" applyFont="1" applyBorder="1" applyAlignment="1">
      <alignment horizontal="right" vertical="center"/>
    </xf>
    <xf numFmtId="166" fontId="4" fillId="2" borderId="5" xfId="3" applyNumberFormat="1" applyFont="1" applyFill="1" applyBorder="1" applyAlignment="1">
      <alignment vertical="center"/>
    </xf>
    <xf numFmtId="166" fontId="4" fillId="0" borderId="5" xfId="2" applyNumberFormat="1" applyFont="1" applyBorder="1" applyAlignment="1">
      <alignment vertical="center"/>
    </xf>
    <xf numFmtId="166" fontId="4" fillId="2" borderId="5" xfId="2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6" fontId="4" fillId="2" borderId="3" xfId="3" applyNumberFormat="1" applyFont="1" applyFill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4" fillId="2" borderId="6" xfId="2" applyNumberFormat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67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167" fontId="8" fillId="0" borderId="1" xfId="2" applyNumberFormat="1" applyFont="1" applyBorder="1" applyAlignment="1">
      <alignment vertical="center"/>
    </xf>
    <xf numFmtId="164" fontId="8" fillId="0" borderId="1" xfId="2" applyNumberFormat="1" applyFont="1" applyBorder="1" applyAlignment="1">
      <alignment vertical="center"/>
    </xf>
    <xf numFmtId="164" fontId="9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7" fontId="8" fillId="0" borderId="0" xfId="2" applyNumberFormat="1" applyFont="1" applyAlignment="1">
      <alignment horizontal="right" vertical="center"/>
    </xf>
    <xf numFmtId="167" fontId="8" fillId="0" borderId="1" xfId="2" applyNumberFormat="1" applyFont="1" applyBorder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4" fontId="9" fillId="0" borderId="0" xfId="2" applyNumberFormat="1" applyFont="1" applyAlignment="1">
      <alignment vertical="center"/>
    </xf>
    <xf numFmtId="164" fontId="9" fillId="0" borderId="0" xfId="2" applyNumberFormat="1" applyFont="1" applyAlignment="1">
      <alignment horizontal="center" vertical="center"/>
    </xf>
    <xf numFmtId="167" fontId="9" fillId="2" borderId="0" xfId="2" applyNumberFormat="1" applyFont="1" applyFill="1" applyAlignment="1">
      <alignment horizontal="right" vertical="center"/>
    </xf>
    <xf numFmtId="166" fontId="9" fillId="0" borderId="0" xfId="2" applyNumberFormat="1" applyFont="1" applyAlignment="1">
      <alignment horizontal="right" vertical="center"/>
    </xf>
    <xf numFmtId="167" fontId="9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right"/>
    </xf>
    <xf numFmtId="167" fontId="9" fillId="2" borderId="1" xfId="2" applyNumberFormat="1" applyFont="1" applyFill="1" applyBorder="1" applyAlignment="1">
      <alignment vertical="center"/>
    </xf>
    <xf numFmtId="166" fontId="9" fillId="0" borderId="0" xfId="2" applyNumberFormat="1" applyFont="1" applyAlignment="1">
      <alignment vertical="center"/>
    </xf>
    <xf numFmtId="167" fontId="9" fillId="0" borderId="1" xfId="2" applyNumberFormat="1" applyFont="1" applyBorder="1" applyAlignment="1">
      <alignment vertical="center"/>
    </xf>
    <xf numFmtId="166" fontId="9" fillId="0" borderId="0" xfId="2" applyNumberFormat="1" applyFont="1"/>
    <xf numFmtId="167" fontId="9" fillId="2" borderId="0" xfId="2" applyNumberFormat="1" applyFont="1" applyFill="1" applyAlignment="1">
      <alignment vertical="center"/>
    </xf>
    <xf numFmtId="167" fontId="9" fillId="0" borderId="0" xfId="2" applyNumberFormat="1" applyFont="1" applyAlignment="1">
      <alignment vertical="center"/>
    </xf>
    <xf numFmtId="168" fontId="9" fillId="0" borderId="0" xfId="2" applyNumberFormat="1" applyFont="1" applyAlignment="1">
      <alignment horizontal="right" vertical="center"/>
    </xf>
    <xf numFmtId="167" fontId="9" fillId="2" borderId="1" xfId="2" applyNumberFormat="1" applyFont="1" applyFill="1" applyBorder="1" applyAlignment="1">
      <alignment horizontal="right" vertical="center"/>
    </xf>
    <xf numFmtId="167" fontId="9" fillId="0" borderId="1" xfId="2" applyNumberFormat="1" applyFont="1" applyBorder="1" applyAlignment="1">
      <alignment horizontal="right" vertical="center"/>
    </xf>
    <xf numFmtId="169" fontId="9" fillId="0" borderId="0" xfId="2" applyNumberFormat="1" applyFont="1" applyAlignment="1">
      <alignment vertical="center"/>
    </xf>
    <xf numFmtId="169" fontId="9" fillId="0" borderId="0" xfId="4" applyNumberFormat="1" applyFont="1" applyAlignment="1">
      <alignment vertical="center"/>
    </xf>
    <xf numFmtId="164" fontId="9" fillId="0" borderId="0" xfId="2" applyNumberFormat="1" applyFont="1" applyAlignment="1">
      <alignment horizontal="left" vertical="center"/>
    </xf>
    <xf numFmtId="167" fontId="9" fillId="2" borderId="2" xfId="5" applyNumberFormat="1" applyFont="1" applyFill="1" applyBorder="1" applyAlignment="1">
      <alignment vertical="center"/>
    </xf>
    <xf numFmtId="43" fontId="9" fillId="0" borderId="0" xfId="5" applyFont="1" applyBorder="1" applyAlignment="1">
      <alignment horizontal="right" vertical="center"/>
    </xf>
    <xf numFmtId="167" fontId="9" fillId="0" borderId="2" xfId="5" applyNumberFormat="1" applyFont="1" applyFill="1" applyBorder="1" applyAlignment="1">
      <alignment vertical="center"/>
    </xf>
    <xf numFmtId="43" fontId="9" fillId="0" borderId="0" xfId="5" applyFont="1" applyFill="1" applyBorder="1" applyAlignment="1">
      <alignment horizontal="right" vertical="center"/>
    </xf>
    <xf numFmtId="43" fontId="9" fillId="0" borderId="0" xfId="5" applyFont="1" applyAlignment="1">
      <alignment horizontal="right" vertical="center"/>
    </xf>
    <xf numFmtId="43" fontId="9" fillId="0" borderId="0" xfId="5" applyFont="1" applyFill="1" applyAlignment="1">
      <alignment horizontal="right" vertical="center"/>
    </xf>
    <xf numFmtId="167" fontId="9" fillId="2" borderId="5" xfId="2" applyNumberFormat="1" applyFont="1" applyFill="1" applyBorder="1" applyAlignment="1">
      <alignment vertical="center"/>
    </xf>
    <xf numFmtId="167" fontId="9" fillId="0" borderId="5" xfId="2" applyNumberFormat="1" applyFont="1" applyBorder="1" applyAlignment="1">
      <alignment vertical="center"/>
    </xf>
    <xf numFmtId="167" fontId="9" fillId="2" borderId="0" xfId="5" applyNumberFormat="1" applyFont="1" applyFill="1" applyBorder="1" applyAlignment="1">
      <alignment vertical="center"/>
    </xf>
    <xf numFmtId="167" fontId="9" fillId="0" borderId="0" xfId="5" applyNumberFormat="1" applyFont="1" applyFill="1" applyBorder="1" applyAlignment="1">
      <alignment vertical="center"/>
    </xf>
    <xf numFmtId="167" fontId="9" fillId="2" borderId="3" xfId="2" applyNumberFormat="1" applyFont="1" applyFill="1" applyBorder="1" applyAlignment="1">
      <alignment vertical="center"/>
    </xf>
    <xf numFmtId="167" fontId="9" fillId="0" borderId="3" xfId="2" applyNumberFormat="1" applyFont="1" applyBorder="1" applyAlignment="1">
      <alignment vertical="center"/>
    </xf>
    <xf numFmtId="166" fontId="9" fillId="0" borderId="0" xfId="4" applyNumberFormat="1" applyFont="1" applyAlignment="1">
      <alignment vertical="center"/>
    </xf>
    <xf numFmtId="167" fontId="9" fillId="2" borderId="7" xfId="2" applyNumberFormat="1" applyFont="1" applyFill="1" applyBorder="1" applyAlignment="1">
      <alignment vertical="center"/>
    </xf>
    <xf numFmtId="167" fontId="9" fillId="0" borderId="7" xfId="2" applyNumberFormat="1" applyFont="1" applyBorder="1" applyAlignment="1">
      <alignment vertical="center"/>
    </xf>
    <xf numFmtId="170" fontId="9" fillId="2" borderId="0" xfId="2" applyNumberFormat="1" applyFont="1" applyFill="1" applyAlignment="1">
      <alignment vertical="center"/>
    </xf>
    <xf numFmtId="170" fontId="9" fillId="0" borderId="0" xfId="2" applyNumberFormat="1" applyFont="1" applyAlignment="1">
      <alignment vertical="center"/>
    </xf>
    <xf numFmtId="166" fontId="9" fillId="0" borderId="0" xfId="6" applyNumberFormat="1" applyFont="1" applyFill="1" applyAlignment="1">
      <alignment horizontal="right" vertical="center"/>
    </xf>
    <xf numFmtId="171" fontId="9" fillId="2" borderId="0" xfId="2" applyNumberFormat="1" applyFont="1" applyFill="1" applyAlignment="1">
      <alignment vertical="center"/>
    </xf>
    <xf numFmtId="171" fontId="9" fillId="0" borderId="0" xfId="2" applyNumberFormat="1" applyFont="1" applyAlignment="1">
      <alignment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justify" vertical="center"/>
    </xf>
    <xf numFmtId="167" fontId="9" fillId="0" borderId="1" xfId="2" applyNumberFormat="1" applyFont="1" applyBorder="1" applyAlignment="1">
      <alignment horizontal="justify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right" vertical="center"/>
    </xf>
    <xf numFmtId="0" fontId="9" fillId="0" borderId="2" xfId="2" applyFont="1" applyBorder="1" applyAlignment="1">
      <alignment vertical="center"/>
    </xf>
    <xf numFmtId="0" fontId="8" fillId="0" borderId="0" xfId="0" applyFont="1" applyAlignment="1">
      <alignment horizontal="right"/>
    </xf>
    <xf numFmtId="0" fontId="8" fillId="0" borderId="0" xfId="2" applyFont="1" applyAlignment="1">
      <alignment horizontal="right" vertical="center"/>
    </xf>
    <xf numFmtId="164" fontId="8" fillId="0" borderId="1" xfId="2" applyNumberFormat="1" applyFont="1" applyBorder="1" applyAlignment="1">
      <alignment horizontal="right" vertical="center"/>
    </xf>
    <xf numFmtId="166" fontId="9" fillId="0" borderId="1" xfId="2" applyNumberFormat="1" applyFont="1" applyBorder="1" applyAlignment="1">
      <alignment horizontal="right" vertical="center"/>
    </xf>
    <xf numFmtId="166" fontId="9" fillId="0" borderId="2" xfId="2" applyNumberFormat="1" applyFont="1" applyBorder="1" applyAlignment="1">
      <alignment vertical="center"/>
    </xf>
    <xf numFmtId="166" fontId="9" fillId="0" borderId="3" xfId="2" applyNumberFormat="1" applyFont="1" applyBorder="1" applyAlignment="1">
      <alignment vertical="center"/>
    </xf>
    <xf numFmtId="166" fontId="9" fillId="2" borderId="0" xfId="2" applyNumberFormat="1" applyFont="1" applyFill="1" applyAlignment="1">
      <alignment vertical="center"/>
    </xf>
    <xf numFmtId="166" fontId="9" fillId="2" borderId="1" xfId="2" applyNumberFormat="1" applyFont="1" applyFill="1" applyBorder="1" applyAlignment="1">
      <alignment horizontal="right" vertical="center"/>
    </xf>
    <xf numFmtId="166" fontId="9" fillId="2" borderId="2" xfId="2" applyNumberFormat="1" applyFont="1" applyFill="1" applyBorder="1" applyAlignment="1">
      <alignment vertical="center"/>
    </xf>
    <xf numFmtId="0" fontId="9" fillId="2" borderId="0" xfId="2" applyFont="1" applyFill="1" applyAlignment="1">
      <alignment vertical="center"/>
    </xf>
    <xf numFmtId="166" fontId="9" fillId="2" borderId="0" xfId="2" applyNumberFormat="1" applyFont="1" applyFill="1" applyAlignment="1">
      <alignment horizontal="right" vertical="center"/>
    </xf>
    <xf numFmtId="166" fontId="9" fillId="2" borderId="3" xfId="2" applyNumberFormat="1" applyFont="1" applyFill="1" applyBorder="1" applyAlignment="1">
      <alignment vertical="center"/>
    </xf>
    <xf numFmtId="166" fontId="9" fillId="0" borderId="1" xfId="2" applyNumberFormat="1" applyFont="1" applyBorder="1" applyAlignment="1">
      <alignment vertical="center"/>
    </xf>
    <xf numFmtId="0" fontId="8" fillId="0" borderId="5" xfId="2" applyFont="1" applyBorder="1" applyAlignment="1">
      <alignment vertical="center"/>
    </xf>
    <xf numFmtId="0" fontId="5" fillId="0" borderId="0" xfId="0" applyFont="1" applyAlignment="1">
      <alignment horizontal="right"/>
    </xf>
    <xf numFmtId="0" fontId="9" fillId="0" borderId="0" xfId="2" applyFont="1"/>
    <xf numFmtId="164" fontId="8" fillId="0" borderId="2" xfId="2" applyNumberFormat="1" applyFont="1" applyBorder="1" applyAlignment="1">
      <alignment horizontal="right" vertical="center"/>
    </xf>
    <xf numFmtId="172" fontId="9" fillId="0" borderId="0" xfId="2" applyNumberFormat="1" applyFont="1" applyAlignment="1">
      <alignment vertical="center"/>
    </xf>
    <xf numFmtId="0" fontId="9" fillId="0" borderId="2" xfId="2" applyFont="1" applyBorder="1" applyAlignment="1">
      <alignment horizontal="center" vertical="center"/>
    </xf>
    <xf numFmtId="164" fontId="8" fillId="0" borderId="0" xfId="2" applyNumberFormat="1" applyFont="1" applyAlignment="1">
      <alignment horizontal="left" vertical="center"/>
    </xf>
    <xf numFmtId="166" fontId="9" fillId="0" borderId="0" xfId="2" applyNumberFormat="1" applyFont="1" applyAlignment="1">
      <alignment horizontal="left" vertical="center"/>
    </xf>
    <xf numFmtId="166" fontId="8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left" vertical="center"/>
    </xf>
    <xf numFmtId="166" fontId="8" fillId="0" borderId="1" xfId="2" applyNumberFormat="1" applyFont="1" applyBorder="1" applyAlignment="1">
      <alignment vertical="center"/>
    </xf>
    <xf numFmtId="164" fontId="4" fillId="0" borderId="0" xfId="2" applyNumberFormat="1" applyFont="1" applyAlignment="1">
      <alignment horizontal="right" vertical="top"/>
    </xf>
    <xf numFmtId="166" fontId="8" fillId="0" borderId="0" xfId="2" applyNumberFormat="1" applyFont="1" applyAlignment="1">
      <alignment horizontal="left"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left" vertical="center"/>
    </xf>
    <xf numFmtId="166" fontId="9" fillId="2" borderId="0" xfId="8" applyNumberFormat="1" applyFont="1" applyFill="1" applyAlignment="1">
      <alignment horizontal="right" vertical="center"/>
    </xf>
    <xf numFmtId="166" fontId="9" fillId="0" borderId="0" xfId="8" applyNumberFormat="1" applyFont="1" applyAlignment="1">
      <alignment horizontal="left" vertical="center"/>
    </xf>
    <xf numFmtId="166" fontId="9" fillId="0" borderId="0" xfId="8" applyNumberFormat="1" applyFont="1" applyAlignment="1">
      <alignment horizontal="right" vertical="center"/>
    </xf>
    <xf numFmtId="166" fontId="4" fillId="0" borderId="0" xfId="8" applyNumberFormat="1" applyFont="1" applyAlignment="1">
      <alignment horizontal="left" vertical="center"/>
    </xf>
    <xf numFmtId="166" fontId="4" fillId="2" borderId="0" xfId="8" applyNumberFormat="1" applyFont="1" applyFill="1" applyAlignment="1">
      <alignment horizontal="right" vertical="center"/>
    </xf>
    <xf numFmtId="166" fontId="4" fillId="0" borderId="0" xfId="8" applyNumberFormat="1" applyFont="1" applyAlignment="1">
      <alignment horizontal="right" vertical="center"/>
    </xf>
    <xf numFmtId="164" fontId="9" fillId="0" borderId="0" xfId="2" quotePrefix="1" applyNumberFormat="1" applyFont="1" applyAlignment="1">
      <alignment horizontal="left" vertical="center"/>
    </xf>
    <xf numFmtId="166" fontId="9" fillId="2" borderId="2" xfId="8" applyNumberFormat="1" applyFont="1" applyFill="1" applyBorder="1" applyAlignment="1">
      <alignment horizontal="right" vertical="center"/>
    </xf>
    <xf numFmtId="166" fontId="9" fillId="0" borderId="2" xfId="8" applyNumberFormat="1" applyFont="1" applyBorder="1" applyAlignment="1">
      <alignment horizontal="right" vertical="center"/>
    </xf>
    <xf numFmtId="166" fontId="4" fillId="2" borderId="2" xfId="8" applyNumberFormat="1" applyFont="1" applyFill="1" applyBorder="1" applyAlignment="1">
      <alignment horizontal="right" vertical="center"/>
    </xf>
    <xf numFmtId="166" fontId="4" fillId="0" borderId="2" xfId="8" applyNumberFormat="1" applyFont="1" applyBorder="1" applyAlignment="1">
      <alignment horizontal="right" vertical="center"/>
    </xf>
    <xf numFmtId="166" fontId="9" fillId="0" borderId="0" xfId="8" applyNumberFormat="1" applyFont="1" applyAlignment="1">
      <alignment vertical="center"/>
    </xf>
    <xf numFmtId="166" fontId="4" fillId="0" borderId="0" xfId="8" applyNumberFormat="1" applyFont="1" applyAlignment="1">
      <alignment vertical="center"/>
    </xf>
    <xf numFmtId="164" fontId="9" fillId="0" borderId="1" xfId="2" applyNumberFormat="1" applyFont="1" applyBorder="1" applyAlignment="1">
      <alignment horizontal="left" vertical="center"/>
    </xf>
    <xf numFmtId="164" fontId="9" fillId="0" borderId="1" xfId="2" applyNumberFormat="1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right" vertical="center"/>
    </xf>
    <xf numFmtId="166" fontId="9" fillId="0" borderId="1" xfId="2" applyNumberFormat="1" applyFont="1" applyBorder="1" applyAlignment="1">
      <alignment horizontal="left" vertical="center"/>
    </xf>
    <xf numFmtId="166" fontId="4" fillId="0" borderId="1" xfId="2" applyNumberFormat="1" applyFont="1" applyBorder="1" applyAlignment="1">
      <alignment horizontal="left" vertical="center"/>
    </xf>
    <xf numFmtId="164" fontId="8" fillId="0" borderId="1" xfId="2" applyNumberFormat="1" applyFont="1" applyBorder="1" applyAlignment="1">
      <alignment horizontal="left" vertical="center"/>
    </xf>
    <xf numFmtId="166" fontId="9" fillId="2" borderId="2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66" fontId="8" fillId="2" borderId="0" xfId="2" applyNumberFormat="1" applyFont="1" applyFill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4" fontId="4" fillId="2" borderId="0" xfId="8" applyNumberFormat="1" applyFont="1" applyFill="1" applyAlignment="1">
      <alignment vertical="center"/>
    </xf>
    <xf numFmtId="164" fontId="4" fillId="0" borderId="0" xfId="8" applyNumberFormat="1" applyFont="1" applyAlignment="1">
      <alignment vertical="center"/>
    </xf>
    <xf numFmtId="164" fontId="9" fillId="0" borderId="0" xfId="8" applyNumberFormat="1" applyFont="1" applyAlignment="1">
      <alignment vertical="center"/>
    </xf>
    <xf numFmtId="164" fontId="4" fillId="2" borderId="0" xfId="8" applyNumberFormat="1" applyFont="1" applyFill="1" applyAlignment="1">
      <alignment horizontal="right" vertical="center"/>
    </xf>
    <xf numFmtId="164" fontId="4" fillId="0" borderId="0" xfId="8" applyNumberFormat="1" applyFont="1" applyAlignment="1">
      <alignment horizontal="right" vertical="center"/>
    </xf>
    <xf numFmtId="166" fontId="9" fillId="2" borderId="2" xfId="8" applyNumberFormat="1" applyFont="1" applyFill="1" applyBorder="1" applyAlignment="1">
      <alignment vertical="center"/>
    </xf>
    <xf numFmtId="166" fontId="9" fillId="0" borderId="2" xfId="8" applyNumberFormat="1" applyFont="1" applyBorder="1" applyAlignment="1">
      <alignment vertical="center"/>
    </xf>
    <xf numFmtId="166" fontId="9" fillId="2" borderId="0" xfId="8" applyNumberFormat="1" applyFont="1" applyFill="1" applyAlignment="1">
      <alignment vertical="center"/>
    </xf>
    <xf numFmtId="166" fontId="4" fillId="2" borderId="0" xfId="8" applyNumberFormat="1" applyFont="1" applyFill="1" applyAlignment="1">
      <alignment vertical="center"/>
    </xf>
    <xf numFmtId="166" fontId="4" fillId="2" borderId="3" xfId="2" applyNumberFormat="1" applyFont="1" applyFill="1" applyBorder="1" applyAlignment="1">
      <alignment vertical="center"/>
    </xf>
    <xf numFmtId="166" fontId="8" fillId="0" borderId="0" xfId="2" applyNumberFormat="1" applyFont="1" applyAlignment="1">
      <alignment vertical="center"/>
    </xf>
    <xf numFmtId="166" fontId="8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left" vertical="center"/>
    </xf>
    <xf numFmtId="164" fontId="3" fillId="0" borderId="0" xfId="2" applyNumberFormat="1" applyFont="1" applyAlignment="1">
      <alignment horizontal="left" vertical="center"/>
    </xf>
    <xf numFmtId="0" fontId="8" fillId="0" borderId="2" xfId="2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left" vertical="center"/>
    </xf>
    <xf numFmtId="0" fontId="4" fillId="0" borderId="0" xfId="0" applyFont="1"/>
    <xf numFmtId="166" fontId="9" fillId="0" borderId="0" xfId="2" applyNumberFormat="1" applyFont="1" applyBorder="1" applyAlignment="1">
      <alignment vertical="center"/>
    </xf>
    <xf numFmtId="164" fontId="8" fillId="0" borderId="0" xfId="2" applyNumberFormat="1" applyFont="1" applyBorder="1" applyAlignment="1">
      <alignment horizontal="right" vertical="center"/>
    </xf>
    <xf numFmtId="166" fontId="9" fillId="0" borderId="0" xfId="7" applyNumberFormat="1" applyFont="1" applyAlignment="1">
      <alignment vertical="center"/>
    </xf>
    <xf numFmtId="166" fontId="9" fillId="0" borderId="2" xfId="1" quotePrefix="1" applyNumberFormat="1" applyFont="1" applyFill="1" applyBorder="1" applyAlignment="1">
      <alignment horizontal="right" vertical="center"/>
    </xf>
    <xf numFmtId="166" fontId="9" fillId="0" borderId="0" xfId="1" quotePrefix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left" vertical="center"/>
    </xf>
    <xf numFmtId="0" fontId="8" fillId="0" borderId="2" xfId="2" applyFont="1" applyBorder="1" applyAlignment="1">
      <alignment horizontal="center" vertical="center"/>
    </xf>
    <xf numFmtId="164" fontId="3" fillId="0" borderId="0" xfId="2" applyNumberFormat="1" applyFont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6" fontId="8" fillId="0" borderId="1" xfId="2" applyNumberFormat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164" fontId="8" fillId="0" borderId="2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4" fontId="8" fillId="0" borderId="8" xfId="2" applyNumberFormat="1" applyFont="1" applyBorder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166" fontId="8" fillId="0" borderId="1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center" vertical="top"/>
    </xf>
    <xf numFmtId="0" fontId="8" fillId="0" borderId="2" xfId="2" applyFont="1" applyBorder="1" applyAlignment="1">
      <alignment vertical="center"/>
    </xf>
    <xf numFmtId="0" fontId="9" fillId="0" borderId="2" xfId="2" applyFont="1" applyBorder="1" applyAlignment="1">
      <alignment horizontal="right" vertical="center"/>
    </xf>
  </cellXfs>
  <cellStyles count="9">
    <cellStyle name="Comma" xfId="1" builtinId="3"/>
    <cellStyle name="Comma 2" xfId="5" xr:uid="{EAE4CC8D-F2D7-4283-BEC1-A6F915B6CD0C}"/>
    <cellStyle name="Comma 7 2" xfId="3" xr:uid="{06114810-8CB8-49C1-86F4-6B0C896435CA}"/>
    <cellStyle name="Normal" xfId="0" builtinId="0"/>
    <cellStyle name="Normal 10 2 4" xfId="7" xr:uid="{E5C997DB-203D-453B-A863-54945AF414EA}"/>
    <cellStyle name="Normal 2" xfId="2" xr:uid="{F53D2884-5323-40B4-93D7-AF2456A1D8FF}"/>
    <cellStyle name="Normal 81" xfId="4" xr:uid="{01584BC4-E27B-48BC-A13C-5A282BDF8C03}"/>
    <cellStyle name="Normal_Cash Flow_NKCC_2005-2004 (revised)" xfId="8" xr:uid="{92C5F8B4-DE76-4066-A498-FE7D5A670D14}"/>
    <cellStyle name="Percent 2 2" xfId="6" xr:uid="{95F4E812-B105-459A-A2FC-FD153BFDF2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FAF01-DA13-4F18-99EE-048CBFCB0EB7}">
  <dimension ref="A1:L146"/>
  <sheetViews>
    <sheetView topLeftCell="A126" zoomScaleNormal="100" zoomScaleSheetLayoutView="85" workbookViewId="0">
      <selection activeCell="L146" sqref="L146"/>
    </sheetView>
  </sheetViews>
  <sheetFormatPr defaultColWidth="9.140625" defaultRowHeight="21.75" customHeight="1" x14ac:dyDescent="0.4"/>
  <cols>
    <col min="1" max="2" width="1.42578125" style="184" customWidth="1"/>
    <col min="3" max="3" width="35.85546875" style="184" customWidth="1"/>
    <col min="4" max="4" width="7.5703125" style="184" customWidth="1"/>
    <col min="5" max="5" width="0.5703125" style="184" customWidth="1"/>
    <col min="6" max="6" width="14.140625" style="184" customWidth="1"/>
    <col min="7" max="7" width="0.5703125" style="184" customWidth="1"/>
    <col min="8" max="8" width="13.42578125" style="184" customWidth="1"/>
    <col min="9" max="9" width="0.5703125" style="184" customWidth="1"/>
    <col min="10" max="10" width="13.5703125" style="184" customWidth="1"/>
    <col min="11" max="11" width="0.5703125" style="184" customWidth="1"/>
    <col min="12" max="12" width="15.5703125" style="184" customWidth="1"/>
    <col min="13" max="16384" width="9.140625" style="184"/>
  </cols>
  <sheetData>
    <row r="1" spans="1:12" ht="21.75" customHeight="1" x14ac:dyDescent="0.4">
      <c r="A1" s="1" t="s">
        <v>0</v>
      </c>
      <c r="B1" s="1"/>
      <c r="C1" s="2"/>
      <c r="D1" s="3"/>
      <c r="E1" s="2"/>
      <c r="F1" s="4"/>
      <c r="G1" s="5"/>
      <c r="H1" s="5"/>
      <c r="I1" s="5"/>
      <c r="J1" s="5"/>
      <c r="K1" s="5"/>
      <c r="L1" s="5"/>
    </row>
    <row r="2" spans="1:12" ht="21.75" customHeight="1" x14ac:dyDescent="0.4">
      <c r="A2" s="1" t="s">
        <v>1</v>
      </c>
      <c r="B2" s="1"/>
      <c r="C2" s="2"/>
      <c r="D2" s="3"/>
      <c r="E2" s="2"/>
      <c r="F2" s="4"/>
      <c r="G2" s="5"/>
      <c r="H2" s="5"/>
      <c r="I2" s="5"/>
      <c r="J2" s="5"/>
      <c r="K2" s="5"/>
      <c r="L2" s="5"/>
    </row>
    <row r="3" spans="1:12" ht="21.75" customHeight="1" x14ac:dyDescent="0.4">
      <c r="A3" s="6" t="s">
        <v>2</v>
      </c>
      <c r="B3" s="7"/>
      <c r="C3" s="8"/>
      <c r="D3" s="9"/>
      <c r="E3" s="8"/>
      <c r="F3" s="10"/>
      <c r="G3" s="11"/>
      <c r="H3" s="11"/>
      <c r="I3" s="11"/>
      <c r="J3" s="11"/>
      <c r="K3" s="11"/>
      <c r="L3" s="11"/>
    </row>
    <row r="4" spans="1:12" ht="20.45" customHeight="1" x14ac:dyDescent="0.4">
      <c r="A4" s="1"/>
      <c r="B4" s="1"/>
      <c r="C4" s="2"/>
      <c r="D4" s="3"/>
      <c r="E4" s="2"/>
      <c r="F4" s="4"/>
      <c r="G4" s="5"/>
      <c r="H4" s="5"/>
      <c r="I4" s="5"/>
      <c r="J4" s="5"/>
      <c r="K4" s="5"/>
      <c r="L4" s="5"/>
    </row>
    <row r="5" spans="1:12" ht="20.45" customHeight="1" x14ac:dyDescent="0.4">
      <c r="A5" s="1"/>
      <c r="B5" s="1"/>
      <c r="C5" s="2"/>
      <c r="D5" s="3"/>
      <c r="E5" s="2"/>
      <c r="F5" s="193" t="s">
        <v>3</v>
      </c>
      <c r="G5" s="193"/>
      <c r="H5" s="193"/>
      <c r="I5" s="12"/>
      <c r="J5" s="193" t="s">
        <v>4</v>
      </c>
      <c r="K5" s="193"/>
      <c r="L5" s="193"/>
    </row>
    <row r="6" spans="1:12" ht="20.45" customHeight="1" x14ac:dyDescent="0.4">
      <c r="A6" s="2"/>
      <c r="B6" s="2"/>
      <c r="C6" s="2"/>
      <c r="D6" s="3"/>
      <c r="E6" s="1"/>
      <c r="F6" s="13" t="s">
        <v>5</v>
      </c>
      <c r="G6" s="12"/>
      <c r="H6" s="14" t="s">
        <v>6</v>
      </c>
      <c r="I6" s="12"/>
      <c r="J6" s="14" t="s">
        <v>5</v>
      </c>
      <c r="K6" s="12"/>
      <c r="L6" s="14" t="s">
        <v>6</v>
      </c>
    </row>
    <row r="7" spans="1:12" ht="20.45" customHeight="1" x14ac:dyDescent="0.4">
      <c r="A7" s="2"/>
      <c r="B7" s="2"/>
      <c r="C7" s="2"/>
      <c r="D7" s="3"/>
      <c r="E7" s="1"/>
      <c r="F7" s="15" t="s">
        <v>7</v>
      </c>
      <c r="G7" s="16"/>
      <c r="H7" s="17" t="s">
        <v>8</v>
      </c>
      <c r="I7" s="16"/>
      <c r="J7" s="15" t="s">
        <v>7</v>
      </c>
      <c r="K7" s="16"/>
      <c r="L7" s="17" t="s">
        <v>8</v>
      </c>
    </row>
    <row r="8" spans="1:12" ht="20.45" customHeight="1" x14ac:dyDescent="0.4">
      <c r="A8" s="2"/>
      <c r="B8" s="2"/>
      <c r="C8" s="2"/>
      <c r="D8" s="3"/>
      <c r="E8" s="1"/>
      <c r="F8" s="13" t="s">
        <v>9</v>
      </c>
      <c r="G8" s="12"/>
      <c r="H8" s="13" t="s">
        <v>10</v>
      </c>
      <c r="I8" s="12"/>
      <c r="J8" s="13" t="s">
        <v>9</v>
      </c>
      <c r="K8" s="12"/>
      <c r="L8" s="13" t="s">
        <v>10</v>
      </c>
    </row>
    <row r="9" spans="1:12" ht="20.45" customHeight="1" x14ac:dyDescent="0.4">
      <c r="A9" s="2"/>
      <c r="B9" s="2"/>
      <c r="C9" s="2"/>
      <c r="D9" s="18" t="s">
        <v>11</v>
      </c>
      <c r="E9" s="1"/>
      <c r="F9" s="19" t="s">
        <v>12</v>
      </c>
      <c r="G9" s="12"/>
      <c r="H9" s="20" t="s">
        <v>12</v>
      </c>
      <c r="I9" s="12"/>
      <c r="J9" s="20" t="s">
        <v>12</v>
      </c>
      <c r="K9" s="12"/>
      <c r="L9" s="20" t="s">
        <v>12</v>
      </c>
    </row>
    <row r="10" spans="1:12" ht="20.45" customHeight="1" x14ac:dyDescent="0.4">
      <c r="A10" s="1" t="s">
        <v>13</v>
      </c>
      <c r="B10" s="2"/>
      <c r="C10" s="2"/>
      <c r="D10" s="3"/>
      <c r="E10" s="2"/>
      <c r="F10" s="21"/>
      <c r="G10" s="5"/>
      <c r="H10" s="5"/>
      <c r="I10" s="5"/>
      <c r="J10" s="22"/>
      <c r="K10" s="5"/>
      <c r="L10" s="5"/>
    </row>
    <row r="11" spans="1:12" ht="6" customHeight="1" x14ac:dyDescent="0.4">
      <c r="A11" s="1"/>
      <c r="B11" s="2"/>
      <c r="C11" s="2"/>
      <c r="D11" s="3"/>
      <c r="E11" s="2"/>
      <c r="F11" s="21"/>
      <c r="G11" s="5"/>
      <c r="H11" s="5"/>
      <c r="I11" s="5"/>
      <c r="J11" s="22"/>
      <c r="K11" s="5"/>
      <c r="L11" s="5"/>
    </row>
    <row r="12" spans="1:12" ht="20.45" customHeight="1" x14ac:dyDescent="0.4">
      <c r="A12" s="1" t="s">
        <v>14</v>
      </c>
      <c r="B12" s="2"/>
      <c r="C12" s="2"/>
      <c r="D12" s="3"/>
      <c r="E12" s="2"/>
      <c r="F12" s="21"/>
      <c r="G12" s="5"/>
      <c r="H12" s="5"/>
      <c r="I12" s="5"/>
      <c r="J12" s="22"/>
      <c r="K12" s="5"/>
      <c r="L12" s="5"/>
    </row>
    <row r="13" spans="1:12" ht="6" customHeight="1" x14ac:dyDescent="0.4">
      <c r="A13" s="1"/>
      <c r="B13" s="2"/>
      <c r="C13" s="2"/>
      <c r="D13" s="3"/>
      <c r="E13" s="2"/>
      <c r="F13" s="21"/>
      <c r="G13" s="5"/>
      <c r="H13" s="5"/>
      <c r="I13" s="5"/>
      <c r="J13" s="22"/>
      <c r="K13" s="5"/>
      <c r="L13" s="5"/>
    </row>
    <row r="14" spans="1:12" ht="20.45" customHeight="1" x14ac:dyDescent="0.4">
      <c r="A14" s="2" t="s">
        <v>15</v>
      </c>
      <c r="B14" s="2"/>
      <c r="C14" s="2"/>
      <c r="D14" s="3"/>
      <c r="E14" s="2"/>
      <c r="F14" s="21">
        <v>6032314</v>
      </c>
      <c r="G14" s="5"/>
      <c r="H14" s="23">
        <v>45319052</v>
      </c>
      <c r="I14" s="5"/>
      <c r="J14" s="22">
        <v>5213426</v>
      </c>
      <c r="K14" s="5"/>
      <c r="L14" s="23">
        <v>33605998</v>
      </c>
    </row>
    <row r="15" spans="1:12" ht="20.45" customHeight="1" x14ac:dyDescent="0.4">
      <c r="A15" s="24" t="s">
        <v>16</v>
      </c>
      <c r="B15" s="24"/>
      <c r="C15" s="24"/>
      <c r="D15" s="3">
        <v>9</v>
      </c>
      <c r="E15" s="2"/>
      <c r="F15" s="21">
        <v>245120087</v>
      </c>
      <c r="G15" s="5"/>
      <c r="H15" s="23">
        <v>232318039</v>
      </c>
      <c r="I15" s="5"/>
      <c r="J15" s="22">
        <v>119185902</v>
      </c>
      <c r="K15" s="5"/>
      <c r="L15" s="23">
        <v>166700010</v>
      </c>
    </row>
    <row r="16" spans="1:12" ht="20.45" customHeight="1" x14ac:dyDescent="0.4">
      <c r="A16" s="24" t="s">
        <v>17</v>
      </c>
      <c r="B16" s="24"/>
      <c r="C16" s="24"/>
      <c r="D16" s="3">
        <v>10</v>
      </c>
      <c r="E16" s="2"/>
      <c r="F16" s="25">
        <v>111720664</v>
      </c>
      <c r="G16" s="5"/>
      <c r="H16" s="23">
        <v>144187889</v>
      </c>
      <c r="I16" s="5"/>
      <c r="J16" s="22">
        <v>17120156</v>
      </c>
      <c r="K16" s="5"/>
      <c r="L16" s="23">
        <v>16721237</v>
      </c>
    </row>
    <row r="17" spans="1:12" ht="20.45" customHeight="1" x14ac:dyDescent="0.4">
      <c r="A17" s="24" t="s">
        <v>18</v>
      </c>
      <c r="B17" s="24"/>
      <c r="C17" s="24"/>
      <c r="D17" s="3">
        <v>11</v>
      </c>
      <c r="E17" s="2"/>
      <c r="F17" s="25">
        <v>50147258</v>
      </c>
      <c r="G17" s="5"/>
      <c r="H17" s="23">
        <v>66821543</v>
      </c>
      <c r="I17" s="5"/>
      <c r="J17" s="22">
        <v>50147258</v>
      </c>
      <c r="K17" s="5"/>
      <c r="L17" s="23">
        <v>66821543</v>
      </c>
    </row>
    <row r="18" spans="1:12" ht="20.45" customHeight="1" x14ac:dyDescent="0.4">
      <c r="A18" s="24" t="s">
        <v>19</v>
      </c>
      <c r="B18" s="24"/>
      <c r="C18" s="24"/>
      <c r="D18" s="3" t="s">
        <v>20</v>
      </c>
      <c r="E18" s="2"/>
      <c r="F18" s="26">
        <v>33972</v>
      </c>
      <c r="G18" s="5"/>
      <c r="H18" s="23">
        <v>0</v>
      </c>
      <c r="I18" s="5"/>
      <c r="J18" s="22">
        <v>0</v>
      </c>
      <c r="K18" s="5"/>
      <c r="L18" s="23">
        <v>0</v>
      </c>
    </row>
    <row r="19" spans="1:12" ht="20.45" customHeight="1" x14ac:dyDescent="0.4">
      <c r="A19" s="2" t="s">
        <v>21</v>
      </c>
      <c r="B19" s="2"/>
      <c r="C19" s="2"/>
      <c r="D19" s="3"/>
      <c r="E19" s="2"/>
      <c r="F19" s="27">
        <v>8237394</v>
      </c>
      <c r="G19" s="5"/>
      <c r="H19" s="11">
        <v>8289694</v>
      </c>
      <c r="I19" s="5"/>
      <c r="J19" s="28">
        <v>482884</v>
      </c>
      <c r="K19" s="5"/>
      <c r="L19" s="11">
        <v>689351</v>
      </c>
    </row>
    <row r="20" spans="1:12" ht="6" customHeight="1" x14ac:dyDescent="0.4">
      <c r="A20" s="2"/>
      <c r="B20" s="24"/>
      <c r="C20" s="2"/>
      <c r="D20" s="3"/>
      <c r="E20" s="2"/>
      <c r="F20" s="21"/>
      <c r="G20" s="5"/>
      <c r="H20" s="5"/>
      <c r="I20" s="5"/>
      <c r="J20" s="22"/>
      <c r="K20" s="5"/>
      <c r="L20" s="5"/>
    </row>
    <row r="21" spans="1:12" ht="20.45" customHeight="1" x14ac:dyDescent="0.4">
      <c r="A21" s="1" t="s">
        <v>22</v>
      </c>
      <c r="B21" s="2"/>
      <c r="C21" s="2"/>
      <c r="D21" s="3"/>
      <c r="E21" s="2"/>
      <c r="F21" s="29">
        <f>SUM(F14:F19)</f>
        <v>421291689</v>
      </c>
      <c r="G21" s="5"/>
      <c r="H21" s="30">
        <f>SUM(H14:H19)</f>
        <v>496936217</v>
      </c>
      <c r="I21" s="5"/>
      <c r="J21" s="31">
        <f>SUM(J14:J19)</f>
        <v>192149626</v>
      </c>
      <c r="K21" s="5"/>
      <c r="L21" s="30">
        <f>SUM(L14:L19)</f>
        <v>284538139</v>
      </c>
    </row>
    <row r="22" spans="1:12" ht="20.45" customHeight="1" x14ac:dyDescent="0.4">
      <c r="A22" s="1"/>
      <c r="B22" s="2"/>
      <c r="C22" s="2"/>
      <c r="D22" s="3"/>
      <c r="E22" s="2"/>
      <c r="F22" s="21"/>
      <c r="G22" s="5"/>
      <c r="H22" s="5"/>
      <c r="I22" s="5"/>
      <c r="J22" s="22"/>
      <c r="K22" s="5"/>
      <c r="L22" s="5"/>
    </row>
    <row r="23" spans="1:12" ht="20.45" customHeight="1" x14ac:dyDescent="0.4">
      <c r="A23" s="1" t="s">
        <v>23</v>
      </c>
      <c r="B23" s="2"/>
      <c r="C23" s="2"/>
      <c r="D23" s="3"/>
      <c r="E23" s="2"/>
      <c r="F23" s="21"/>
      <c r="G23" s="5"/>
      <c r="H23" s="5"/>
      <c r="I23" s="5"/>
      <c r="J23" s="22"/>
      <c r="K23" s="5"/>
      <c r="L23" s="5"/>
    </row>
    <row r="24" spans="1:12" ht="6" customHeight="1" x14ac:dyDescent="0.4">
      <c r="A24" s="1"/>
      <c r="B24" s="2"/>
      <c r="C24" s="2"/>
      <c r="D24" s="3"/>
      <c r="E24" s="2"/>
      <c r="F24" s="21"/>
      <c r="G24" s="5"/>
      <c r="H24" s="5"/>
      <c r="I24" s="5"/>
      <c r="J24" s="22"/>
      <c r="K24" s="5"/>
      <c r="L24" s="5"/>
    </row>
    <row r="25" spans="1:12" ht="20.45" customHeight="1" x14ac:dyDescent="0.4">
      <c r="A25" s="24" t="s">
        <v>18</v>
      </c>
      <c r="B25" s="24"/>
      <c r="C25" s="24"/>
      <c r="D25" s="3">
        <v>11</v>
      </c>
      <c r="E25" s="2"/>
      <c r="F25" s="26">
        <v>7420000</v>
      </c>
      <c r="G25" s="5"/>
      <c r="H25" s="23">
        <v>7807457</v>
      </c>
      <c r="I25" s="5"/>
      <c r="J25" s="26">
        <v>0</v>
      </c>
      <c r="K25" s="5"/>
      <c r="L25" s="23">
        <v>0</v>
      </c>
    </row>
    <row r="26" spans="1:12" ht="20.45" customHeight="1" x14ac:dyDescent="0.4">
      <c r="A26" s="2" t="s">
        <v>24</v>
      </c>
      <c r="B26" s="24"/>
      <c r="C26" s="24"/>
      <c r="D26" s="3"/>
      <c r="E26" s="2"/>
      <c r="F26" s="26">
        <v>0</v>
      </c>
      <c r="G26" s="5"/>
      <c r="H26" s="23">
        <v>0</v>
      </c>
      <c r="I26" s="5"/>
      <c r="J26" s="26">
        <v>549385650</v>
      </c>
      <c r="K26" s="5"/>
      <c r="L26" s="23">
        <v>549385650</v>
      </c>
    </row>
    <row r="27" spans="1:12" ht="20.45" customHeight="1" x14ac:dyDescent="0.4">
      <c r="A27" s="24" t="s">
        <v>25</v>
      </c>
      <c r="B27" s="24"/>
      <c r="C27" s="24"/>
      <c r="D27" s="3"/>
      <c r="E27" s="2"/>
      <c r="F27" s="21"/>
      <c r="G27" s="5"/>
      <c r="H27" s="23"/>
      <c r="I27" s="5"/>
      <c r="J27" s="26"/>
      <c r="K27" s="5"/>
      <c r="L27" s="23"/>
    </row>
    <row r="28" spans="1:12" ht="20.45" customHeight="1" x14ac:dyDescent="0.4">
      <c r="A28" s="24"/>
      <c r="B28" s="24" t="s">
        <v>26</v>
      </c>
      <c r="C28" s="2"/>
      <c r="D28" s="3">
        <v>8</v>
      </c>
      <c r="E28" s="2"/>
      <c r="F28" s="21">
        <v>9676309</v>
      </c>
      <c r="G28" s="5"/>
      <c r="H28" s="23">
        <v>21642743</v>
      </c>
      <c r="I28" s="5"/>
      <c r="J28" s="26">
        <v>9676309</v>
      </c>
      <c r="K28" s="5"/>
      <c r="L28" s="23">
        <v>21642743</v>
      </c>
    </row>
    <row r="29" spans="1:12" ht="20.45" customHeight="1" x14ac:dyDescent="0.4">
      <c r="A29" s="24" t="s">
        <v>27</v>
      </c>
      <c r="B29" s="24"/>
      <c r="C29" s="2"/>
      <c r="D29" s="3" t="s">
        <v>28</v>
      </c>
      <c r="E29" s="2"/>
      <c r="F29" s="26">
        <v>0</v>
      </c>
      <c r="G29" s="5"/>
      <c r="H29" s="23">
        <v>0</v>
      </c>
      <c r="I29" s="5"/>
      <c r="J29" s="26">
        <v>0</v>
      </c>
      <c r="K29" s="5"/>
      <c r="L29" s="23">
        <v>0</v>
      </c>
    </row>
    <row r="30" spans="1:12" ht="20.45" customHeight="1" x14ac:dyDescent="0.4">
      <c r="A30" s="24" t="s">
        <v>29</v>
      </c>
      <c r="B30" s="24"/>
      <c r="C30" s="24"/>
      <c r="D30" s="3"/>
      <c r="E30" s="2"/>
      <c r="F30" s="25">
        <v>239270365</v>
      </c>
      <c r="G30" s="5"/>
      <c r="H30" s="23">
        <v>239270365</v>
      </c>
      <c r="I30" s="5"/>
      <c r="J30" s="26">
        <v>111600790</v>
      </c>
      <c r="K30" s="5"/>
      <c r="L30" s="23">
        <v>111600790</v>
      </c>
    </row>
    <row r="31" spans="1:12" ht="20.45" customHeight="1" x14ac:dyDescent="0.4">
      <c r="A31" s="2" t="s">
        <v>30</v>
      </c>
      <c r="B31" s="2"/>
      <c r="C31" s="2"/>
      <c r="D31" s="3">
        <v>12</v>
      </c>
      <c r="E31" s="2"/>
      <c r="F31" s="21">
        <v>553596623</v>
      </c>
      <c r="G31" s="5"/>
      <c r="H31" s="23">
        <v>572240284</v>
      </c>
      <c r="I31" s="5"/>
      <c r="J31" s="22">
        <v>1398703</v>
      </c>
      <c r="K31" s="5"/>
      <c r="L31" s="23">
        <v>1124903</v>
      </c>
    </row>
    <row r="32" spans="1:12" ht="20.45" customHeight="1" x14ac:dyDescent="0.4">
      <c r="A32" s="2" t="s">
        <v>31</v>
      </c>
      <c r="B32" s="2"/>
      <c r="C32" s="2"/>
      <c r="D32" s="3"/>
      <c r="E32" s="2"/>
      <c r="F32" s="21">
        <v>19735206</v>
      </c>
      <c r="G32" s="5"/>
      <c r="H32" s="23">
        <v>21007504</v>
      </c>
      <c r="I32" s="5"/>
      <c r="J32" s="22">
        <v>19735206</v>
      </c>
      <c r="K32" s="5"/>
      <c r="L32" s="23">
        <v>21007504</v>
      </c>
    </row>
    <row r="33" spans="1:12" ht="20.45" customHeight="1" x14ac:dyDescent="0.4">
      <c r="A33" s="2" t="s">
        <v>32</v>
      </c>
      <c r="B33" s="2"/>
      <c r="C33" s="2"/>
      <c r="D33" s="3"/>
      <c r="E33" s="2"/>
      <c r="F33" s="21">
        <v>4141681</v>
      </c>
      <c r="G33" s="5"/>
      <c r="H33" s="5">
        <v>5041122</v>
      </c>
      <c r="I33" s="5"/>
      <c r="J33" s="22">
        <v>4857</v>
      </c>
      <c r="K33" s="5"/>
      <c r="L33" s="5">
        <v>10854</v>
      </c>
    </row>
    <row r="34" spans="1:12" ht="20.45" customHeight="1" x14ac:dyDescent="0.4">
      <c r="A34" s="2" t="s">
        <v>33</v>
      </c>
      <c r="B34" s="2"/>
      <c r="C34" s="2"/>
      <c r="D34" s="3"/>
      <c r="E34" s="2"/>
      <c r="F34" s="21">
        <v>48738603</v>
      </c>
      <c r="G34" s="5"/>
      <c r="H34" s="5">
        <v>47311603</v>
      </c>
      <c r="I34" s="5"/>
      <c r="J34" s="21">
        <v>48738603</v>
      </c>
      <c r="K34" s="5"/>
      <c r="L34" s="5">
        <v>47311603</v>
      </c>
    </row>
    <row r="35" spans="1:12" ht="20.45" customHeight="1" x14ac:dyDescent="0.4">
      <c r="A35" s="2" t="s">
        <v>34</v>
      </c>
      <c r="B35" s="2"/>
      <c r="C35" s="2"/>
      <c r="D35" s="3">
        <v>13</v>
      </c>
      <c r="E35" s="2"/>
      <c r="F35" s="21">
        <v>0</v>
      </c>
      <c r="G35" s="5"/>
      <c r="H35" s="5">
        <v>0</v>
      </c>
      <c r="I35" s="5"/>
      <c r="J35" s="26">
        <v>0</v>
      </c>
      <c r="K35" s="5"/>
      <c r="L35" s="23">
        <v>0</v>
      </c>
    </row>
    <row r="36" spans="1:12" ht="20.45" customHeight="1" x14ac:dyDescent="0.4">
      <c r="A36" s="2" t="s">
        <v>35</v>
      </c>
      <c r="B36" s="2"/>
      <c r="C36" s="2"/>
      <c r="D36" s="3"/>
      <c r="E36" s="2"/>
      <c r="F36" s="27">
        <v>12295837</v>
      </c>
      <c r="G36" s="5"/>
      <c r="H36" s="11">
        <v>20490368</v>
      </c>
      <c r="I36" s="5"/>
      <c r="J36" s="27">
        <v>7599692</v>
      </c>
      <c r="K36" s="5"/>
      <c r="L36" s="11">
        <v>6893996</v>
      </c>
    </row>
    <row r="37" spans="1:12" ht="6" customHeight="1" x14ac:dyDescent="0.4">
      <c r="A37" s="2"/>
      <c r="B37" s="2"/>
      <c r="C37" s="2"/>
      <c r="D37" s="3"/>
      <c r="E37" s="2"/>
      <c r="F37" s="21"/>
      <c r="G37" s="5"/>
      <c r="H37" s="5"/>
      <c r="I37" s="5"/>
      <c r="J37" s="22"/>
      <c r="K37" s="5"/>
      <c r="L37" s="5"/>
    </row>
    <row r="38" spans="1:12" ht="20.45" customHeight="1" x14ac:dyDescent="0.4">
      <c r="A38" s="1" t="s">
        <v>36</v>
      </c>
      <c r="B38" s="2"/>
      <c r="C38" s="2"/>
      <c r="D38" s="3"/>
      <c r="E38" s="2"/>
      <c r="F38" s="29">
        <f>SUM(F25:F36)</f>
        <v>894874624</v>
      </c>
      <c r="G38" s="5"/>
      <c r="H38" s="30">
        <f>SUM(H25:H36)</f>
        <v>934811446</v>
      </c>
      <c r="I38" s="5"/>
      <c r="J38" s="31">
        <f>SUM(J25:J36)</f>
        <v>748139810</v>
      </c>
      <c r="K38" s="5"/>
      <c r="L38" s="30">
        <f>SUM(L25:L36)</f>
        <v>758978043</v>
      </c>
    </row>
    <row r="39" spans="1:12" ht="6" customHeight="1" x14ac:dyDescent="0.4">
      <c r="A39" s="1"/>
      <c r="B39" s="1"/>
      <c r="C39" s="2"/>
      <c r="D39" s="3"/>
      <c r="E39" s="2"/>
      <c r="F39" s="21"/>
      <c r="G39" s="5"/>
      <c r="H39" s="5"/>
      <c r="I39" s="5"/>
      <c r="J39" s="22"/>
      <c r="K39" s="5"/>
      <c r="L39" s="5"/>
    </row>
    <row r="40" spans="1:12" ht="20.45" customHeight="1" thickBot="1" x14ac:dyDescent="0.45">
      <c r="A40" s="1" t="s">
        <v>37</v>
      </c>
      <c r="B40" s="1"/>
      <c r="C40" s="2"/>
      <c r="D40" s="3"/>
      <c r="E40" s="2"/>
      <c r="F40" s="32">
        <f>SUM(F21+F38)</f>
        <v>1316166313</v>
      </c>
      <c r="G40" s="5"/>
      <c r="H40" s="33">
        <f>SUM(H21+H38)</f>
        <v>1431747663</v>
      </c>
      <c r="I40" s="5"/>
      <c r="J40" s="34">
        <f>SUM(J21+J38)</f>
        <v>940289436</v>
      </c>
      <c r="K40" s="5"/>
      <c r="L40" s="33">
        <f>SUM(L21+L38)</f>
        <v>1043516182</v>
      </c>
    </row>
    <row r="41" spans="1:12" ht="20.45" customHeight="1" thickTop="1" x14ac:dyDescent="0.4">
      <c r="A41" s="1"/>
      <c r="B41" s="1"/>
      <c r="C41" s="2"/>
      <c r="D41" s="3"/>
      <c r="E41" s="2"/>
      <c r="F41" s="35"/>
      <c r="G41" s="5"/>
      <c r="H41" s="23"/>
      <c r="I41" s="5"/>
      <c r="J41" s="23"/>
      <c r="K41" s="5"/>
      <c r="L41" s="23"/>
    </row>
    <row r="42" spans="1:12" ht="20.45" customHeight="1" x14ac:dyDescent="0.4">
      <c r="A42" s="1"/>
      <c r="B42" s="1"/>
      <c r="C42" s="2"/>
      <c r="D42" s="3"/>
      <c r="E42" s="2"/>
      <c r="F42" s="35"/>
      <c r="G42" s="5"/>
      <c r="H42" s="23"/>
      <c r="I42" s="5"/>
      <c r="J42" s="23"/>
      <c r="K42" s="5"/>
      <c r="L42" s="23"/>
    </row>
    <row r="43" spans="1:12" ht="20.45" customHeight="1" x14ac:dyDescent="0.4">
      <c r="A43" s="1"/>
      <c r="B43" s="1"/>
      <c r="C43" s="2"/>
      <c r="D43" s="3"/>
      <c r="E43" s="2"/>
      <c r="F43" s="35"/>
      <c r="G43" s="5"/>
      <c r="H43" s="23"/>
      <c r="I43" s="5"/>
      <c r="J43" s="23"/>
      <c r="K43" s="5"/>
      <c r="L43" s="23"/>
    </row>
    <row r="44" spans="1:12" ht="20.45" customHeight="1" x14ac:dyDescent="0.4">
      <c r="A44" s="36" t="s">
        <v>38</v>
      </c>
      <c r="B44" s="2"/>
      <c r="C44" s="37"/>
      <c r="D44" s="3"/>
      <c r="E44" s="2"/>
      <c r="K44" s="5"/>
      <c r="L44" s="5"/>
    </row>
    <row r="45" spans="1:12" ht="20.45" customHeight="1" x14ac:dyDescent="0.4">
      <c r="A45" s="36"/>
      <c r="B45" s="2"/>
      <c r="C45" s="37"/>
      <c r="D45" s="3"/>
      <c r="E45" s="2"/>
      <c r="F45" s="38"/>
      <c r="G45" s="5"/>
      <c r="H45" s="5"/>
      <c r="I45" s="5"/>
      <c r="J45" s="5"/>
      <c r="K45" s="5"/>
      <c r="L45" s="5"/>
    </row>
    <row r="46" spans="1:12" ht="20.45" customHeight="1" x14ac:dyDescent="0.4">
      <c r="A46" s="36" t="s">
        <v>39</v>
      </c>
      <c r="B46" s="2"/>
      <c r="C46" s="39"/>
      <c r="D46" s="3"/>
      <c r="E46" s="2"/>
      <c r="F46" s="38"/>
      <c r="G46" s="5"/>
      <c r="H46" s="5"/>
      <c r="I46" s="5"/>
      <c r="J46" s="38"/>
      <c r="K46" s="5"/>
      <c r="L46" s="5"/>
    </row>
    <row r="47" spans="1:12" ht="21.95" customHeight="1" x14ac:dyDescent="0.4">
      <c r="A47" s="36"/>
      <c r="B47" s="2"/>
      <c r="C47" s="39"/>
      <c r="D47" s="3"/>
      <c r="E47" s="2"/>
      <c r="F47" s="38"/>
      <c r="G47" s="5"/>
      <c r="H47" s="5"/>
      <c r="I47" s="5"/>
      <c r="J47" s="5"/>
      <c r="K47" s="5"/>
      <c r="L47" s="5"/>
    </row>
    <row r="48" spans="1:12" ht="21.95" customHeight="1" x14ac:dyDescent="0.4">
      <c r="A48" s="36"/>
      <c r="B48" s="2"/>
      <c r="C48" s="39"/>
      <c r="D48" s="3"/>
      <c r="E48" s="2"/>
      <c r="F48" s="38"/>
      <c r="G48" s="5"/>
      <c r="H48" s="5"/>
      <c r="I48" s="5"/>
      <c r="J48" s="5"/>
      <c r="K48" s="5"/>
      <c r="L48" s="5"/>
    </row>
    <row r="49" spans="1:12" ht="13.5" customHeight="1" x14ac:dyDescent="0.4">
      <c r="A49" s="36"/>
      <c r="B49" s="2"/>
      <c r="C49" s="39"/>
      <c r="D49" s="3"/>
      <c r="E49" s="2"/>
      <c r="F49" s="38"/>
      <c r="G49" s="5"/>
      <c r="H49" s="5"/>
      <c r="I49" s="5"/>
      <c r="J49" s="5"/>
      <c r="K49" s="5"/>
      <c r="L49" s="5"/>
    </row>
    <row r="50" spans="1:12" ht="21.95" customHeight="1" x14ac:dyDescent="0.4">
      <c r="A50" s="40" t="s">
        <v>40</v>
      </c>
      <c r="B50" s="40"/>
      <c r="C50" s="40"/>
      <c r="D50" s="41"/>
      <c r="E50" s="40"/>
      <c r="F50" s="42"/>
      <c r="G50" s="43"/>
      <c r="H50" s="43"/>
      <c r="I50" s="43"/>
      <c r="J50" s="43"/>
      <c r="K50" s="43"/>
      <c r="L50" s="43"/>
    </row>
    <row r="51" spans="1:12" ht="21.75" customHeight="1" x14ac:dyDescent="0.4">
      <c r="A51" s="1" t="str">
        <f>A1</f>
        <v xml:space="preserve">บริษัท พีพี ไพร์ม จำกัด (มหาชน) </v>
      </c>
      <c r="B51" s="1"/>
      <c r="C51" s="2"/>
      <c r="D51" s="3"/>
      <c r="E51" s="2"/>
      <c r="F51" s="4"/>
      <c r="G51" s="5"/>
      <c r="H51" s="5"/>
      <c r="I51" s="5"/>
      <c r="J51" s="5"/>
      <c r="K51" s="5"/>
      <c r="L51" s="5"/>
    </row>
    <row r="52" spans="1:12" ht="21.75" customHeight="1" x14ac:dyDescent="0.4">
      <c r="A52" s="1" t="s">
        <v>1</v>
      </c>
      <c r="B52" s="1"/>
      <c r="C52" s="2"/>
      <c r="D52" s="3"/>
      <c r="E52" s="2"/>
      <c r="F52" s="4"/>
      <c r="G52" s="5"/>
      <c r="H52" s="5"/>
      <c r="I52" s="5"/>
      <c r="J52" s="5"/>
      <c r="K52" s="5"/>
      <c r="L52" s="5"/>
    </row>
    <row r="53" spans="1:12" ht="21.75" customHeight="1" x14ac:dyDescent="0.4">
      <c r="A53" s="7" t="str">
        <f>A3</f>
        <v>ณ วันที่ 30 กันยายน พ.ศ. 2566</v>
      </c>
      <c r="B53" s="7"/>
      <c r="C53" s="8"/>
      <c r="D53" s="9"/>
      <c r="E53" s="8"/>
      <c r="F53" s="10"/>
      <c r="G53" s="11"/>
      <c r="H53" s="11"/>
      <c r="I53" s="11"/>
      <c r="J53" s="11"/>
      <c r="K53" s="11"/>
      <c r="L53" s="11"/>
    </row>
    <row r="54" spans="1:12" ht="21.75" customHeight="1" x14ac:dyDescent="0.4">
      <c r="A54" s="2"/>
      <c r="B54" s="2"/>
      <c r="C54" s="2"/>
      <c r="D54" s="3"/>
      <c r="E54" s="2"/>
      <c r="F54" s="4"/>
      <c r="G54" s="5"/>
      <c r="H54" s="5"/>
      <c r="I54" s="5"/>
      <c r="J54" s="5"/>
      <c r="K54" s="5"/>
      <c r="L54" s="5"/>
    </row>
    <row r="55" spans="1:12" ht="21.75" customHeight="1" x14ac:dyDescent="0.4">
      <c r="A55" s="1"/>
      <c r="B55" s="1"/>
      <c r="C55" s="2"/>
      <c r="D55" s="3"/>
      <c r="E55" s="2"/>
      <c r="F55" s="193" t="s">
        <v>3</v>
      </c>
      <c r="G55" s="193"/>
      <c r="H55" s="193"/>
      <c r="I55" s="12"/>
      <c r="J55" s="193" t="s">
        <v>4</v>
      </c>
      <c r="K55" s="193"/>
      <c r="L55" s="193"/>
    </row>
    <row r="56" spans="1:12" ht="21.75" customHeight="1" x14ac:dyDescent="0.4">
      <c r="A56" s="2"/>
      <c r="B56" s="2"/>
      <c r="C56" s="2"/>
      <c r="D56" s="3"/>
      <c r="E56" s="1"/>
      <c r="F56" s="13" t="s">
        <v>5</v>
      </c>
      <c r="G56" s="12"/>
      <c r="H56" s="14" t="s">
        <v>6</v>
      </c>
      <c r="I56" s="12"/>
      <c r="J56" s="14" t="s">
        <v>5</v>
      </c>
      <c r="K56" s="12"/>
      <c r="L56" s="14" t="s">
        <v>6</v>
      </c>
    </row>
    <row r="57" spans="1:12" ht="21.75" customHeight="1" x14ac:dyDescent="0.4">
      <c r="A57" s="2"/>
      <c r="B57" s="2"/>
      <c r="C57" s="2"/>
      <c r="D57" s="3"/>
      <c r="E57" s="1"/>
      <c r="F57" s="15" t="s">
        <v>7</v>
      </c>
      <c r="G57" s="16"/>
      <c r="H57" s="17" t="s">
        <v>8</v>
      </c>
      <c r="I57" s="16"/>
      <c r="J57" s="15" t="s">
        <v>7</v>
      </c>
      <c r="K57" s="16"/>
      <c r="L57" s="17" t="s">
        <v>8</v>
      </c>
    </row>
    <row r="58" spans="1:12" ht="21.75" customHeight="1" x14ac:dyDescent="0.4">
      <c r="A58" s="2"/>
      <c r="B58" s="2"/>
      <c r="C58" s="2"/>
      <c r="D58" s="3"/>
      <c r="E58" s="1"/>
      <c r="F58" s="13" t="s">
        <v>9</v>
      </c>
      <c r="G58" s="12"/>
      <c r="H58" s="13" t="s">
        <v>10</v>
      </c>
      <c r="I58" s="12"/>
      <c r="J58" s="13" t="s">
        <v>9</v>
      </c>
      <c r="K58" s="12"/>
      <c r="L58" s="13" t="s">
        <v>10</v>
      </c>
    </row>
    <row r="59" spans="1:12" ht="21.75" customHeight="1" x14ac:dyDescent="0.4">
      <c r="A59" s="2"/>
      <c r="B59" s="2"/>
      <c r="C59" s="2"/>
      <c r="D59" s="18" t="s">
        <v>11</v>
      </c>
      <c r="E59" s="1"/>
      <c r="F59" s="19" t="s">
        <v>12</v>
      </c>
      <c r="G59" s="12"/>
      <c r="H59" s="20" t="s">
        <v>12</v>
      </c>
      <c r="I59" s="12"/>
      <c r="J59" s="20" t="s">
        <v>12</v>
      </c>
      <c r="K59" s="12"/>
      <c r="L59" s="20" t="s">
        <v>12</v>
      </c>
    </row>
    <row r="60" spans="1:12" ht="21.75" customHeight="1" x14ac:dyDescent="0.4">
      <c r="A60" s="192" t="s">
        <v>41</v>
      </c>
      <c r="B60" s="192"/>
      <c r="C60" s="192"/>
      <c r="D60" s="3"/>
      <c r="E60" s="2"/>
      <c r="F60" s="21"/>
      <c r="G60" s="5"/>
      <c r="H60" s="5"/>
      <c r="I60" s="5"/>
      <c r="J60" s="22"/>
      <c r="K60" s="5"/>
      <c r="L60" s="5"/>
    </row>
    <row r="61" spans="1:12" ht="6" customHeight="1" x14ac:dyDescent="0.4">
      <c r="A61" s="1"/>
      <c r="B61" s="2"/>
      <c r="C61" s="2"/>
      <c r="D61" s="3"/>
      <c r="E61" s="2"/>
      <c r="F61" s="21"/>
      <c r="G61" s="5"/>
      <c r="H61" s="5"/>
      <c r="I61" s="5"/>
      <c r="J61" s="22"/>
      <c r="K61" s="5"/>
      <c r="L61" s="5"/>
    </row>
    <row r="62" spans="1:12" ht="21.75" customHeight="1" x14ac:dyDescent="0.4">
      <c r="A62" s="192" t="s">
        <v>42</v>
      </c>
      <c r="B62" s="192"/>
      <c r="C62" s="192"/>
      <c r="D62" s="3"/>
      <c r="E62" s="2"/>
      <c r="F62" s="21"/>
      <c r="G62" s="5"/>
      <c r="H62" s="5"/>
      <c r="I62" s="5"/>
      <c r="J62" s="22"/>
      <c r="K62" s="5"/>
      <c r="L62" s="5"/>
    </row>
    <row r="63" spans="1:12" ht="6" customHeight="1" x14ac:dyDescent="0.4">
      <c r="A63" s="1"/>
      <c r="B63" s="2"/>
      <c r="C63" s="2"/>
      <c r="D63" s="3"/>
      <c r="E63" s="2"/>
      <c r="F63" s="21"/>
      <c r="G63" s="5"/>
      <c r="H63" s="5"/>
      <c r="I63" s="5"/>
      <c r="J63" s="22"/>
      <c r="K63" s="5"/>
      <c r="L63" s="5"/>
    </row>
    <row r="64" spans="1:12" ht="21.75" customHeight="1" x14ac:dyDescent="0.4">
      <c r="A64" s="2" t="s">
        <v>43</v>
      </c>
      <c r="B64" s="2"/>
      <c r="C64" s="2"/>
      <c r="D64" s="3"/>
      <c r="E64" s="2"/>
      <c r="F64" s="21"/>
      <c r="G64" s="5"/>
      <c r="H64" s="5"/>
      <c r="I64" s="5"/>
      <c r="J64" s="22"/>
      <c r="K64" s="5"/>
      <c r="L64" s="5"/>
    </row>
    <row r="65" spans="1:12" ht="21.75" customHeight="1" x14ac:dyDescent="0.4">
      <c r="A65" s="24"/>
      <c r="B65" s="2" t="s">
        <v>44</v>
      </c>
      <c r="C65" s="2"/>
      <c r="D65" s="3">
        <v>15</v>
      </c>
      <c r="E65" s="2"/>
      <c r="F65" s="21">
        <v>14964142</v>
      </c>
      <c r="G65" s="5"/>
      <c r="H65" s="5">
        <v>80688346</v>
      </c>
      <c r="I65" s="5"/>
      <c r="J65" s="26">
        <v>5814677</v>
      </c>
      <c r="K65" s="5"/>
      <c r="L65" s="23">
        <v>69924447</v>
      </c>
    </row>
    <row r="66" spans="1:12" ht="21.75" customHeight="1" x14ac:dyDescent="0.4">
      <c r="A66" s="2" t="s">
        <v>45</v>
      </c>
      <c r="B66" s="2"/>
      <c r="C66" s="2"/>
      <c r="D66" s="3" t="s">
        <v>46</v>
      </c>
      <c r="E66" s="2"/>
      <c r="F66" s="26">
        <v>245288</v>
      </c>
      <c r="G66" s="5"/>
      <c r="H66" s="5">
        <v>260914</v>
      </c>
      <c r="I66" s="5"/>
      <c r="J66" s="26">
        <v>0</v>
      </c>
      <c r="K66" s="5"/>
      <c r="L66" s="23">
        <v>0</v>
      </c>
    </row>
    <row r="67" spans="1:12" ht="21.75" customHeight="1" x14ac:dyDescent="0.4">
      <c r="A67" s="2" t="s">
        <v>47</v>
      </c>
      <c r="B67" s="2"/>
      <c r="C67" s="2"/>
      <c r="D67" s="3">
        <v>14</v>
      </c>
      <c r="E67" s="2"/>
      <c r="F67" s="21">
        <v>184041364</v>
      </c>
      <c r="G67" s="5"/>
      <c r="H67" s="5">
        <v>136836821</v>
      </c>
      <c r="I67" s="5"/>
      <c r="J67" s="22">
        <v>59580546</v>
      </c>
      <c r="K67" s="5"/>
      <c r="L67" s="23">
        <v>117192194</v>
      </c>
    </row>
    <row r="68" spans="1:12" ht="21.75" customHeight="1" x14ac:dyDescent="0.4">
      <c r="A68" s="2" t="s">
        <v>48</v>
      </c>
      <c r="B68" s="2"/>
      <c r="C68" s="2"/>
      <c r="D68" s="3"/>
      <c r="E68" s="2"/>
      <c r="F68" s="21"/>
      <c r="G68" s="5"/>
      <c r="H68" s="5"/>
      <c r="I68" s="5"/>
      <c r="J68" s="22"/>
      <c r="K68" s="5"/>
      <c r="L68" s="5"/>
    </row>
    <row r="69" spans="1:12" ht="21.75" customHeight="1" x14ac:dyDescent="0.4">
      <c r="A69" s="2"/>
      <c r="B69" s="2" t="s">
        <v>49</v>
      </c>
      <c r="C69" s="2"/>
      <c r="D69" s="3">
        <v>15</v>
      </c>
      <c r="E69" s="2"/>
      <c r="F69" s="21">
        <v>59737768</v>
      </c>
      <c r="G69" s="5"/>
      <c r="H69" s="5">
        <v>267611198</v>
      </c>
      <c r="I69" s="5"/>
      <c r="J69" s="26">
        <v>58854733</v>
      </c>
      <c r="K69" s="5"/>
      <c r="L69" s="23">
        <v>266789319</v>
      </c>
    </row>
    <row r="70" spans="1:12" ht="21.75" customHeight="1" x14ac:dyDescent="0.4">
      <c r="A70" s="2" t="s">
        <v>50</v>
      </c>
      <c r="B70" s="2"/>
      <c r="C70" s="2"/>
      <c r="D70" s="3">
        <v>15</v>
      </c>
      <c r="E70" s="2"/>
      <c r="F70" s="21">
        <v>78000000</v>
      </c>
      <c r="G70" s="5"/>
      <c r="H70" s="23">
        <v>78000000</v>
      </c>
      <c r="I70" s="5"/>
      <c r="J70" s="26">
        <v>78000000</v>
      </c>
      <c r="K70" s="5"/>
      <c r="L70" s="23">
        <v>78000000</v>
      </c>
    </row>
    <row r="71" spans="1:12" ht="21.75" customHeight="1" x14ac:dyDescent="0.4">
      <c r="A71" s="2" t="s">
        <v>51</v>
      </c>
      <c r="B71" s="2"/>
      <c r="C71" s="2"/>
      <c r="D71" s="3">
        <v>17</v>
      </c>
      <c r="E71" s="2"/>
      <c r="F71" s="21">
        <v>24000000</v>
      </c>
      <c r="G71" s="5"/>
      <c r="H71" s="23">
        <v>0</v>
      </c>
      <c r="I71" s="5"/>
      <c r="J71" s="21">
        <v>24000000</v>
      </c>
      <c r="K71" s="5"/>
      <c r="L71" s="23">
        <v>0</v>
      </c>
    </row>
    <row r="72" spans="1:12" ht="21.75" customHeight="1" x14ac:dyDescent="0.4">
      <c r="A72" s="2" t="s">
        <v>52</v>
      </c>
      <c r="B72" s="2"/>
      <c r="C72" s="2"/>
      <c r="D72" s="3"/>
      <c r="E72" s="2"/>
      <c r="F72" s="21"/>
      <c r="G72" s="5"/>
      <c r="H72" s="23"/>
      <c r="I72" s="23"/>
      <c r="J72" s="26"/>
      <c r="K72" s="23"/>
      <c r="L72" s="23"/>
    </row>
    <row r="73" spans="1:12" ht="21.75" customHeight="1" x14ac:dyDescent="0.4">
      <c r="A73" s="2"/>
      <c r="B73" s="2" t="s">
        <v>49</v>
      </c>
      <c r="C73" s="2"/>
      <c r="D73" s="3"/>
      <c r="E73" s="2"/>
      <c r="F73" s="22">
        <v>0</v>
      </c>
      <c r="G73" s="5"/>
      <c r="H73" s="23">
        <v>217154</v>
      </c>
      <c r="I73" s="5"/>
      <c r="J73" s="22">
        <v>0</v>
      </c>
      <c r="K73" s="5"/>
      <c r="L73" s="23">
        <v>217154</v>
      </c>
    </row>
    <row r="74" spans="1:12" ht="21.75" customHeight="1" x14ac:dyDescent="0.4">
      <c r="A74" s="2" t="s">
        <v>53</v>
      </c>
      <c r="B74" s="2"/>
      <c r="C74" s="2"/>
      <c r="D74" s="3"/>
      <c r="E74" s="2"/>
      <c r="F74" s="22"/>
      <c r="G74" s="5"/>
      <c r="H74" s="23"/>
      <c r="I74" s="5"/>
      <c r="J74" s="22"/>
      <c r="K74" s="5"/>
      <c r="L74" s="23"/>
    </row>
    <row r="75" spans="1:12" ht="21.75" customHeight="1" x14ac:dyDescent="0.4">
      <c r="A75" s="2"/>
      <c r="B75" s="2" t="s">
        <v>54</v>
      </c>
      <c r="C75" s="2"/>
      <c r="D75" s="3"/>
      <c r="E75" s="2"/>
      <c r="F75" s="22">
        <v>1149512</v>
      </c>
      <c r="G75" s="5"/>
      <c r="H75" s="23">
        <v>437130</v>
      </c>
      <c r="I75" s="5"/>
      <c r="J75" s="22">
        <v>734512</v>
      </c>
      <c r="K75" s="5"/>
      <c r="L75" s="23">
        <v>437130</v>
      </c>
    </row>
    <row r="76" spans="1:12" ht="21.75" customHeight="1" x14ac:dyDescent="0.4">
      <c r="A76" s="2" t="s">
        <v>55</v>
      </c>
      <c r="B76" s="2"/>
      <c r="C76" s="2"/>
      <c r="D76" s="3"/>
      <c r="E76" s="2"/>
      <c r="F76" s="21">
        <v>3741934</v>
      </c>
      <c r="G76" s="5"/>
      <c r="H76" s="5">
        <v>758842</v>
      </c>
      <c r="I76" s="5"/>
      <c r="J76" s="26">
        <v>0</v>
      </c>
      <c r="K76" s="5"/>
      <c r="L76" s="23">
        <v>0</v>
      </c>
    </row>
    <row r="77" spans="1:12" ht="21.75" customHeight="1" x14ac:dyDescent="0.4">
      <c r="A77" s="2" t="s">
        <v>56</v>
      </c>
      <c r="B77" s="2"/>
      <c r="C77" s="2"/>
      <c r="D77" s="3"/>
      <c r="E77" s="2"/>
      <c r="F77" s="21"/>
      <c r="G77" s="5"/>
      <c r="H77" s="5"/>
      <c r="I77" s="5"/>
      <c r="J77" s="26"/>
      <c r="K77" s="5"/>
      <c r="L77" s="23"/>
    </row>
    <row r="78" spans="1:12" ht="21.75" customHeight="1" x14ac:dyDescent="0.4">
      <c r="A78" s="24"/>
      <c r="B78" s="2" t="s">
        <v>57</v>
      </c>
      <c r="C78" s="2"/>
      <c r="D78" s="3">
        <v>16</v>
      </c>
      <c r="E78" s="2"/>
      <c r="F78" s="21">
        <v>147172500</v>
      </c>
      <c r="G78" s="5"/>
      <c r="H78" s="5">
        <v>156548400</v>
      </c>
      <c r="I78" s="5"/>
      <c r="J78" s="26">
        <v>0</v>
      </c>
      <c r="K78" s="5"/>
      <c r="L78" s="23">
        <v>0</v>
      </c>
    </row>
    <row r="79" spans="1:12" ht="21.75" customHeight="1" x14ac:dyDescent="0.4">
      <c r="A79" s="2" t="s">
        <v>58</v>
      </c>
      <c r="B79" s="2"/>
      <c r="C79" s="2"/>
      <c r="D79" s="3"/>
      <c r="E79" s="2"/>
      <c r="F79" s="44">
        <v>3532954</v>
      </c>
      <c r="G79" s="5"/>
      <c r="H79" s="11">
        <v>6388628</v>
      </c>
      <c r="I79" s="5"/>
      <c r="J79" s="45">
        <v>1322373</v>
      </c>
      <c r="K79" s="5"/>
      <c r="L79" s="11">
        <v>622784</v>
      </c>
    </row>
    <row r="80" spans="1:12" ht="6" customHeight="1" x14ac:dyDescent="0.4">
      <c r="A80" s="1"/>
      <c r="B80" s="2"/>
      <c r="C80" s="2"/>
      <c r="D80" s="3"/>
      <c r="E80" s="2"/>
      <c r="F80" s="21"/>
      <c r="G80" s="5"/>
      <c r="H80" s="5"/>
      <c r="I80" s="5"/>
      <c r="J80" s="22"/>
      <c r="K80" s="5"/>
      <c r="L80" s="5"/>
    </row>
    <row r="81" spans="1:12" ht="21.75" customHeight="1" x14ac:dyDescent="0.4">
      <c r="A81" s="1" t="s">
        <v>59</v>
      </c>
      <c r="B81" s="2"/>
      <c r="C81" s="2"/>
      <c r="D81" s="3"/>
      <c r="E81" s="2"/>
      <c r="F81" s="27">
        <f>SUM(F65:F79)</f>
        <v>516585462</v>
      </c>
      <c r="G81" s="5"/>
      <c r="H81" s="11">
        <f>SUM(H63:H79)</f>
        <v>727747433</v>
      </c>
      <c r="I81" s="5"/>
      <c r="J81" s="45">
        <f>SUM(J65:J79)</f>
        <v>228306841</v>
      </c>
      <c r="K81" s="5"/>
      <c r="L81" s="11">
        <f>SUM(L63:L79)</f>
        <v>533183028</v>
      </c>
    </row>
    <row r="82" spans="1:12" ht="21.75" customHeight="1" x14ac:dyDescent="0.4">
      <c r="A82" s="1"/>
      <c r="B82" s="2"/>
      <c r="C82" s="2"/>
      <c r="D82" s="3"/>
      <c r="E82" s="2"/>
      <c r="F82" s="21"/>
      <c r="G82" s="5"/>
      <c r="H82" s="5"/>
      <c r="I82" s="5"/>
      <c r="J82" s="22"/>
      <c r="K82" s="5"/>
      <c r="L82" s="5"/>
    </row>
    <row r="83" spans="1:12" ht="21.75" customHeight="1" x14ac:dyDescent="0.4">
      <c r="A83" s="192" t="s">
        <v>60</v>
      </c>
      <c r="B83" s="192"/>
      <c r="C83" s="192"/>
      <c r="D83" s="3"/>
      <c r="E83" s="2"/>
      <c r="F83" s="21"/>
      <c r="G83" s="5"/>
      <c r="H83" s="5"/>
      <c r="I83" s="5"/>
      <c r="J83" s="22"/>
      <c r="K83" s="5"/>
      <c r="L83" s="5"/>
    </row>
    <row r="84" spans="1:12" ht="6" customHeight="1" x14ac:dyDescent="0.4">
      <c r="A84" s="1"/>
      <c r="B84" s="2"/>
      <c r="C84" s="2"/>
      <c r="D84" s="3"/>
      <c r="E84" s="2"/>
      <c r="F84" s="21"/>
      <c r="G84" s="5"/>
      <c r="H84" s="5"/>
      <c r="I84" s="5"/>
      <c r="J84" s="22"/>
      <c r="K84" s="5"/>
      <c r="L84" s="5"/>
    </row>
    <row r="85" spans="1:12" ht="21.75" customHeight="1" x14ac:dyDescent="0.4">
      <c r="A85" s="2" t="s">
        <v>61</v>
      </c>
      <c r="B85" s="2"/>
      <c r="C85" s="2"/>
      <c r="D85" s="3">
        <v>15</v>
      </c>
      <c r="E85" s="2"/>
      <c r="F85" s="21">
        <v>130798024</v>
      </c>
      <c r="G85" s="5"/>
      <c r="H85" s="23">
        <v>5922748</v>
      </c>
      <c r="I85" s="5"/>
      <c r="J85" s="22">
        <v>125781895</v>
      </c>
      <c r="K85" s="5"/>
      <c r="L85" s="23">
        <v>0</v>
      </c>
    </row>
    <row r="86" spans="1:12" ht="21.75" customHeight="1" x14ac:dyDescent="0.4">
      <c r="A86" s="2" t="s">
        <v>62</v>
      </c>
      <c r="B86" s="2"/>
      <c r="C86" s="2"/>
      <c r="D86" s="3"/>
      <c r="E86" s="2"/>
      <c r="F86" s="21">
        <v>59401305</v>
      </c>
      <c r="G86" s="5"/>
      <c r="H86" s="23">
        <v>59348487</v>
      </c>
      <c r="I86" s="5"/>
      <c r="J86" s="21">
        <v>0</v>
      </c>
      <c r="K86" s="5"/>
      <c r="L86" s="23">
        <v>0</v>
      </c>
    </row>
    <row r="87" spans="1:12" ht="21.75" customHeight="1" x14ac:dyDescent="0.4">
      <c r="A87" s="2" t="s">
        <v>63</v>
      </c>
      <c r="B87" s="2"/>
      <c r="C87" s="2"/>
      <c r="D87" s="3"/>
      <c r="E87" s="2"/>
      <c r="F87" s="21">
        <v>29769714</v>
      </c>
      <c r="G87" s="5"/>
      <c r="H87" s="23">
        <v>31496589</v>
      </c>
      <c r="I87" s="5"/>
      <c r="J87" s="22">
        <v>11951748</v>
      </c>
      <c r="K87" s="5"/>
      <c r="L87" s="23">
        <v>13202302</v>
      </c>
    </row>
    <row r="88" spans="1:12" ht="21.75" customHeight="1" x14ac:dyDescent="0.4">
      <c r="A88" s="2" t="s">
        <v>64</v>
      </c>
      <c r="B88" s="2"/>
      <c r="C88" s="2"/>
      <c r="D88" s="3"/>
      <c r="E88" s="2"/>
      <c r="F88" s="21">
        <v>1360200</v>
      </c>
      <c r="G88" s="5"/>
      <c r="H88" s="30">
        <v>1101700</v>
      </c>
      <c r="I88" s="5"/>
      <c r="J88" s="22">
        <v>1360200</v>
      </c>
      <c r="K88" s="5"/>
      <c r="L88" s="46">
        <v>1101700</v>
      </c>
    </row>
    <row r="89" spans="1:12" ht="6" customHeight="1" x14ac:dyDescent="0.4">
      <c r="A89" s="1"/>
      <c r="B89" s="2"/>
      <c r="C89" s="2"/>
      <c r="D89" s="3"/>
      <c r="E89" s="2"/>
      <c r="F89" s="47"/>
      <c r="G89" s="5"/>
      <c r="H89" s="48"/>
      <c r="I89" s="5"/>
      <c r="J89" s="49"/>
      <c r="K89" s="5"/>
      <c r="L89" s="48"/>
    </row>
    <row r="90" spans="1:12" ht="21.75" customHeight="1" x14ac:dyDescent="0.4">
      <c r="A90" s="192" t="s">
        <v>65</v>
      </c>
      <c r="B90" s="192"/>
      <c r="C90" s="192"/>
      <c r="D90" s="3"/>
      <c r="E90" s="2"/>
      <c r="F90" s="27">
        <f>SUM(F85:F88)</f>
        <v>221329243</v>
      </c>
      <c r="G90" s="5"/>
      <c r="H90" s="11">
        <f>SUM(H85:H88)</f>
        <v>97869524</v>
      </c>
      <c r="I90" s="5"/>
      <c r="J90" s="45">
        <f>SUM(J85:J88)</f>
        <v>139093843</v>
      </c>
      <c r="K90" s="5"/>
      <c r="L90" s="11">
        <f>SUM(L85:L88)</f>
        <v>14304002</v>
      </c>
    </row>
    <row r="91" spans="1:12" ht="6" customHeight="1" x14ac:dyDescent="0.4">
      <c r="A91" s="1"/>
      <c r="B91" s="2"/>
      <c r="C91" s="2"/>
      <c r="D91" s="3"/>
      <c r="E91" s="2"/>
      <c r="F91" s="21"/>
      <c r="G91" s="5"/>
      <c r="H91" s="5"/>
      <c r="I91" s="5"/>
      <c r="J91" s="22"/>
      <c r="K91" s="5"/>
      <c r="L91" s="5"/>
    </row>
    <row r="92" spans="1:12" ht="21.75" customHeight="1" x14ac:dyDescent="0.4">
      <c r="A92" s="192" t="s">
        <v>66</v>
      </c>
      <c r="B92" s="192"/>
      <c r="C92" s="192"/>
      <c r="D92" s="3"/>
      <c r="E92" s="2"/>
      <c r="F92" s="27">
        <f>SUM(F81,F90)</f>
        <v>737914705</v>
      </c>
      <c r="G92" s="5"/>
      <c r="H92" s="11">
        <f>SUM(H81,H90)</f>
        <v>825616957</v>
      </c>
      <c r="I92" s="5"/>
      <c r="J92" s="45">
        <f>SUM(J81,J90)</f>
        <v>367400684</v>
      </c>
      <c r="K92" s="5"/>
      <c r="L92" s="11">
        <f>SUM(L81,L90)</f>
        <v>547487030</v>
      </c>
    </row>
    <row r="93" spans="1:12" ht="21.75" customHeight="1" x14ac:dyDescent="0.4">
      <c r="A93" s="179"/>
      <c r="B93" s="179"/>
      <c r="C93" s="179"/>
      <c r="D93" s="3"/>
      <c r="E93" s="2"/>
      <c r="F93" s="50"/>
      <c r="G93" s="5"/>
      <c r="H93" s="5"/>
      <c r="I93" s="5"/>
      <c r="J93" s="5"/>
      <c r="K93" s="5"/>
      <c r="L93" s="5"/>
    </row>
    <row r="94" spans="1:12" ht="21.75" customHeight="1" x14ac:dyDescent="0.4">
      <c r="A94" s="183"/>
      <c r="B94" s="183"/>
      <c r="C94" s="183"/>
      <c r="D94" s="3"/>
      <c r="E94" s="2"/>
      <c r="F94" s="50"/>
      <c r="G94" s="5"/>
      <c r="H94" s="5"/>
      <c r="I94" s="5"/>
      <c r="J94" s="5"/>
      <c r="K94" s="5"/>
      <c r="L94" s="5"/>
    </row>
    <row r="95" spans="1:12" ht="21.75" customHeight="1" x14ac:dyDescent="0.4">
      <c r="A95" s="190"/>
      <c r="B95" s="190"/>
      <c r="C95" s="190"/>
      <c r="D95" s="3"/>
      <c r="E95" s="2"/>
      <c r="F95" s="50"/>
      <c r="G95" s="5"/>
      <c r="H95" s="5"/>
      <c r="I95" s="5"/>
      <c r="J95" s="5"/>
      <c r="K95" s="5"/>
      <c r="L95" s="5"/>
    </row>
    <row r="96" spans="1:12" ht="20.25" customHeight="1" x14ac:dyDescent="0.4">
      <c r="A96" s="183"/>
      <c r="B96" s="183"/>
      <c r="C96" s="183"/>
      <c r="D96" s="3"/>
      <c r="E96" s="2"/>
      <c r="F96" s="50"/>
      <c r="G96" s="5"/>
      <c r="H96" s="5"/>
      <c r="I96" s="5"/>
      <c r="J96" s="5"/>
      <c r="K96" s="5"/>
      <c r="L96" s="5"/>
    </row>
    <row r="97" spans="1:12" ht="9" customHeight="1" x14ac:dyDescent="0.4">
      <c r="A97" s="179"/>
      <c r="B97" s="179"/>
      <c r="C97" s="179"/>
      <c r="D97" s="3"/>
      <c r="E97" s="2"/>
      <c r="F97" s="50"/>
      <c r="G97" s="5"/>
      <c r="H97" s="5"/>
      <c r="I97" s="5"/>
      <c r="J97" s="5"/>
      <c r="K97" s="5"/>
      <c r="L97" s="5"/>
    </row>
    <row r="98" spans="1:12" ht="21.95" customHeight="1" x14ac:dyDescent="0.4">
      <c r="A98" s="8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8" s="8"/>
      <c r="C98" s="8"/>
      <c r="D98" s="9"/>
      <c r="E98" s="8"/>
      <c r="F98" s="10"/>
      <c r="G98" s="11"/>
      <c r="H98" s="11"/>
      <c r="I98" s="11"/>
      <c r="J98" s="11"/>
      <c r="K98" s="11"/>
      <c r="L98" s="11"/>
    </row>
    <row r="99" spans="1:12" ht="21.75" customHeight="1" x14ac:dyDescent="0.4">
      <c r="A99" s="1" t="str">
        <f>A1</f>
        <v xml:space="preserve">บริษัท พีพี ไพร์ม จำกัด (มหาชน) </v>
      </c>
      <c r="B99" s="1"/>
      <c r="C99" s="2"/>
      <c r="D99" s="3"/>
      <c r="E99" s="2"/>
      <c r="F99" s="4"/>
      <c r="G99" s="5"/>
      <c r="H99" s="5"/>
      <c r="I99" s="5"/>
      <c r="J99" s="5"/>
      <c r="K99" s="5"/>
      <c r="L99" s="5"/>
    </row>
    <row r="100" spans="1:12" ht="21.75" customHeight="1" x14ac:dyDescent="0.4">
      <c r="A100" s="1" t="s">
        <v>67</v>
      </c>
      <c r="B100" s="1"/>
      <c r="C100" s="2"/>
      <c r="D100" s="3"/>
      <c r="E100" s="2"/>
      <c r="F100" s="4"/>
      <c r="G100" s="5"/>
      <c r="H100" s="5"/>
      <c r="I100" s="5"/>
      <c r="J100" s="5"/>
      <c r="K100" s="5"/>
      <c r="L100" s="5"/>
    </row>
    <row r="101" spans="1:12" ht="21.75" customHeight="1" x14ac:dyDescent="0.4">
      <c r="A101" s="7" t="str">
        <f>A3</f>
        <v>ณ วันที่ 30 กันยายน พ.ศ. 2566</v>
      </c>
      <c r="B101" s="7"/>
      <c r="C101" s="8"/>
      <c r="D101" s="9"/>
      <c r="E101" s="8"/>
      <c r="F101" s="10"/>
      <c r="G101" s="11"/>
      <c r="H101" s="11"/>
      <c r="I101" s="11"/>
      <c r="J101" s="11"/>
      <c r="K101" s="11"/>
      <c r="L101" s="11"/>
    </row>
    <row r="102" spans="1:12" ht="21.75" customHeight="1" x14ac:dyDescent="0.4">
      <c r="A102" s="2"/>
      <c r="B102" s="2"/>
      <c r="C102" s="2"/>
      <c r="D102" s="3"/>
      <c r="E102" s="2"/>
      <c r="F102" s="4"/>
      <c r="G102" s="5"/>
      <c r="H102" s="5"/>
      <c r="I102" s="5"/>
      <c r="J102" s="5"/>
      <c r="K102" s="5"/>
      <c r="L102" s="5"/>
    </row>
    <row r="103" spans="1:12" ht="21.75" customHeight="1" x14ac:dyDescent="0.4">
      <c r="A103" s="1"/>
      <c r="B103" s="1"/>
      <c r="C103" s="2"/>
      <c r="D103" s="3"/>
      <c r="E103" s="2"/>
      <c r="F103" s="193" t="s">
        <v>3</v>
      </c>
      <c r="G103" s="193"/>
      <c r="H103" s="193"/>
      <c r="I103" s="12"/>
      <c r="J103" s="193" t="s">
        <v>4</v>
      </c>
      <c r="K103" s="193"/>
      <c r="L103" s="193"/>
    </row>
    <row r="104" spans="1:12" ht="21.75" customHeight="1" x14ac:dyDescent="0.4">
      <c r="A104" s="2"/>
      <c r="B104" s="2"/>
      <c r="C104" s="2"/>
      <c r="D104" s="3"/>
      <c r="E104" s="1"/>
      <c r="F104" s="13" t="s">
        <v>5</v>
      </c>
      <c r="G104" s="12"/>
      <c r="H104" s="14" t="s">
        <v>6</v>
      </c>
      <c r="I104" s="12"/>
      <c r="J104" s="14" t="s">
        <v>5</v>
      </c>
      <c r="K104" s="12"/>
      <c r="L104" s="14" t="s">
        <v>6</v>
      </c>
    </row>
    <row r="105" spans="1:12" ht="21.75" customHeight="1" x14ac:dyDescent="0.4">
      <c r="A105" s="2"/>
      <c r="B105" s="2"/>
      <c r="C105" s="2"/>
      <c r="D105" s="3"/>
      <c r="E105" s="1"/>
      <c r="F105" s="15" t="s">
        <v>7</v>
      </c>
      <c r="G105" s="16"/>
      <c r="H105" s="17" t="s">
        <v>8</v>
      </c>
      <c r="I105" s="16"/>
      <c r="J105" s="15" t="s">
        <v>7</v>
      </c>
      <c r="K105" s="16"/>
      <c r="L105" s="17" t="s">
        <v>8</v>
      </c>
    </row>
    <row r="106" spans="1:12" ht="21.75" customHeight="1" x14ac:dyDescent="0.4">
      <c r="A106" s="2"/>
      <c r="B106" s="2"/>
      <c r="C106" s="2"/>
      <c r="D106" s="3"/>
      <c r="E106" s="1"/>
      <c r="F106" s="13" t="s">
        <v>9</v>
      </c>
      <c r="G106" s="12"/>
      <c r="H106" s="13" t="s">
        <v>10</v>
      </c>
      <c r="I106" s="12"/>
      <c r="J106" s="13" t="s">
        <v>9</v>
      </c>
      <c r="K106" s="12"/>
      <c r="L106" s="13" t="s">
        <v>10</v>
      </c>
    </row>
    <row r="107" spans="1:12" ht="21.75" customHeight="1" x14ac:dyDescent="0.4">
      <c r="A107" s="2"/>
      <c r="B107" s="2"/>
      <c r="C107" s="2"/>
      <c r="D107" s="18" t="s">
        <v>11</v>
      </c>
      <c r="E107" s="1"/>
      <c r="F107" s="19" t="s">
        <v>12</v>
      </c>
      <c r="G107" s="12"/>
      <c r="H107" s="20" t="s">
        <v>12</v>
      </c>
      <c r="I107" s="12"/>
      <c r="J107" s="20" t="s">
        <v>12</v>
      </c>
      <c r="K107" s="12"/>
      <c r="L107" s="20" t="s">
        <v>12</v>
      </c>
    </row>
    <row r="108" spans="1:12" ht="21.75" customHeight="1" x14ac:dyDescent="0.4">
      <c r="A108" s="192" t="s">
        <v>68</v>
      </c>
      <c r="B108" s="192"/>
      <c r="C108" s="192"/>
      <c r="D108" s="3"/>
      <c r="E108" s="2"/>
      <c r="F108" s="21"/>
      <c r="G108" s="5"/>
      <c r="H108" s="5"/>
      <c r="I108" s="5"/>
      <c r="J108" s="22"/>
      <c r="K108" s="5"/>
      <c r="L108" s="5"/>
    </row>
    <row r="109" spans="1:12" ht="6" customHeight="1" x14ac:dyDescent="0.4">
      <c r="A109" s="1"/>
      <c r="B109" s="2"/>
      <c r="C109" s="2"/>
      <c r="D109" s="3"/>
      <c r="E109" s="2"/>
      <c r="F109" s="21"/>
      <c r="G109" s="5"/>
      <c r="H109" s="5"/>
      <c r="I109" s="5"/>
      <c r="J109" s="22"/>
      <c r="K109" s="5"/>
      <c r="L109" s="5"/>
    </row>
    <row r="110" spans="1:12" ht="21.75" customHeight="1" x14ac:dyDescent="0.4">
      <c r="A110" s="1" t="s">
        <v>69</v>
      </c>
      <c r="B110" s="2"/>
      <c r="C110" s="2"/>
      <c r="D110" s="3"/>
      <c r="E110" s="2"/>
      <c r="F110" s="21"/>
      <c r="G110" s="5"/>
      <c r="H110" s="5"/>
      <c r="I110" s="5"/>
      <c r="J110" s="22"/>
      <c r="K110" s="5"/>
      <c r="L110" s="5"/>
    </row>
    <row r="111" spans="1:12" ht="6" customHeight="1" x14ac:dyDescent="0.4">
      <c r="A111" s="1"/>
      <c r="B111" s="2"/>
      <c r="C111" s="2"/>
      <c r="D111" s="3"/>
      <c r="E111" s="2"/>
      <c r="F111" s="21"/>
      <c r="G111" s="5"/>
      <c r="H111" s="5"/>
      <c r="I111" s="5"/>
      <c r="J111" s="22"/>
      <c r="K111" s="5"/>
      <c r="L111" s="5"/>
    </row>
    <row r="112" spans="1:12" ht="21.75" customHeight="1" x14ac:dyDescent="0.4">
      <c r="A112" s="2" t="s">
        <v>70</v>
      </c>
      <c r="B112" s="2"/>
      <c r="C112" s="2"/>
      <c r="D112" s="3">
        <v>19</v>
      </c>
      <c r="E112" s="2"/>
      <c r="F112" s="21"/>
      <c r="G112" s="5"/>
      <c r="H112" s="5"/>
      <c r="I112" s="5"/>
      <c r="J112" s="22"/>
      <c r="K112" s="5"/>
      <c r="L112" s="5"/>
    </row>
    <row r="113" spans="1:12" ht="21.75" customHeight="1" x14ac:dyDescent="0.4">
      <c r="A113" s="2"/>
      <c r="B113" s="2" t="s">
        <v>71</v>
      </c>
      <c r="C113" s="2"/>
      <c r="D113" s="3"/>
      <c r="E113" s="2"/>
      <c r="F113" s="21"/>
      <c r="G113" s="5"/>
      <c r="H113" s="5"/>
      <c r="I113" s="5"/>
      <c r="J113" s="22"/>
      <c r="K113" s="5"/>
      <c r="L113" s="5"/>
    </row>
    <row r="114" spans="1:12" ht="21.75" customHeight="1" x14ac:dyDescent="0.4">
      <c r="A114" s="2"/>
      <c r="B114" s="2"/>
      <c r="C114" s="2" t="s">
        <v>72</v>
      </c>
      <c r="D114" s="3"/>
      <c r="E114" s="2"/>
      <c r="F114" s="21"/>
      <c r="G114" s="5"/>
      <c r="H114" s="5"/>
      <c r="I114" s="5"/>
      <c r="J114" s="22"/>
      <c r="K114" s="5"/>
      <c r="L114" s="5"/>
    </row>
    <row r="115" spans="1:12" ht="21.75" customHeight="1" x14ac:dyDescent="0.4">
      <c r="A115" s="2"/>
      <c r="B115" s="2"/>
      <c r="C115" s="2" t="s">
        <v>73</v>
      </c>
      <c r="D115" s="3"/>
      <c r="E115" s="2"/>
      <c r="F115" s="21"/>
      <c r="G115" s="5"/>
      <c r="H115" s="5"/>
      <c r="I115" s="5"/>
      <c r="J115" s="22"/>
      <c r="K115" s="5"/>
      <c r="L115" s="5"/>
    </row>
    <row r="116" spans="1:12" ht="21.75" customHeight="1" x14ac:dyDescent="0.4">
      <c r="A116" s="2"/>
      <c r="B116" s="2"/>
      <c r="C116" s="2" t="s">
        <v>74</v>
      </c>
      <c r="D116" s="3"/>
      <c r="E116" s="2"/>
      <c r="F116" s="21"/>
      <c r="G116" s="5"/>
      <c r="H116" s="5"/>
      <c r="I116" s="5"/>
      <c r="J116" s="22"/>
      <c r="K116" s="5"/>
      <c r="L116" s="5"/>
    </row>
    <row r="117" spans="1:12" ht="21.75" customHeight="1" thickBot="1" x14ac:dyDescent="0.45">
      <c r="A117" s="2"/>
      <c r="B117" s="2"/>
      <c r="C117" s="24" t="s">
        <v>75</v>
      </c>
      <c r="D117" s="3"/>
      <c r="E117" s="2"/>
      <c r="F117" s="51">
        <v>14975241114</v>
      </c>
      <c r="G117" s="5"/>
      <c r="H117" s="52">
        <v>14975241114</v>
      </c>
      <c r="I117" s="5"/>
      <c r="J117" s="53">
        <v>14975241114</v>
      </c>
      <c r="K117" s="5"/>
      <c r="L117" s="52">
        <v>14975241114</v>
      </c>
    </row>
    <row r="118" spans="1:12" ht="6" customHeight="1" thickTop="1" x14ac:dyDescent="0.4">
      <c r="A118" s="2"/>
      <c r="B118" s="2"/>
      <c r="C118" s="2"/>
      <c r="D118" s="3"/>
      <c r="E118" s="2"/>
      <c r="F118" s="21"/>
      <c r="G118" s="5"/>
      <c r="H118" s="5"/>
      <c r="I118" s="5"/>
      <c r="J118" s="22"/>
      <c r="K118" s="5"/>
      <c r="L118" s="5"/>
    </row>
    <row r="119" spans="1:12" ht="21.75" customHeight="1" x14ac:dyDescent="0.4">
      <c r="A119" s="2"/>
      <c r="B119" s="2" t="s">
        <v>76</v>
      </c>
      <c r="C119" s="2"/>
      <c r="D119" s="3"/>
      <c r="E119" s="2"/>
      <c r="F119" s="21"/>
      <c r="G119" s="5"/>
      <c r="H119" s="5"/>
      <c r="I119" s="5"/>
      <c r="J119" s="22"/>
      <c r="K119" s="5"/>
      <c r="L119" s="5"/>
    </row>
    <row r="120" spans="1:12" ht="21.75" customHeight="1" x14ac:dyDescent="0.4">
      <c r="A120" s="2"/>
      <c r="B120" s="2"/>
      <c r="C120" s="2" t="s">
        <v>77</v>
      </c>
      <c r="D120" s="3"/>
      <c r="E120" s="2"/>
      <c r="F120" s="21"/>
      <c r="G120" s="5"/>
      <c r="H120" s="5"/>
      <c r="I120" s="5"/>
      <c r="J120" s="22"/>
      <c r="K120" s="5"/>
      <c r="L120" s="5"/>
    </row>
    <row r="121" spans="1:12" ht="21.75" customHeight="1" x14ac:dyDescent="0.4">
      <c r="A121" s="2"/>
      <c r="B121" s="2"/>
      <c r="C121" s="2" t="s">
        <v>78</v>
      </c>
      <c r="D121" s="3"/>
      <c r="E121" s="2"/>
      <c r="F121" s="21"/>
      <c r="G121" s="5"/>
      <c r="H121" s="5"/>
      <c r="I121" s="5"/>
      <c r="J121" s="22"/>
      <c r="K121" s="5"/>
      <c r="L121" s="5"/>
    </row>
    <row r="122" spans="1:12" ht="21.75" customHeight="1" x14ac:dyDescent="0.4">
      <c r="A122" s="2"/>
      <c r="B122" s="2"/>
      <c r="C122" s="2" t="s">
        <v>79</v>
      </c>
      <c r="D122" s="3"/>
      <c r="E122" s="2"/>
      <c r="F122" s="21"/>
      <c r="G122" s="5"/>
      <c r="H122" s="5"/>
      <c r="I122" s="5"/>
      <c r="J122" s="22"/>
      <c r="K122" s="5"/>
      <c r="L122" s="5"/>
    </row>
    <row r="123" spans="1:12" ht="21.75" customHeight="1" x14ac:dyDescent="0.4">
      <c r="A123" s="2"/>
      <c r="B123" s="2"/>
      <c r="C123" s="24" t="s">
        <v>80</v>
      </c>
      <c r="D123" s="3"/>
      <c r="E123" s="2"/>
      <c r="F123" s="21"/>
      <c r="G123" s="5"/>
      <c r="H123" s="5"/>
      <c r="I123" s="5"/>
      <c r="J123" s="22"/>
      <c r="K123" s="5"/>
      <c r="L123" s="5"/>
    </row>
    <row r="124" spans="1:12" ht="21.75" customHeight="1" x14ac:dyDescent="0.4">
      <c r="A124" s="2"/>
      <c r="B124" s="2"/>
      <c r="C124" s="2" t="s">
        <v>81</v>
      </c>
      <c r="D124" s="3"/>
      <c r="E124" s="2"/>
      <c r="F124" s="21">
        <v>11824853815</v>
      </c>
      <c r="G124" s="5"/>
      <c r="H124" s="23">
        <v>10594091201</v>
      </c>
      <c r="I124" s="5"/>
      <c r="J124" s="21">
        <v>11824853815</v>
      </c>
      <c r="K124" s="5"/>
      <c r="L124" s="23">
        <v>10594091201</v>
      </c>
    </row>
    <row r="125" spans="1:12" ht="21.75" customHeight="1" x14ac:dyDescent="0.4">
      <c r="A125" s="2"/>
      <c r="B125" s="2" t="s">
        <v>82</v>
      </c>
      <c r="C125" s="2"/>
      <c r="D125" s="3"/>
      <c r="E125" s="2"/>
      <c r="F125" s="21">
        <v>612679954</v>
      </c>
      <c r="G125" s="5"/>
      <c r="H125" s="23">
        <v>612679954</v>
      </c>
      <c r="I125" s="5"/>
      <c r="J125" s="21">
        <v>612679954</v>
      </c>
      <c r="K125" s="5"/>
      <c r="L125" s="23">
        <v>612679954</v>
      </c>
    </row>
    <row r="126" spans="1:12" ht="21.75" customHeight="1" x14ac:dyDescent="0.4">
      <c r="A126" s="2"/>
      <c r="B126" s="2" t="s">
        <v>83</v>
      </c>
      <c r="C126" s="2"/>
      <c r="D126" s="3"/>
      <c r="E126" s="2"/>
      <c r="F126" s="21">
        <v>-9896845302</v>
      </c>
      <c r="G126" s="5"/>
      <c r="H126" s="23">
        <v>-8776721033</v>
      </c>
      <c r="I126" s="5"/>
      <c r="J126" s="21">
        <v>-9896845302</v>
      </c>
      <c r="K126" s="5"/>
      <c r="L126" s="23">
        <v>-8776721033</v>
      </c>
    </row>
    <row r="127" spans="1:12" ht="21.75" customHeight="1" x14ac:dyDescent="0.4">
      <c r="A127" s="2"/>
      <c r="B127" s="2" t="s">
        <v>84</v>
      </c>
      <c r="C127" s="2"/>
      <c r="D127" s="3"/>
      <c r="E127" s="2"/>
      <c r="F127" s="21">
        <v>41479200</v>
      </c>
      <c r="G127" s="5"/>
      <c r="H127" s="23">
        <v>41479200</v>
      </c>
      <c r="I127" s="5"/>
      <c r="J127" s="21">
        <v>41479200</v>
      </c>
      <c r="K127" s="5"/>
      <c r="L127" s="23">
        <v>41479200</v>
      </c>
    </row>
    <row r="128" spans="1:12" ht="21.75" customHeight="1" x14ac:dyDescent="0.4">
      <c r="A128" s="2" t="s">
        <v>85</v>
      </c>
      <c r="B128" s="2"/>
      <c r="C128" s="2"/>
      <c r="D128" s="3"/>
      <c r="E128" s="2"/>
      <c r="F128" s="21"/>
      <c r="G128" s="5"/>
      <c r="H128" s="23"/>
      <c r="I128" s="5"/>
      <c r="J128" s="22"/>
      <c r="K128" s="5"/>
      <c r="L128" s="23"/>
    </row>
    <row r="129" spans="1:12" ht="21.75" customHeight="1" x14ac:dyDescent="0.4">
      <c r="A129" s="2"/>
      <c r="B129" s="2" t="s">
        <v>86</v>
      </c>
      <c r="C129" s="2"/>
      <c r="D129" s="3"/>
      <c r="E129" s="2"/>
      <c r="F129" s="21"/>
      <c r="G129" s="5"/>
      <c r="H129" s="23"/>
      <c r="I129" s="5"/>
      <c r="J129" s="22"/>
      <c r="K129" s="5"/>
      <c r="L129" s="23"/>
    </row>
    <row r="130" spans="1:12" ht="21.75" customHeight="1" x14ac:dyDescent="0.4">
      <c r="A130" s="2"/>
      <c r="B130" s="2" t="s">
        <v>87</v>
      </c>
      <c r="C130" s="2"/>
      <c r="D130" s="3"/>
      <c r="E130" s="2"/>
      <c r="F130" s="21">
        <v>56845152</v>
      </c>
      <c r="G130" s="5"/>
      <c r="H130" s="23">
        <v>56845152</v>
      </c>
      <c r="I130" s="5"/>
      <c r="J130" s="22">
        <v>56845152</v>
      </c>
      <c r="K130" s="5"/>
      <c r="L130" s="23">
        <v>56845152</v>
      </c>
    </row>
    <row r="131" spans="1:12" ht="21.75" customHeight="1" x14ac:dyDescent="0.4">
      <c r="A131" s="2"/>
      <c r="B131" s="2" t="s">
        <v>88</v>
      </c>
      <c r="C131" s="2"/>
      <c r="D131" s="3"/>
      <c r="E131" s="2"/>
      <c r="F131" s="21">
        <v>-2184628105</v>
      </c>
      <c r="G131" s="5"/>
      <c r="H131" s="23">
        <v>-2016996282</v>
      </c>
      <c r="I131" s="5"/>
      <c r="J131" s="22">
        <v>-1976834822</v>
      </c>
      <c r="K131" s="5"/>
      <c r="L131" s="23">
        <v>-1954611956</v>
      </c>
    </row>
    <row r="132" spans="1:12" ht="21.75" customHeight="1" x14ac:dyDescent="0.4">
      <c r="A132" s="2" t="s">
        <v>89</v>
      </c>
      <c r="B132" s="2"/>
      <c r="C132" s="2"/>
      <c r="D132" s="3"/>
      <c r="E132" s="2"/>
      <c r="F132" s="27">
        <v>123866894</v>
      </c>
      <c r="G132" s="5"/>
      <c r="H132" s="46">
        <v>94752514</v>
      </c>
      <c r="I132" s="5"/>
      <c r="J132" s="45">
        <v>-89289245</v>
      </c>
      <c r="K132" s="5"/>
      <c r="L132" s="46">
        <v>-77733366</v>
      </c>
    </row>
    <row r="133" spans="1:12" ht="6" customHeight="1" x14ac:dyDescent="0.4">
      <c r="A133" s="1"/>
      <c r="B133" s="2"/>
      <c r="C133" s="2"/>
      <c r="D133" s="3"/>
      <c r="E133" s="2"/>
      <c r="F133" s="21"/>
      <c r="G133" s="5"/>
      <c r="H133" s="5"/>
      <c r="I133" s="5"/>
      <c r="J133" s="22"/>
      <c r="K133" s="5"/>
      <c r="L133" s="5"/>
    </row>
    <row r="134" spans="1:12" ht="21.75" customHeight="1" x14ac:dyDescent="0.4">
      <c r="A134" s="1" t="s">
        <v>90</v>
      </c>
      <c r="B134" s="2"/>
      <c r="C134" s="2"/>
      <c r="D134" s="3"/>
      <c r="E134" s="2"/>
      <c r="F134" s="21">
        <f>SUM(F124:G132)</f>
        <v>578251608</v>
      </c>
      <c r="G134" s="5"/>
      <c r="H134" s="5">
        <f>SUM(H124:H132)</f>
        <v>606130706</v>
      </c>
      <c r="I134" s="5"/>
      <c r="J134" s="22">
        <f>SUM(J124:J132)</f>
        <v>572888752</v>
      </c>
      <c r="K134" s="5"/>
      <c r="L134" s="5">
        <f>SUM(L124:L132)</f>
        <v>496029152</v>
      </c>
    </row>
    <row r="135" spans="1:12" ht="21.75" customHeight="1" x14ac:dyDescent="0.4">
      <c r="A135" s="2" t="s">
        <v>91</v>
      </c>
      <c r="B135" s="2"/>
      <c r="C135" s="2"/>
      <c r="D135" s="3"/>
      <c r="E135" s="2"/>
      <c r="F135" s="44">
        <v>0</v>
      </c>
      <c r="G135" s="5"/>
      <c r="H135" s="11">
        <v>0</v>
      </c>
      <c r="I135" s="5"/>
      <c r="J135" s="28">
        <v>0</v>
      </c>
      <c r="K135" s="5"/>
      <c r="L135" s="30">
        <v>0</v>
      </c>
    </row>
    <row r="136" spans="1:12" ht="6" customHeight="1" x14ac:dyDescent="0.4">
      <c r="A136" s="2"/>
      <c r="B136" s="2"/>
      <c r="C136" s="2"/>
      <c r="D136" s="3"/>
      <c r="E136" s="2"/>
      <c r="F136" s="21"/>
      <c r="G136" s="5"/>
      <c r="H136" s="5"/>
      <c r="I136" s="5"/>
      <c r="J136" s="22"/>
      <c r="K136" s="5"/>
      <c r="L136" s="5"/>
    </row>
    <row r="137" spans="1:12" ht="21.75" customHeight="1" x14ac:dyDescent="0.4">
      <c r="A137" s="1" t="s">
        <v>92</v>
      </c>
      <c r="B137" s="2"/>
      <c r="C137" s="2"/>
      <c r="D137" s="3"/>
      <c r="E137" s="2"/>
      <c r="F137" s="29">
        <f>SUM(F134:F135)</f>
        <v>578251608</v>
      </c>
      <c r="G137" s="5"/>
      <c r="H137" s="30">
        <f>SUM(H134:H135)</f>
        <v>606130706</v>
      </c>
      <c r="I137" s="5"/>
      <c r="J137" s="31">
        <f>SUM(J134:J135)</f>
        <v>572888752</v>
      </c>
      <c r="K137" s="5"/>
      <c r="L137" s="30">
        <f>SUM(L134:L135)</f>
        <v>496029152</v>
      </c>
    </row>
    <row r="138" spans="1:12" ht="6" customHeight="1" x14ac:dyDescent="0.4">
      <c r="A138" s="1"/>
      <c r="B138" s="2"/>
      <c r="C138" s="2"/>
      <c r="D138" s="3"/>
      <c r="E138" s="2"/>
      <c r="F138" s="21"/>
      <c r="G138" s="5"/>
      <c r="H138" s="5"/>
      <c r="I138" s="5"/>
      <c r="J138" s="22"/>
      <c r="K138" s="5"/>
      <c r="L138" s="5"/>
    </row>
    <row r="139" spans="1:12" ht="21.75" customHeight="1" thickBot="1" x14ac:dyDescent="0.45">
      <c r="A139" s="192" t="s">
        <v>93</v>
      </c>
      <c r="B139" s="192"/>
      <c r="C139" s="192"/>
      <c r="D139" s="3"/>
      <c r="E139" s="2"/>
      <c r="F139" s="32">
        <f>SUM(F92+F137)</f>
        <v>1316166313</v>
      </c>
      <c r="G139" s="5"/>
      <c r="H139" s="33">
        <f>SUM(H92+H137)</f>
        <v>1431747663</v>
      </c>
      <c r="I139" s="5"/>
      <c r="J139" s="34">
        <f>SUM(J92+J137)</f>
        <v>940289436</v>
      </c>
      <c r="K139" s="5"/>
      <c r="L139" s="33">
        <f>SUM(L92+L137)</f>
        <v>1043516182</v>
      </c>
    </row>
    <row r="140" spans="1:12" ht="21.75" customHeight="1" thickTop="1" x14ac:dyDescent="0.4">
      <c r="A140" s="179"/>
      <c r="B140" s="179"/>
      <c r="C140" s="179"/>
      <c r="D140" s="3"/>
      <c r="E140" s="2"/>
      <c r="F140" s="38"/>
      <c r="G140" s="5"/>
      <c r="H140" s="38"/>
      <c r="I140" s="38"/>
      <c r="J140" s="38"/>
      <c r="K140" s="38"/>
      <c r="L140" s="38"/>
    </row>
    <row r="141" spans="1:12" ht="21.75" customHeight="1" x14ac:dyDescent="0.4">
      <c r="A141" s="179"/>
      <c r="B141" s="179"/>
      <c r="C141" s="179"/>
      <c r="D141" s="3"/>
      <c r="E141" s="2"/>
      <c r="F141" s="38"/>
      <c r="G141" s="5"/>
      <c r="H141" s="38"/>
      <c r="I141" s="38"/>
      <c r="J141" s="38"/>
      <c r="K141" s="38"/>
      <c r="L141" s="38"/>
    </row>
    <row r="142" spans="1:12" ht="21.75" customHeight="1" x14ac:dyDescent="0.4">
      <c r="A142" s="183"/>
      <c r="B142" s="183"/>
      <c r="C142" s="183"/>
      <c r="D142" s="3"/>
      <c r="E142" s="2"/>
      <c r="F142" s="38"/>
      <c r="G142" s="5"/>
      <c r="H142" s="38"/>
      <c r="I142" s="38"/>
      <c r="J142" s="38"/>
      <c r="K142" s="38"/>
      <c r="L142" s="38"/>
    </row>
    <row r="143" spans="1:12" ht="21.75" customHeight="1" x14ac:dyDescent="0.4">
      <c r="A143" s="183"/>
      <c r="B143" s="183"/>
      <c r="C143" s="183"/>
      <c r="D143" s="3"/>
      <c r="E143" s="2"/>
      <c r="F143" s="38"/>
      <c r="G143" s="5"/>
      <c r="H143" s="38"/>
      <c r="I143" s="38"/>
      <c r="J143" s="38"/>
      <c r="K143" s="38"/>
      <c r="L143" s="38"/>
    </row>
    <row r="144" spans="1:12" ht="19.5" customHeight="1" x14ac:dyDescent="0.4">
      <c r="A144" s="190"/>
      <c r="B144" s="190"/>
      <c r="C144" s="190"/>
      <c r="D144" s="3"/>
      <c r="E144" s="2"/>
      <c r="F144" s="38"/>
      <c r="G144" s="5"/>
      <c r="H144" s="38"/>
      <c r="I144" s="38"/>
      <c r="J144" s="38"/>
      <c r="K144" s="38"/>
      <c r="L144" s="38"/>
    </row>
    <row r="145" spans="1:12" ht="10.5" customHeight="1" x14ac:dyDescent="0.4">
      <c r="A145" s="179"/>
      <c r="B145" s="179"/>
      <c r="C145" s="179"/>
      <c r="D145" s="3"/>
      <c r="E145" s="2"/>
      <c r="F145" s="38"/>
      <c r="G145" s="5"/>
      <c r="H145" s="38"/>
      <c r="I145" s="38"/>
      <c r="J145" s="38"/>
      <c r="K145" s="38"/>
      <c r="L145" s="38"/>
    </row>
    <row r="146" spans="1:12" ht="21.95" customHeight="1" x14ac:dyDescent="0.4">
      <c r="A146" s="8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46" s="8"/>
      <c r="C146" s="8"/>
      <c r="D146" s="9"/>
      <c r="E146" s="8"/>
      <c r="F146" s="10"/>
      <c r="G146" s="11"/>
      <c r="H146" s="11"/>
      <c r="I146" s="11"/>
      <c r="J146" s="11"/>
      <c r="K146" s="11"/>
      <c r="L146" s="11"/>
    </row>
  </sheetData>
  <mergeCells count="13">
    <mergeCell ref="J103:L103"/>
    <mergeCell ref="A108:C108"/>
    <mergeCell ref="F5:H5"/>
    <mergeCell ref="J5:L5"/>
    <mergeCell ref="F55:H55"/>
    <mergeCell ref="J55:L55"/>
    <mergeCell ref="A60:C60"/>
    <mergeCell ref="A62:C62"/>
    <mergeCell ref="A139:C139"/>
    <mergeCell ref="A83:C83"/>
    <mergeCell ref="A90:C90"/>
    <mergeCell ref="A92:C92"/>
    <mergeCell ref="F103:H103"/>
  </mergeCells>
  <pageMargins left="0.8" right="0.5" top="0.5" bottom="0.6" header="0.49" footer="0.4"/>
  <pageSetup paperSize="9" scale="85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C19DA-AF14-4CE8-9568-3F53CEA75D50}">
  <dimension ref="A1:O63"/>
  <sheetViews>
    <sheetView topLeftCell="A63" zoomScaleNormal="100" zoomScaleSheetLayoutView="100" workbookViewId="0">
      <selection activeCell="F76" sqref="F76"/>
    </sheetView>
  </sheetViews>
  <sheetFormatPr defaultColWidth="9.140625" defaultRowHeight="21.75" customHeight="1" x14ac:dyDescent="0.4"/>
  <cols>
    <col min="1" max="5" width="1.42578125" style="184" customWidth="1"/>
    <col min="6" max="6" width="43.7109375" style="184" customWidth="1"/>
    <col min="7" max="7" width="7.5703125" style="184" customWidth="1"/>
    <col min="8" max="8" width="0.85546875" style="184" customWidth="1"/>
    <col min="9" max="9" width="12.5703125" style="184" customWidth="1"/>
    <col min="10" max="10" width="0.85546875" style="184" customWidth="1"/>
    <col min="11" max="11" width="12.5703125" style="184" customWidth="1"/>
    <col min="12" max="12" width="0.85546875" style="184" customWidth="1"/>
    <col min="13" max="13" width="12.5703125" style="184" customWidth="1"/>
    <col min="14" max="14" width="0.85546875" style="184" customWidth="1"/>
    <col min="15" max="15" width="12.5703125" style="184" customWidth="1"/>
    <col min="16" max="16384" width="9.140625" style="184"/>
  </cols>
  <sheetData>
    <row r="1" spans="1:15" ht="21.75" customHeight="1" x14ac:dyDescent="0.4">
      <c r="A1" s="54" t="s">
        <v>0</v>
      </c>
      <c r="B1" s="54"/>
      <c r="C1" s="54"/>
      <c r="D1" s="54"/>
      <c r="E1" s="54"/>
      <c r="F1" s="54"/>
      <c r="G1" s="55"/>
      <c r="H1" s="54"/>
      <c r="I1" s="56"/>
      <c r="J1" s="57"/>
      <c r="K1" s="56"/>
      <c r="L1" s="54"/>
      <c r="M1" s="56"/>
      <c r="N1" s="57"/>
      <c r="O1" s="56"/>
    </row>
    <row r="2" spans="1:15" ht="21.75" customHeight="1" x14ac:dyDescent="0.4">
      <c r="A2" s="54" t="s">
        <v>94</v>
      </c>
      <c r="B2" s="54"/>
      <c r="C2" s="54"/>
      <c r="D2" s="54"/>
      <c r="E2" s="54"/>
      <c r="F2" s="54"/>
      <c r="G2" s="55"/>
      <c r="H2" s="54"/>
      <c r="I2" s="56"/>
      <c r="J2" s="57"/>
      <c r="K2" s="56"/>
      <c r="L2" s="54"/>
      <c r="M2" s="56"/>
      <c r="N2" s="57"/>
      <c r="O2" s="56"/>
    </row>
    <row r="3" spans="1:15" ht="21.75" customHeight="1" x14ac:dyDescent="0.4">
      <c r="A3" s="58" t="s">
        <v>95</v>
      </c>
      <c r="B3" s="58"/>
      <c r="C3" s="58"/>
      <c r="D3" s="58"/>
      <c r="E3" s="58"/>
      <c r="F3" s="58"/>
      <c r="G3" s="59"/>
      <c r="H3" s="58"/>
      <c r="I3" s="60"/>
      <c r="J3" s="61"/>
      <c r="K3" s="60"/>
      <c r="L3" s="58"/>
      <c r="M3" s="60"/>
      <c r="N3" s="61"/>
      <c r="O3" s="60"/>
    </row>
    <row r="4" spans="1:15" ht="18.600000000000001" customHeight="1" x14ac:dyDescent="0.4">
      <c r="A4" s="54"/>
      <c r="B4" s="54"/>
      <c r="C4" s="54"/>
      <c r="D4" s="54"/>
      <c r="E4" s="54"/>
      <c r="F4" s="54"/>
      <c r="G4" s="55"/>
      <c r="H4" s="54"/>
      <c r="I4" s="56"/>
      <c r="J4" s="57"/>
      <c r="K4" s="56"/>
      <c r="L4" s="54"/>
      <c r="M4" s="56"/>
      <c r="N4" s="57"/>
      <c r="O4" s="56"/>
    </row>
    <row r="5" spans="1:15" ht="18.600000000000001" customHeight="1" x14ac:dyDescent="0.4">
      <c r="A5" s="54"/>
      <c r="B5" s="54"/>
      <c r="C5" s="54"/>
      <c r="D5" s="54"/>
      <c r="E5" s="54"/>
      <c r="F5" s="54"/>
      <c r="G5" s="55"/>
      <c r="H5" s="54"/>
      <c r="I5" s="194" t="s">
        <v>3</v>
      </c>
      <c r="J5" s="194"/>
      <c r="K5" s="194"/>
      <c r="L5" s="62"/>
      <c r="M5" s="194" t="s">
        <v>4</v>
      </c>
      <c r="N5" s="194"/>
      <c r="O5" s="194"/>
    </row>
    <row r="6" spans="1:15" ht="18.600000000000001" customHeight="1" x14ac:dyDescent="0.4">
      <c r="A6" s="54" t="s">
        <v>96</v>
      </c>
      <c r="B6" s="54"/>
      <c r="C6" s="54"/>
      <c r="D6" s="54"/>
      <c r="E6" s="54"/>
      <c r="F6" s="54"/>
      <c r="G6" s="63"/>
      <c r="H6" s="54"/>
      <c r="I6" s="64" t="s">
        <v>9</v>
      </c>
      <c r="J6" s="57"/>
      <c r="K6" s="64" t="s">
        <v>10</v>
      </c>
      <c r="L6" s="57"/>
      <c r="M6" s="64" t="s">
        <v>9</v>
      </c>
      <c r="N6" s="57"/>
      <c r="O6" s="64" t="s">
        <v>10</v>
      </c>
    </row>
    <row r="7" spans="1:15" ht="18.600000000000001" customHeight="1" x14ac:dyDescent="0.4">
      <c r="A7" s="54"/>
      <c r="B7" s="54"/>
      <c r="C7" s="54"/>
      <c r="D7" s="54"/>
      <c r="E7" s="54"/>
      <c r="F7" s="54"/>
      <c r="G7" s="59" t="s">
        <v>11</v>
      </c>
      <c r="H7" s="54"/>
      <c r="I7" s="65" t="s">
        <v>12</v>
      </c>
      <c r="J7" s="66"/>
      <c r="K7" s="65" t="s">
        <v>12</v>
      </c>
      <c r="L7" s="54"/>
      <c r="M7" s="65" t="s">
        <v>12</v>
      </c>
      <c r="N7" s="66"/>
      <c r="O7" s="65" t="s">
        <v>12</v>
      </c>
    </row>
    <row r="8" spans="1:15" ht="6" customHeight="1" x14ac:dyDescent="0.4">
      <c r="A8" s="54"/>
      <c r="B8" s="54"/>
      <c r="C8" s="54"/>
      <c r="D8" s="54"/>
      <c r="E8" s="54"/>
      <c r="F8" s="54"/>
      <c r="G8" s="55"/>
      <c r="H8" s="54"/>
      <c r="I8" s="67"/>
      <c r="J8" s="66"/>
      <c r="K8" s="64"/>
      <c r="L8" s="54"/>
      <c r="M8" s="67"/>
      <c r="N8" s="66"/>
      <c r="O8" s="64"/>
    </row>
    <row r="9" spans="1:15" ht="18.600000000000001" customHeight="1" x14ac:dyDescent="0.4">
      <c r="A9" s="63" t="s">
        <v>97</v>
      </c>
      <c r="B9" s="68"/>
      <c r="C9" s="68"/>
      <c r="D9" s="68"/>
      <c r="E9" s="68"/>
      <c r="F9" s="69"/>
      <c r="G9" s="69"/>
      <c r="H9" s="62"/>
      <c r="I9" s="70">
        <v>305121402</v>
      </c>
      <c r="J9" s="71"/>
      <c r="K9" s="72">
        <v>366579788</v>
      </c>
      <c r="L9" s="71"/>
      <c r="M9" s="70">
        <v>252306712</v>
      </c>
      <c r="N9" s="73"/>
      <c r="O9" s="72">
        <v>366991055</v>
      </c>
    </row>
    <row r="10" spans="1:15" ht="18.600000000000001" customHeight="1" x14ac:dyDescent="0.4">
      <c r="A10" s="68" t="s">
        <v>98</v>
      </c>
      <c r="B10" s="68"/>
      <c r="C10" s="68"/>
      <c r="D10" s="68"/>
      <c r="E10" s="68"/>
      <c r="F10" s="68"/>
      <c r="G10" s="69"/>
      <c r="H10" s="68"/>
      <c r="I10" s="74">
        <v>-288336094</v>
      </c>
      <c r="J10" s="75"/>
      <c r="K10" s="76">
        <v>-391754953</v>
      </c>
      <c r="L10" s="75"/>
      <c r="M10" s="74">
        <v>-227735921</v>
      </c>
      <c r="N10" s="77"/>
      <c r="O10" s="76">
        <v>-339116053</v>
      </c>
    </row>
    <row r="11" spans="1:15" ht="6" customHeight="1" x14ac:dyDescent="0.4">
      <c r="A11" s="63"/>
      <c r="B11" s="68"/>
      <c r="C11" s="68"/>
      <c r="D11" s="68"/>
      <c r="E11" s="68"/>
      <c r="F11" s="69"/>
      <c r="G11" s="69" t="s">
        <v>96</v>
      </c>
      <c r="H11" s="62"/>
      <c r="I11" s="70"/>
      <c r="J11" s="71"/>
      <c r="K11" s="72"/>
      <c r="L11" s="71"/>
      <c r="M11" s="70"/>
      <c r="N11" s="71"/>
      <c r="O11" s="72"/>
    </row>
    <row r="12" spans="1:15" ht="18.600000000000001" customHeight="1" x14ac:dyDescent="0.4">
      <c r="A12" s="54" t="s">
        <v>99</v>
      </c>
      <c r="B12" s="68"/>
      <c r="C12" s="68"/>
      <c r="D12" s="68"/>
      <c r="E12" s="68"/>
      <c r="F12" s="69"/>
      <c r="G12" s="69"/>
      <c r="H12" s="62"/>
      <c r="I12" s="78">
        <f>SUM(I9:I11)</f>
        <v>16785308</v>
      </c>
      <c r="J12" s="71"/>
      <c r="K12" s="79">
        <f>SUM(K9:K11)</f>
        <v>-25175165</v>
      </c>
      <c r="L12" s="71"/>
      <c r="M12" s="78">
        <f>SUM(M9:M11)</f>
        <v>24570791</v>
      </c>
      <c r="N12" s="71"/>
      <c r="O12" s="79">
        <f>SUM(O9:O11)</f>
        <v>27875002</v>
      </c>
    </row>
    <row r="13" spans="1:15" ht="18.600000000000001" customHeight="1" x14ac:dyDescent="0.4">
      <c r="A13" s="63" t="s">
        <v>100</v>
      </c>
      <c r="B13" s="68"/>
      <c r="C13" s="68"/>
      <c r="D13" s="68"/>
      <c r="E13" s="68"/>
      <c r="F13" s="69"/>
      <c r="G13" s="69"/>
      <c r="H13" s="80"/>
      <c r="I13" s="70">
        <v>3638599</v>
      </c>
      <c r="J13" s="71"/>
      <c r="K13" s="72">
        <v>2444889.4800000004</v>
      </c>
      <c r="L13" s="71"/>
      <c r="M13" s="70">
        <v>5685699</v>
      </c>
      <c r="N13" s="73"/>
      <c r="O13" s="72">
        <v>6153430</v>
      </c>
    </row>
    <row r="14" spans="1:15" ht="18.600000000000001" customHeight="1" x14ac:dyDescent="0.4">
      <c r="A14" s="68" t="s">
        <v>101</v>
      </c>
      <c r="B14" s="68"/>
      <c r="C14" s="68"/>
      <c r="D14" s="68"/>
      <c r="E14" s="68"/>
      <c r="F14" s="69"/>
      <c r="G14" s="69"/>
      <c r="H14" s="62"/>
      <c r="I14" s="70">
        <v>-16194683</v>
      </c>
      <c r="J14" s="71"/>
      <c r="K14" s="72">
        <v>-13005224</v>
      </c>
      <c r="L14" s="71"/>
      <c r="M14" s="78">
        <v>-16194683</v>
      </c>
      <c r="N14" s="73"/>
      <c r="O14" s="79">
        <v>-13005224</v>
      </c>
    </row>
    <row r="15" spans="1:15" ht="18.600000000000001" customHeight="1" x14ac:dyDescent="0.4">
      <c r="A15" s="68" t="s">
        <v>102</v>
      </c>
      <c r="B15" s="68"/>
      <c r="C15" s="68"/>
      <c r="D15" s="68"/>
      <c r="E15" s="68"/>
      <c r="F15" s="69"/>
      <c r="G15" s="69"/>
      <c r="H15" s="62"/>
      <c r="I15" s="70">
        <v>-30462473</v>
      </c>
      <c r="J15" s="71"/>
      <c r="K15" s="72">
        <v>-47540549</v>
      </c>
      <c r="L15" s="71"/>
      <c r="M15" s="78">
        <v>-18578869</v>
      </c>
      <c r="N15" s="73"/>
      <c r="O15" s="79">
        <v>-31403800</v>
      </c>
    </row>
    <row r="16" spans="1:15" ht="18.600000000000001" customHeight="1" x14ac:dyDescent="0.4">
      <c r="A16" s="68" t="s">
        <v>103</v>
      </c>
      <c r="B16" s="68"/>
      <c r="C16" s="68"/>
      <c r="D16" s="68"/>
      <c r="E16" s="68"/>
      <c r="F16" s="69"/>
      <c r="G16" s="69"/>
      <c r="H16" s="62"/>
      <c r="I16" s="70">
        <v>-6289181</v>
      </c>
      <c r="J16" s="71"/>
      <c r="K16" s="72">
        <v>6359704.8100000024</v>
      </c>
      <c r="L16" s="71"/>
      <c r="M16" s="70">
        <v>-9061645</v>
      </c>
      <c r="N16" s="73"/>
      <c r="O16" s="72">
        <v>8000157.6099999994</v>
      </c>
    </row>
    <row r="17" spans="1:15" ht="18.600000000000001" customHeight="1" x14ac:dyDescent="0.4">
      <c r="A17" s="68" t="s">
        <v>104</v>
      </c>
      <c r="B17" s="68"/>
      <c r="C17" s="68"/>
      <c r="D17" s="68"/>
      <c r="E17" s="68"/>
      <c r="F17" s="69"/>
      <c r="G17" s="69"/>
      <c r="H17" s="62"/>
      <c r="I17" s="70" t="s">
        <v>105</v>
      </c>
      <c r="J17" s="71"/>
      <c r="K17" s="72">
        <v>-228181556</v>
      </c>
      <c r="L17" s="71"/>
      <c r="M17" s="70">
        <v>0</v>
      </c>
      <c r="N17" s="73"/>
      <c r="O17" s="72">
        <v>0</v>
      </c>
    </row>
    <row r="18" spans="1:15" ht="18.600000000000001" customHeight="1" x14ac:dyDescent="0.4">
      <c r="A18" s="63" t="s">
        <v>106</v>
      </c>
      <c r="B18" s="68"/>
      <c r="C18" s="68"/>
      <c r="D18" s="68"/>
      <c r="E18" s="68"/>
      <c r="F18" s="69"/>
      <c r="G18" s="69"/>
      <c r="H18" s="80"/>
      <c r="I18" s="70">
        <v>7602980</v>
      </c>
      <c r="J18" s="71"/>
      <c r="K18" s="72">
        <v>33429504</v>
      </c>
      <c r="L18" s="71"/>
      <c r="M18" s="70">
        <v>743973</v>
      </c>
      <c r="N18" s="71"/>
      <c r="O18" s="72">
        <v>-3279358</v>
      </c>
    </row>
    <row r="19" spans="1:15" ht="18.600000000000001" customHeight="1" x14ac:dyDescent="0.4">
      <c r="A19" s="63" t="s">
        <v>107</v>
      </c>
      <c r="B19" s="68"/>
      <c r="C19" s="68"/>
      <c r="D19" s="68"/>
      <c r="E19" s="68"/>
      <c r="F19" s="69"/>
      <c r="G19" s="69"/>
      <c r="H19" s="62"/>
      <c r="I19" s="81">
        <v>-3003510</v>
      </c>
      <c r="J19" s="71"/>
      <c r="K19" s="82">
        <v>-11718088</v>
      </c>
      <c r="L19" s="71"/>
      <c r="M19" s="81">
        <v>-2913936</v>
      </c>
      <c r="N19" s="73"/>
      <c r="O19" s="82">
        <v>-11676303</v>
      </c>
    </row>
    <row r="20" spans="1:15" ht="6" customHeight="1" x14ac:dyDescent="0.4">
      <c r="A20" s="54"/>
      <c r="B20" s="68"/>
      <c r="C20" s="68"/>
      <c r="D20" s="68"/>
      <c r="E20" s="68"/>
      <c r="F20" s="69"/>
      <c r="G20" s="69"/>
      <c r="H20" s="62"/>
      <c r="I20" s="70"/>
      <c r="J20" s="71"/>
      <c r="K20" s="72"/>
      <c r="L20" s="71"/>
      <c r="M20" s="70"/>
      <c r="N20" s="71"/>
      <c r="O20" s="72"/>
    </row>
    <row r="21" spans="1:15" ht="18.600000000000001" customHeight="1" x14ac:dyDescent="0.4">
      <c r="A21" s="54" t="s">
        <v>108</v>
      </c>
      <c r="B21" s="68"/>
      <c r="C21" s="68"/>
      <c r="D21" s="68"/>
      <c r="E21" s="68"/>
      <c r="F21" s="69"/>
      <c r="G21" s="69"/>
      <c r="H21" s="62"/>
      <c r="I21" s="78">
        <f>SUM(I12:I19)</f>
        <v>-27922960</v>
      </c>
      <c r="J21" s="71"/>
      <c r="K21" s="79">
        <f>SUM(K12:K19)</f>
        <v>-283386483.70999998</v>
      </c>
      <c r="L21" s="71"/>
      <c r="M21" s="78">
        <f>SUM(M12:M19)</f>
        <v>-15748670</v>
      </c>
      <c r="N21" s="71"/>
      <c r="O21" s="79">
        <f>SUM(O12:O19)</f>
        <v>-17336095.390000001</v>
      </c>
    </row>
    <row r="22" spans="1:15" ht="18.600000000000001" customHeight="1" x14ac:dyDescent="0.4">
      <c r="A22" s="63" t="s">
        <v>109</v>
      </c>
      <c r="B22" s="68"/>
      <c r="C22" s="68"/>
      <c r="D22" s="68"/>
      <c r="E22" s="68"/>
      <c r="F22" s="69"/>
      <c r="G22" s="69"/>
      <c r="H22" s="62"/>
      <c r="I22" s="81">
        <v>-219895</v>
      </c>
      <c r="J22" s="71"/>
      <c r="K22" s="82">
        <v>-1804310</v>
      </c>
      <c r="L22" s="71"/>
      <c r="M22" s="81">
        <v>-195235</v>
      </c>
      <c r="N22" s="73"/>
      <c r="O22" s="82">
        <v>-1674139</v>
      </c>
    </row>
    <row r="23" spans="1:15" ht="6" customHeight="1" x14ac:dyDescent="0.4">
      <c r="A23" s="57"/>
      <c r="B23" s="68"/>
      <c r="C23" s="68"/>
      <c r="D23" s="68"/>
      <c r="E23" s="68"/>
      <c r="F23" s="69"/>
      <c r="G23" s="69"/>
      <c r="H23" s="62"/>
      <c r="I23" s="78"/>
      <c r="J23" s="71"/>
      <c r="K23" s="79"/>
      <c r="L23" s="71"/>
      <c r="M23" s="78"/>
      <c r="N23" s="71"/>
      <c r="O23" s="79"/>
    </row>
    <row r="24" spans="1:15" ht="18.600000000000001" customHeight="1" x14ac:dyDescent="0.4">
      <c r="A24" s="54" t="s">
        <v>110</v>
      </c>
      <c r="B24" s="68"/>
      <c r="C24" s="68"/>
      <c r="D24" s="68"/>
      <c r="E24" s="68"/>
      <c r="F24" s="69"/>
      <c r="G24" s="69"/>
      <c r="H24" s="62"/>
      <c r="I24" s="81">
        <f>SUM(I21:I22)</f>
        <v>-28142855</v>
      </c>
      <c r="J24" s="71"/>
      <c r="K24" s="82">
        <f>SUM(K21:K22)</f>
        <v>-285190793.70999998</v>
      </c>
      <c r="L24" s="71"/>
      <c r="M24" s="81">
        <f>SUM(M21:M22)</f>
        <v>-15943905</v>
      </c>
      <c r="N24" s="71"/>
      <c r="O24" s="82">
        <f>SUM(O21:O22)</f>
        <v>-19010234.390000001</v>
      </c>
    </row>
    <row r="25" spans="1:15" ht="6" customHeight="1" x14ac:dyDescent="0.4">
      <c r="A25" s="54"/>
      <c r="B25" s="68"/>
      <c r="C25" s="68"/>
      <c r="D25" s="68"/>
      <c r="E25" s="68"/>
      <c r="F25" s="69"/>
      <c r="G25" s="69"/>
      <c r="H25" s="62"/>
      <c r="I25" s="78"/>
      <c r="J25" s="71"/>
      <c r="K25" s="79"/>
      <c r="L25" s="71"/>
      <c r="M25" s="78"/>
      <c r="N25" s="71"/>
      <c r="O25" s="79"/>
    </row>
    <row r="26" spans="1:15" ht="18.600000000000001" customHeight="1" x14ac:dyDescent="0.4">
      <c r="A26" s="54" t="s">
        <v>111</v>
      </c>
      <c r="B26" s="68"/>
      <c r="C26" s="68"/>
      <c r="D26" s="68"/>
      <c r="E26" s="68"/>
      <c r="F26" s="69"/>
      <c r="G26" s="69"/>
      <c r="H26" s="62"/>
      <c r="I26" s="78"/>
      <c r="J26" s="71"/>
      <c r="K26" s="79"/>
      <c r="L26" s="71"/>
      <c r="M26" s="78"/>
      <c r="N26" s="71"/>
      <c r="O26" s="79"/>
    </row>
    <row r="27" spans="1:15" ht="18.600000000000001" customHeight="1" x14ac:dyDescent="0.4">
      <c r="A27" s="63"/>
      <c r="B27" s="68" t="s">
        <v>112</v>
      </c>
      <c r="C27" s="68"/>
      <c r="D27" s="68"/>
      <c r="E27" s="68"/>
      <c r="F27" s="69"/>
      <c r="G27" s="69"/>
      <c r="H27" s="62"/>
      <c r="I27" s="78"/>
      <c r="J27" s="83"/>
      <c r="K27" s="79"/>
      <c r="L27" s="83"/>
      <c r="M27" s="78"/>
      <c r="N27" s="84"/>
      <c r="O27" s="79"/>
    </row>
    <row r="28" spans="1:15" ht="18.600000000000001" customHeight="1" x14ac:dyDescent="0.4">
      <c r="A28" s="63"/>
      <c r="B28" s="68"/>
      <c r="C28" s="68" t="s">
        <v>113</v>
      </c>
      <c r="D28" s="68"/>
      <c r="E28" s="68"/>
      <c r="F28" s="69"/>
      <c r="G28" s="69"/>
      <c r="H28" s="62"/>
      <c r="I28" s="78"/>
      <c r="J28" s="83"/>
      <c r="K28" s="79"/>
      <c r="L28" s="83"/>
      <c r="M28" s="78"/>
      <c r="N28" s="84"/>
      <c r="O28" s="79"/>
    </row>
    <row r="29" spans="1:15" ht="18.600000000000001" customHeight="1" x14ac:dyDescent="0.4">
      <c r="A29" s="63"/>
      <c r="B29" s="68"/>
      <c r="C29" s="68"/>
      <c r="D29" s="68" t="s">
        <v>114</v>
      </c>
      <c r="E29" s="68"/>
      <c r="F29" s="69"/>
      <c r="G29" s="69"/>
      <c r="H29" s="62"/>
      <c r="I29" s="78">
        <v>942135</v>
      </c>
      <c r="J29" s="83"/>
      <c r="K29" s="79">
        <v>0</v>
      </c>
      <c r="L29" s="83"/>
      <c r="M29" s="78">
        <v>379578</v>
      </c>
      <c r="N29" s="84"/>
      <c r="O29" s="79">
        <v>0</v>
      </c>
    </row>
    <row r="30" spans="1:15" ht="18.600000000000001" customHeight="1" x14ac:dyDescent="0.4">
      <c r="A30" s="63"/>
      <c r="B30" s="68"/>
      <c r="C30" s="68"/>
      <c r="D30" s="68" t="s">
        <v>115</v>
      </c>
      <c r="E30" s="68"/>
      <c r="F30" s="68"/>
      <c r="G30" s="69"/>
      <c r="H30" s="62"/>
      <c r="I30" s="78"/>
      <c r="J30" s="83"/>
      <c r="K30" s="79"/>
      <c r="L30" s="83"/>
      <c r="M30" s="78"/>
      <c r="N30" s="84"/>
      <c r="O30" s="79"/>
    </row>
    <row r="31" spans="1:15" ht="18.600000000000001" customHeight="1" x14ac:dyDescent="0.4">
      <c r="A31" s="63"/>
      <c r="B31" s="68"/>
      <c r="C31" s="68"/>
      <c r="D31" s="68"/>
      <c r="E31" s="85" t="s">
        <v>116</v>
      </c>
      <c r="F31" s="85"/>
      <c r="G31" s="69"/>
      <c r="H31" s="62"/>
      <c r="I31" s="86">
        <v>-463468</v>
      </c>
      <c r="J31" s="87"/>
      <c r="K31" s="88">
        <v>-424286</v>
      </c>
      <c r="L31" s="87"/>
      <c r="M31" s="86">
        <v>-463468</v>
      </c>
      <c r="N31" s="89"/>
      <c r="O31" s="88">
        <v>-424286</v>
      </c>
    </row>
    <row r="32" spans="1:15" ht="6" customHeight="1" x14ac:dyDescent="0.4">
      <c r="A32" s="57"/>
      <c r="B32" s="68"/>
      <c r="C32" s="68"/>
      <c r="D32" s="68"/>
      <c r="E32" s="68"/>
      <c r="F32" s="69"/>
      <c r="G32" s="69"/>
      <c r="H32" s="62"/>
      <c r="I32" s="78"/>
      <c r="J32" s="71"/>
      <c r="K32" s="79"/>
      <c r="L32" s="71"/>
      <c r="M32" s="78"/>
      <c r="N32" s="71"/>
      <c r="O32" s="79"/>
    </row>
    <row r="33" spans="1:15" ht="18.600000000000001" customHeight="1" x14ac:dyDescent="0.4">
      <c r="A33" s="68"/>
      <c r="B33" s="63" t="s">
        <v>117</v>
      </c>
      <c r="C33" s="68"/>
      <c r="D33" s="68"/>
      <c r="E33" s="68"/>
      <c r="F33" s="69"/>
      <c r="G33" s="69"/>
      <c r="H33" s="62"/>
      <c r="I33" s="78"/>
      <c r="J33" s="68"/>
      <c r="K33" s="79"/>
      <c r="L33" s="68"/>
      <c r="M33" s="78"/>
      <c r="N33" s="68"/>
      <c r="O33" s="79"/>
    </row>
    <row r="34" spans="1:15" ht="18.600000000000001" customHeight="1" x14ac:dyDescent="0.4">
      <c r="A34" s="68"/>
      <c r="B34" s="63"/>
      <c r="C34" s="68" t="s">
        <v>113</v>
      </c>
      <c r="D34" s="68"/>
      <c r="E34" s="68"/>
      <c r="F34" s="69"/>
      <c r="G34" s="69"/>
      <c r="H34" s="62"/>
      <c r="I34" s="86">
        <f>SUM(I27:I31)</f>
        <v>478667</v>
      </c>
      <c r="J34" s="90"/>
      <c r="K34" s="88">
        <f>SUM(K27:K31)</f>
        <v>-424286</v>
      </c>
      <c r="L34" s="90"/>
      <c r="M34" s="86">
        <f>SUM(M27:M31)</f>
        <v>-83890</v>
      </c>
      <c r="N34" s="91"/>
      <c r="O34" s="88">
        <f>SUM(O27:O31)</f>
        <v>-424286</v>
      </c>
    </row>
    <row r="35" spans="1:15" ht="6" customHeight="1" x14ac:dyDescent="0.4">
      <c r="A35" s="54"/>
      <c r="B35" s="68"/>
      <c r="C35" s="68"/>
      <c r="D35" s="68"/>
      <c r="E35" s="68"/>
      <c r="F35" s="69"/>
      <c r="G35" s="69"/>
      <c r="H35" s="62"/>
      <c r="I35" s="78"/>
      <c r="J35" s="71"/>
      <c r="K35" s="79"/>
      <c r="L35" s="71"/>
      <c r="M35" s="78"/>
      <c r="N35" s="71"/>
      <c r="O35" s="79"/>
    </row>
    <row r="36" spans="1:15" ht="18.600000000000001" customHeight="1" x14ac:dyDescent="0.4">
      <c r="A36" s="63"/>
      <c r="B36" s="68" t="s">
        <v>118</v>
      </c>
      <c r="C36" s="68"/>
      <c r="D36" s="68"/>
      <c r="E36" s="68"/>
      <c r="F36" s="69"/>
      <c r="G36" s="69"/>
      <c r="H36" s="62"/>
      <c r="I36" s="78"/>
      <c r="J36" s="83"/>
      <c r="K36" s="79"/>
      <c r="L36" s="83"/>
      <c r="M36" s="78"/>
      <c r="N36" s="84"/>
      <c r="O36" s="79"/>
    </row>
    <row r="37" spans="1:15" ht="18.600000000000001" customHeight="1" x14ac:dyDescent="0.4">
      <c r="A37" s="63"/>
      <c r="B37" s="68"/>
      <c r="C37" s="68" t="s">
        <v>119</v>
      </c>
      <c r="D37" s="68"/>
      <c r="E37" s="68"/>
      <c r="F37" s="69"/>
      <c r="G37" s="69"/>
      <c r="H37" s="62"/>
      <c r="I37" s="78"/>
      <c r="J37" s="83"/>
      <c r="K37" s="79"/>
      <c r="L37" s="83"/>
      <c r="M37" s="78"/>
      <c r="N37" s="84"/>
      <c r="O37" s="79"/>
    </row>
    <row r="38" spans="1:15" ht="18.600000000000001" customHeight="1" x14ac:dyDescent="0.4">
      <c r="A38" s="63"/>
      <c r="B38" s="68"/>
      <c r="C38" s="68"/>
      <c r="D38" s="68" t="s">
        <v>120</v>
      </c>
      <c r="E38" s="68"/>
      <c r="F38" s="69"/>
      <c r="G38" s="69"/>
      <c r="H38" s="62"/>
      <c r="I38" s="78">
        <v>-6370563</v>
      </c>
      <c r="J38" s="83"/>
      <c r="K38" s="79">
        <v>-18624091</v>
      </c>
      <c r="L38" s="83"/>
      <c r="M38" s="78">
        <v>0</v>
      </c>
      <c r="N38" s="84"/>
      <c r="O38" s="79">
        <v>0</v>
      </c>
    </row>
    <row r="39" spans="1:15" ht="6" customHeight="1" x14ac:dyDescent="0.4">
      <c r="A39" s="57"/>
      <c r="B39" s="68"/>
      <c r="C39" s="68"/>
      <c r="D39" s="68"/>
      <c r="E39" s="68"/>
      <c r="F39" s="69"/>
      <c r="G39" s="69"/>
      <c r="H39" s="62"/>
      <c r="I39" s="92"/>
      <c r="J39" s="68"/>
      <c r="K39" s="93"/>
      <c r="L39" s="68"/>
      <c r="M39" s="92"/>
      <c r="N39" s="68"/>
      <c r="O39" s="93"/>
    </row>
    <row r="40" spans="1:15" ht="18.600000000000001" customHeight="1" x14ac:dyDescent="0.4">
      <c r="A40" s="68"/>
      <c r="B40" s="63" t="s">
        <v>121</v>
      </c>
      <c r="C40" s="68"/>
      <c r="D40" s="68"/>
      <c r="E40" s="68"/>
      <c r="F40" s="69"/>
      <c r="G40" s="69"/>
      <c r="H40" s="62"/>
      <c r="I40" s="78"/>
      <c r="J40" s="68"/>
      <c r="K40" s="79"/>
      <c r="L40" s="68"/>
      <c r="M40" s="78"/>
      <c r="N40" s="68"/>
      <c r="O40" s="79"/>
    </row>
    <row r="41" spans="1:15" ht="18.600000000000001" customHeight="1" x14ac:dyDescent="0.4">
      <c r="A41" s="63"/>
      <c r="B41" s="68"/>
      <c r="C41" s="68" t="s">
        <v>119</v>
      </c>
      <c r="D41" s="68"/>
      <c r="E41" s="68"/>
      <c r="F41" s="69"/>
      <c r="G41" s="69"/>
      <c r="H41" s="62"/>
      <c r="I41" s="86">
        <f>SUM(I38:I40)</f>
        <v>-6370563</v>
      </c>
      <c r="J41" s="90"/>
      <c r="K41" s="88">
        <f>SUM(K38:K40)</f>
        <v>-18624091</v>
      </c>
      <c r="L41" s="90"/>
      <c r="M41" s="86">
        <f>SUM(M38:M40)</f>
        <v>0</v>
      </c>
      <c r="N41" s="91"/>
      <c r="O41" s="88">
        <f>SUM(O38:O40)</f>
        <v>0</v>
      </c>
    </row>
    <row r="42" spans="1:15" ht="6" customHeight="1" x14ac:dyDescent="0.4">
      <c r="A42" s="54"/>
      <c r="B42" s="68"/>
      <c r="C42" s="68"/>
      <c r="D42" s="68"/>
      <c r="E42" s="68"/>
      <c r="F42" s="69"/>
      <c r="G42" s="69"/>
      <c r="H42" s="62"/>
      <c r="I42" s="78"/>
      <c r="J42" s="71"/>
      <c r="K42" s="79"/>
      <c r="L42" s="71"/>
      <c r="M42" s="78"/>
      <c r="N42" s="71"/>
      <c r="O42" s="79"/>
    </row>
    <row r="43" spans="1:15" ht="18.600000000000001" customHeight="1" x14ac:dyDescent="0.4">
      <c r="A43" s="54" t="s">
        <v>122</v>
      </c>
      <c r="B43" s="57"/>
      <c r="C43" s="68"/>
      <c r="D43" s="68"/>
      <c r="E43" s="68"/>
      <c r="F43" s="69"/>
      <c r="G43" s="69"/>
      <c r="H43" s="62"/>
      <c r="I43" s="86">
        <f>I41+I34</f>
        <v>-5891896</v>
      </c>
      <c r="J43" s="90"/>
      <c r="K43" s="88">
        <f>K41+K34</f>
        <v>-19048377</v>
      </c>
      <c r="L43" s="90"/>
      <c r="M43" s="86">
        <f>M41+M34</f>
        <v>-83890</v>
      </c>
      <c r="N43" s="91"/>
      <c r="O43" s="88">
        <f>O41+O34</f>
        <v>-424286</v>
      </c>
    </row>
    <row r="44" spans="1:15" ht="6" customHeight="1" x14ac:dyDescent="0.4">
      <c r="A44" s="54"/>
      <c r="B44" s="57"/>
      <c r="C44" s="68"/>
      <c r="D44" s="68"/>
      <c r="E44" s="68"/>
      <c r="F44" s="69"/>
      <c r="G44" s="69"/>
      <c r="H44" s="62"/>
      <c r="I44" s="94"/>
      <c r="J44" s="90"/>
      <c r="K44" s="95"/>
      <c r="L44" s="90"/>
      <c r="M44" s="94"/>
      <c r="N44" s="91"/>
      <c r="O44" s="95"/>
    </row>
    <row r="45" spans="1:15" ht="18.600000000000001" customHeight="1" thickBot="1" x14ac:dyDescent="0.45">
      <c r="A45" s="54" t="s">
        <v>123</v>
      </c>
      <c r="B45" s="68"/>
      <c r="C45" s="68"/>
      <c r="D45" s="68"/>
      <c r="E45" s="68"/>
      <c r="F45" s="69"/>
      <c r="G45" s="69"/>
      <c r="H45" s="62"/>
      <c r="I45" s="96">
        <f>I24+I43</f>
        <v>-34034751</v>
      </c>
      <c r="J45" s="71"/>
      <c r="K45" s="97">
        <f>K24+K43</f>
        <v>-304239170.70999998</v>
      </c>
      <c r="L45" s="71"/>
      <c r="M45" s="96">
        <f>M24+M43</f>
        <v>-16027795</v>
      </c>
      <c r="N45" s="71"/>
      <c r="O45" s="97">
        <f>O24+O43</f>
        <v>-19434520.390000001</v>
      </c>
    </row>
    <row r="46" spans="1:15" ht="12" customHeight="1" thickTop="1" x14ac:dyDescent="0.4">
      <c r="A46" s="54"/>
      <c r="B46" s="68"/>
      <c r="C46" s="68"/>
      <c r="D46" s="68"/>
      <c r="E46" s="68"/>
      <c r="F46" s="69"/>
      <c r="G46" s="69"/>
      <c r="H46" s="62"/>
      <c r="I46" s="78"/>
      <c r="J46" s="71"/>
      <c r="K46" s="79"/>
      <c r="L46" s="71"/>
      <c r="M46" s="78"/>
      <c r="N46" s="71"/>
      <c r="O46" s="79"/>
    </row>
    <row r="47" spans="1:15" ht="18.600000000000001" customHeight="1" x14ac:dyDescent="0.4">
      <c r="A47" s="54" t="s">
        <v>124</v>
      </c>
      <c r="B47" s="68"/>
      <c r="C47" s="68"/>
      <c r="D47" s="68"/>
      <c r="E47" s="68"/>
      <c r="F47" s="69"/>
      <c r="G47" s="69"/>
      <c r="H47" s="62"/>
      <c r="I47" s="78"/>
      <c r="J47" s="71"/>
      <c r="K47" s="79"/>
      <c r="L47" s="71"/>
      <c r="M47" s="78"/>
      <c r="N47" s="71"/>
      <c r="O47" s="79"/>
    </row>
    <row r="48" spans="1:15" ht="18.600000000000001" customHeight="1" x14ac:dyDescent="0.4">
      <c r="A48" s="68"/>
      <c r="B48" s="63" t="s">
        <v>125</v>
      </c>
      <c r="C48" s="63"/>
      <c r="D48" s="63"/>
      <c r="E48" s="63"/>
      <c r="F48" s="63"/>
      <c r="G48" s="69"/>
      <c r="H48" s="62"/>
      <c r="I48" s="78">
        <f>I24</f>
        <v>-28142855</v>
      </c>
      <c r="J48" s="71"/>
      <c r="K48" s="79">
        <f>K24</f>
        <v>-285190793.70999998</v>
      </c>
      <c r="L48" s="71"/>
      <c r="M48" s="78">
        <f>M24</f>
        <v>-15943905</v>
      </c>
      <c r="N48" s="71"/>
      <c r="O48" s="79">
        <f>O24</f>
        <v>-19010234.390000001</v>
      </c>
    </row>
    <row r="49" spans="1:15" ht="18.600000000000001" customHeight="1" x14ac:dyDescent="0.4">
      <c r="A49" s="68"/>
      <c r="B49" s="63" t="s">
        <v>126</v>
      </c>
      <c r="C49" s="63"/>
      <c r="D49" s="63"/>
      <c r="E49" s="63"/>
      <c r="F49" s="63"/>
      <c r="G49" s="69"/>
      <c r="H49" s="62"/>
      <c r="I49" s="78">
        <v>0</v>
      </c>
      <c r="J49" s="75"/>
      <c r="K49" s="79">
        <v>0</v>
      </c>
      <c r="L49" s="75"/>
      <c r="M49" s="78">
        <v>0</v>
      </c>
      <c r="N49" s="98"/>
      <c r="O49" s="79">
        <v>0</v>
      </c>
    </row>
    <row r="50" spans="1:15" ht="6" customHeight="1" x14ac:dyDescent="0.4">
      <c r="A50" s="68"/>
      <c r="B50" s="68"/>
      <c r="C50" s="68"/>
      <c r="D50" s="68"/>
      <c r="E50" s="68"/>
      <c r="F50" s="69"/>
      <c r="G50" s="69"/>
      <c r="H50" s="62"/>
      <c r="I50" s="99"/>
      <c r="J50" s="75"/>
      <c r="K50" s="100"/>
      <c r="L50" s="75"/>
      <c r="M50" s="99"/>
      <c r="N50" s="75"/>
      <c r="O50" s="100"/>
    </row>
    <row r="51" spans="1:15" ht="18.600000000000001" customHeight="1" thickBot="1" x14ac:dyDescent="0.45">
      <c r="A51" s="68"/>
      <c r="B51" s="68"/>
      <c r="C51" s="68"/>
      <c r="D51" s="68"/>
      <c r="E51" s="68"/>
      <c r="F51" s="69"/>
      <c r="G51" s="69"/>
      <c r="H51" s="62"/>
      <c r="I51" s="96">
        <f>I48+I49</f>
        <v>-28142855</v>
      </c>
      <c r="J51" s="71"/>
      <c r="K51" s="97">
        <f>K48+K49</f>
        <v>-285190793.70999998</v>
      </c>
      <c r="L51" s="71"/>
      <c r="M51" s="96">
        <f>M48+M49</f>
        <v>-15943905</v>
      </c>
      <c r="N51" s="71"/>
      <c r="O51" s="97">
        <f>O48+O49</f>
        <v>-19010234.390000001</v>
      </c>
    </row>
    <row r="52" spans="1:15" ht="12" customHeight="1" thickTop="1" x14ac:dyDescent="0.4">
      <c r="A52" s="57"/>
      <c r="B52" s="68"/>
      <c r="C52" s="68"/>
      <c r="D52" s="68"/>
      <c r="E52" s="68"/>
      <c r="F52" s="69"/>
      <c r="G52" s="69"/>
      <c r="H52" s="62"/>
      <c r="I52" s="101"/>
      <c r="J52" s="71"/>
      <c r="K52" s="102"/>
      <c r="L52" s="71"/>
      <c r="M52" s="78"/>
      <c r="N52" s="71"/>
      <c r="O52" s="79"/>
    </row>
    <row r="53" spans="1:15" ht="18.600000000000001" customHeight="1" x14ac:dyDescent="0.4">
      <c r="A53" s="54" t="s">
        <v>127</v>
      </c>
      <c r="B53" s="68"/>
      <c r="C53" s="68"/>
      <c r="D53" s="68"/>
      <c r="E53" s="68"/>
      <c r="F53" s="69"/>
      <c r="G53" s="69"/>
      <c r="H53" s="62"/>
      <c r="I53" s="78"/>
      <c r="J53" s="71"/>
      <c r="K53" s="79"/>
      <c r="L53" s="71"/>
      <c r="M53" s="78"/>
      <c r="N53" s="71"/>
      <c r="O53" s="79"/>
    </row>
    <row r="54" spans="1:15" ht="18.600000000000001" customHeight="1" x14ac:dyDescent="0.4">
      <c r="A54" s="68"/>
      <c r="B54" s="63" t="s">
        <v>125</v>
      </c>
      <c r="C54" s="68"/>
      <c r="D54" s="68"/>
      <c r="E54" s="68"/>
      <c r="F54" s="69"/>
      <c r="G54" s="69"/>
      <c r="H54" s="62"/>
      <c r="I54" s="78">
        <f>I45</f>
        <v>-34034751</v>
      </c>
      <c r="J54" s="71"/>
      <c r="K54" s="79">
        <f>K45</f>
        <v>-304239170.70999998</v>
      </c>
      <c r="L54" s="71"/>
      <c r="M54" s="78">
        <f>M45</f>
        <v>-16027795</v>
      </c>
      <c r="N54" s="103"/>
      <c r="O54" s="79">
        <f>O45</f>
        <v>-19434520.390000001</v>
      </c>
    </row>
    <row r="55" spans="1:15" ht="18.600000000000001" customHeight="1" x14ac:dyDescent="0.4">
      <c r="A55" s="68"/>
      <c r="B55" s="63" t="s">
        <v>126</v>
      </c>
      <c r="C55" s="68"/>
      <c r="D55" s="68"/>
      <c r="E55" s="68"/>
      <c r="F55" s="69"/>
      <c r="G55" s="69"/>
      <c r="H55" s="62"/>
      <c r="I55" s="78">
        <v>0</v>
      </c>
      <c r="J55" s="75"/>
      <c r="K55" s="79">
        <v>0</v>
      </c>
      <c r="L55" s="75"/>
      <c r="M55" s="78">
        <v>0</v>
      </c>
      <c r="N55" s="98"/>
      <c r="O55" s="79">
        <v>0</v>
      </c>
    </row>
    <row r="56" spans="1:15" ht="6" customHeight="1" x14ac:dyDescent="0.4">
      <c r="A56" s="57"/>
      <c r="B56" s="68"/>
      <c r="C56" s="68"/>
      <c r="D56" s="68"/>
      <c r="E56" s="68"/>
      <c r="F56" s="69"/>
      <c r="G56" s="69"/>
      <c r="H56" s="62"/>
      <c r="I56" s="99"/>
      <c r="J56" s="75"/>
      <c r="K56" s="100"/>
      <c r="L56" s="75"/>
      <c r="M56" s="99"/>
      <c r="N56" s="75"/>
      <c r="O56" s="100"/>
    </row>
    <row r="57" spans="1:15" ht="18.600000000000001" customHeight="1" thickBot="1" x14ac:dyDescent="0.45">
      <c r="A57" s="68"/>
      <c r="B57" s="68"/>
      <c r="C57" s="68"/>
      <c r="D57" s="68"/>
      <c r="E57" s="68"/>
      <c r="F57" s="69"/>
      <c r="G57" s="69"/>
      <c r="H57" s="62"/>
      <c r="I57" s="96">
        <f>I54+I55</f>
        <v>-34034751</v>
      </c>
      <c r="J57" s="71"/>
      <c r="K57" s="97">
        <f>K54+K55</f>
        <v>-304239170.70999998</v>
      </c>
      <c r="L57" s="71"/>
      <c r="M57" s="96">
        <f>M54+M55</f>
        <v>-16027795</v>
      </c>
      <c r="N57" s="71"/>
      <c r="O57" s="97">
        <f>O54+O55</f>
        <v>-19434520.390000001</v>
      </c>
    </row>
    <row r="58" spans="1:15" ht="12" customHeight="1" thickTop="1" x14ac:dyDescent="0.4">
      <c r="A58" s="68"/>
      <c r="B58" s="68"/>
      <c r="C58" s="68"/>
      <c r="D58" s="68"/>
      <c r="E58" s="68"/>
      <c r="F58" s="69"/>
      <c r="G58" s="69"/>
      <c r="H58" s="62"/>
      <c r="I58" s="78"/>
      <c r="J58" s="71"/>
      <c r="K58" s="79"/>
      <c r="L58" s="71"/>
      <c r="M58" s="78"/>
      <c r="N58" s="71"/>
      <c r="O58" s="79"/>
    </row>
    <row r="59" spans="1:15" ht="18.600000000000001" customHeight="1" x14ac:dyDescent="0.4">
      <c r="A59" s="54" t="s">
        <v>128</v>
      </c>
      <c r="B59" s="68"/>
      <c r="C59" s="68"/>
      <c r="D59" s="68"/>
      <c r="E59" s="68"/>
      <c r="F59" s="69"/>
      <c r="G59" s="69"/>
      <c r="H59" s="68"/>
      <c r="I59" s="78"/>
      <c r="J59" s="68"/>
      <c r="K59" s="79"/>
      <c r="L59" s="68"/>
      <c r="M59" s="78"/>
      <c r="N59" s="68"/>
      <c r="O59" s="79"/>
    </row>
    <row r="60" spans="1:15" ht="6" customHeight="1" x14ac:dyDescent="0.4">
      <c r="A60" s="63"/>
      <c r="B60" s="68"/>
      <c r="C60" s="68"/>
      <c r="D60" s="68"/>
      <c r="E60" s="68"/>
      <c r="F60" s="69"/>
      <c r="G60" s="69"/>
      <c r="H60" s="62"/>
      <c r="I60" s="78"/>
      <c r="J60" s="62"/>
      <c r="K60" s="79"/>
      <c r="L60" s="62"/>
      <c r="M60" s="78"/>
      <c r="N60" s="62"/>
      <c r="O60" s="79"/>
    </row>
    <row r="61" spans="1:15" ht="18.600000000000001" customHeight="1" x14ac:dyDescent="0.4">
      <c r="A61" s="63" t="s">
        <v>129</v>
      </c>
      <c r="B61" s="68"/>
      <c r="C61" s="68"/>
      <c r="D61" s="68"/>
      <c r="E61" s="68"/>
      <c r="F61" s="69"/>
      <c r="G61" s="69">
        <v>21</v>
      </c>
      <c r="H61" s="62"/>
      <c r="I61" s="104">
        <v>-2E-3</v>
      </c>
      <c r="J61" s="83"/>
      <c r="K61" s="105">
        <v>-2.8000000000000001E-2</v>
      </c>
      <c r="L61" s="83"/>
      <c r="M61" s="104">
        <v>-1E-3</v>
      </c>
      <c r="N61" s="84"/>
      <c r="O61" s="105">
        <v>-2E-3</v>
      </c>
    </row>
    <row r="62" spans="1:15" ht="15" customHeight="1" x14ac:dyDescent="0.4">
      <c r="A62" s="63"/>
      <c r="B62" s="68"/>
      <c r="C62" s="68"/>
      <c r="D62" s="68"/>
      <c r="E62" s="68"/>
      <c r="F62" s="69"/>
      <c r="G62" s="69"/>
      <c r="H62" s="62"/>
      <c r="I62" s="105"/>
      <c r="J62" s="83"/>
      <c r="K62" s="105"/>
      <c r="L62" s="83"/>
      <c r="M62" s="105"/>
      <c r="N62" s="84"/>
      <c r="O62" s="105"/>
    </row>
    <row r="63" spans="1:15" ht="21.75" customHeight="1" x14ac:dyDescent="0.4">
      <c r="A63" s="106" t="s">
        <v>40</v>
      </c>
      <c r="B63" s="107"/>
      <c r="C63" s="107"/>
      <c r="D63" s="107"/>
      <c r="E63" s="107"/>
      <c r="F63" s="107"/>
      <c r="G63" s="107"/>
      <c r="H63" s="107"/>
      <c r="I63" s="108"/>
      <c r="J63" s="107"/>
      <c r="K63" s="108"/>
      <c r="L63" s="107"/>
      <c r="M63" s="108"/>
      <c r="N63" s="107"/>
      <c r="O63" s="108"/>
    </row>
  </sheetData>
  <mergeCells count="2">
    <mergeCell ref="I5:K5"/>
    <mergeCell ref="M5:O5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8F45-D794-4035-94AF-1C9AE8F83FE7}">
  <dimension ref="A1:O64"/>
  <sheetViews>
    <sheetView topLeftCell="A49" zoomScaleNormal="100" zoomScaleSheetLayoutView="100" workbookViewId="0">
      <selection activeCell="O64" sqref="O64"/>
    </sheetView>
  </sheetViews>
  <sheetFormatPr defaultColWidth="9.140625" defaultRowHeight="21.75" customHeight="1" x14ac:dyDescent="0.4"/>
  <cols>
    <col min="1" max="5" width="1.42578125" style="184" customWidth="1"/>
    <col min="6" max="6" width="44" style="184" customWidth="1"/>
    <col min="7" max="7" width="7.42578125" style="184" customWidth="1"/>
    <col min="8" max="8" width="0.5703125" style="184" customWidth="1"/>
    <col min="9" max="9" width="12.5703125" style="184" customWidth="1"/>
    <col min="10" max="10" width="0.85546875" style="184" customWidth="1"/>
    <col min="11" max="11" width="12.5703125" style="184" customWidth="1"/>
    <col min="12" max="12" width="0.85546875" style="184" customWidth="1"/>
    <col min="13" max="13" width="12.5703125" style="184" customWidth="1"/>
    <col min="14" max="14" width="0.85546875" style="184" customWidth="1"/>
    <col min="15" max="15" width="12.5703125" style="184" customWidth="1"/>
    <col min="16" max="16384" width="9.140625" style="184"/>
  </cols>
  <sheetData>
    <row r="1" spans="1:15" ht="21.75" customHeight="1" x14ac:dyDescent="0.4">
      <c r="A1" s="54" t="s">
        <v>0</v>
      </c>
      <c r="B1" s="54"/>
      <c r="C1" s="54"/>
      <c r="D1" s="54"/>
      <c r="E1" s="54"/>
      <c r="F1" s="54"/>
      <c r="G1" s="55"/>
      <c r="H1" s="54"/>
      <c r="I1" s="56"/>
      <c r="J1" s="57"/>
      <c r="K1" s="56"/>
      <c r="L1" s="54"/>
      <c r="M1" s="56"/>
      <c r="N1" s="57"/>
      <c r="O1" s="56"/>
    </row>
    <row r="2" spans="1:15" ht="21.75" customHeight="1" x14ac:dyDescent="0.4">
      <c r="A2" s="54" t="s">
        <v>94</v>
      </c>
      <c r="B2" s="54"/>
      <c r="C2" s="54"/>
      <c r="D2" s="54"/>
      <c r="E2" s="54"/>
      <c r="F2" s="54"/>
      <c r="G2" s="55"/>
      <c r="H2" s="54"/>
      <c r="I2" s="56"/>
      <c r="J2" s="57"/>
      <c r="K2" s="56"/>
      <c r="L2" s="54"/>
      <c r="M2" s="56"/>
      <c r="N2" s="57"/>
      <c r="O2" s="56"/>
    </row>
    <row r="3" spans="1:15" ht="21.75" customHeight="1" x14ac:dyDescent="0.4">
      <c r="A3" s="58" t="s">
        <v>130</v>
      </c>
      <c r="B3" s="58"/>
      <c r="C3" s="58"/>
      <c r="D3" s="58"/>
      <c r="E3" s="58"/>
      <c r="F3" s="58"/>
      <c r="G3" s="59"/>
      <c r="H3" s="58"/>
      <c r="I3" s="60"/>
      <c r="J3" s="61"/>
      <c r="K3" s="60"/>
      <c r="L3" s="58"/>
      <c r="M3" s="60"/>
      <c r="N3" s="61"/>
      <c r="O3" s="60"/>
    </row>
    <row r="4" spans="1:15" ht="18.600000000000001" customHeight="1" x14ac:dyDescent="0.4">
      <c r="A4" s="54"/>
      <c r="B4" s="54"/>
      <c r="C4" s="54"/>
      <c r="D4" s="54"/>
      <c r="E4" s="54"/>
      <c r="F4" s="54"/>
      <c r="G4" s="55"/>
      <c r="H4" s="54"/>
      <c r="I4" s="56"/>
      <c r="J4" s="57"/>
      <c r="K4" s="56"/>
      <c r="L4" s="54"/>
      <c r="M4" s="56"/>
      <c r="N4" s="57"/>
      <c r="O4" s="56"/>
    </row>
    <row r="5" spans="1:15" ht="18.600000000000001" customHeight="1" x14ac:dyDescent="0.4">
      <c r="A5" s="54"/>
      <c r="B5" s="54"/>
      <c r="C5" s="54"/>
      <c r="D5" s="54"/>
      <c r="E5" s="54"/>
      <c r="F5" s="54"/>
      <c r="G5" s="55"/>
      <c r="H5" s="54"/>
      <c r="I5" s="194" t="s">
        <v>3</v>
      </c>
      <c r="J5" s="194"/>
      <c r="K5" s="194"/>
      <c r="L5" s="62"/>
      <c r="M5" s="194" t="s">
        <v>4</v>
      </c>
      <c r="N5" s="194"/>
      <c r="O5" s="194"/>
    </row>
    <row r="6" spans="1:15" ht="18.600000000000001" customHeight="1" x14ac:dyDescent="0.4">
      <c r="A6" s="54" t="s">
        <v>96</v>
      </c>
      <c r="B6" s="54"/>
      <c r="C6" s="54"/>
      <c r="D6" s="54"/>
      <c r="E6" s="54"/>
      <c r="F6" s="54"/>
      <c r="G6" s="63"/>
      <c r="H6" s="54"/>
      <c r="I6" s="64" t="s">
        <v>9</v>
      </c>
      <c r="J6" s="57"/>
      <c r="K6" s="64" t="s">
        <v>10</v>
      </c>
      <c r="L6" s="57"/>
      <c r="M6" s="64" t="s">
        <v>9</v>
      </c>
      <c r="N6" s="57"/>
      <c r="O6" s="64" t="s">
        <v>10</v>
      </c>
    </row>
    <row r="7" spans="1:15" ht="18.600000000000001" customHeight="1" x14ac:dyDescent="0.4">
      <c r="A7" s="54"/>
      <c r="B7" s="54"/>
      <c r="C7" s="54"/>
      <c r="D7" s="54"/>
      <c r="E7" s="54"/>
      <c r="F7" s="54"/>
      <c r="G7" s="59" t="s">
        <v>11</v>
      </c>
      <c r="H7" s="54"/>
      <c r="I7" s="65" t="s">
        <v>12</v>
      </c>
      <c r="J7" s="66"/>
      <c r="K7" s="65" t="s">
        <v>12</v>
      </c>
      <c r="L7" s="54"/>
      <c r="M7" s="65" t="s">
        <v>12</v>
      </c>
      <c r="N7" s="66"/>
      <c r="O7" s="65" t="s">
        <v>12</v>
      </c>
    </row>
    <row r="8" spans="1:15" ht="5.0999999999999996" customHeight="1" x14ac:dyDescent="0.4">
      <c r="A8" s="54"/>
      <c r="B8" s="54"/>
      <c r="C8" s="54"/>
      <c r="D8" s="54"/>
      <c r="E8" s="54"/>
      <c r="F8" s="54"/>
      <c r="G8" s="55"/>
      <c r="H8" s="54"/>
      <c r="I8" s="67"/>
      <c r="J8" s="66"/>
      <c r="K8" s="64"/>
      <c r="L8" s="54"/>
      <c r="M8" s="67"/>
      <c r="N8" s="66"/>
      <c r="O8" s="64"/>
    </row>
    <row r="9" spans="1:15" ht="18.600000000000001" customHeight="1" x14ac:dyDescent="0.4">
      <c r="A9" s="63" t="s">
        <v>97</v>
      </c>
      <c r="B9" s="68"/>
      <c r="C9" s="68"/>
      <c r="D9" s="68"/>
      <c r="E9" s="68"/>
      <c r="F9" s="69"/>
      <c r="G9" s="69"/>
      <c r="H9" s="62"/>
      <c r="I9" s="70">
        <v>1034309913</v>
      </c>
      <c r="J9" s="71"/>
      <c r="K9" s="72">
        <v>826416425</v>
      </c>
      <c r="L9" s="71"/>
      <c r="M9" s="70">
        <v>936995241</v>
      </c>
      <c r="N9" s="71"/>
      <c r="O9" s="72">
        <v>816368683</v>
      </c>
    </row>
    <row r="10" spans="1:15" ht="18.600000000000001" customHeight="1" x14ac:dyDescent="0.4">
      <c r="A10" s="68" t="s">
        <v>98</v>
      </c>
      <c r="B10" s="68"/>
      <c r="C10" s="68"/>
      <c r="D10" s="68"/>
      <c r="E10" s="68"/>
      <c r="F10" s="68"/>
      <c r="G10" s="69"/>
      <c r="H10" s="68"/>
      <c r="I10" s="74">
        <v>-995081646</v>
      </c>
      <c r="J10" s="75"/>
      <c r="K10" s="76">
        <v>-851392491</v>
      </c>
      <c r="L10" s="75"/>
      <c r="M10" s="74">
        <v>-850132418</v>
      </c>
      <c r="N10" s="75"/>
      <c r="O10" s="76">
        <v>-768384104</v>
      </c>
    </row>
    <row r="11" spans="1:15" ht="5.0999999999999996" customHeight="1" x14ac:dyDescent="0.4">
      <c r="A11" s="63"/>
      <c r="B11" s="68"/>
      <c r="C11" s="68"/>
      <c r="D11" s="68"/>
      <c r="E11" s="68"/>
      <c r="F11" s="69"/>
      <c r="G11" s="69" t="s">
        <v>96</v>
      </c>
      <c r="H11" s="62"/>
      <c r="I11" s="70"/>
      <c r="J11" s="71"/>
      <c r="K11" s="72"/>
      <c r="L11" s="71"/>
      <c r="M11" s="70"/>
      <c r="N11" s="71"/>
      <c r="O11" s="72"/>
    </row>
    <row r="12" spans="1:15" ht="18.600000000000001" customHeight="1" x14ac:dyDescent="0.4">
      <c r="A12" s="54" t="s">
        <v>99</v>
      </c>
      <c r="B12" s="68"/>
      <c r="C12" s="68"/>
      <c r="D12" s="68"/>
      <c r="E12" s="68"/>
      <c r="F12" s="69"/>
      <c r="G12" s="69"/>
      <c r="H12" s="62"/>
      <c r="I12" s="78">
        <f>SUM(I9:I11)</f>
        <v>39228267</v>
      </c>
      <c r="J12" s="71"/>
      <c r="K12" s="79">
        <f>SUM(K9:K11)</f>
        <v>-24976066</v>
      </c>
      <c r="L12" s="71"/>
      <c r="M12" s="78">
        <f>SUM(M9:M11)</f>
        <v>86862823</v>
      </c>
      <c r="N12" s="71"/>
      <c r="O12" s="79">
        <f>SUM(O9:O11)</f>
        <v>47984579</v>
      </c>
    </row>
    <row r="13" spans="1:15" ht="18.600000000000001" customHeight="1" x14ac:dyDescent="0.4">
      <c r="A13" s="63" t="s">
        <v>100</v>
      </c>
      <c r="B13" s="68"/>
      <c r="C13" s="68"/>
      <c r="D13" s="68"/>
      <c r="E13" s="68"/>
      <c r="F13" s="69"/>
      <c r="G13" s="69"/>
      <c r="H13" s="80"/>
      <c r="I13" s="70">
        <v>14303803</v>
      </c>
      <c r="J13" s="71"/>
      <c r="K13" s="72">
        <v>9570214</v>
      </c>
      <c r="L13" s="71"/>
      <c r="M13" s="70">
        <v>19404571</v>
      </c>
      <c r="N13" s="71"/>
      <c r="O13" s="72">
        <v>17271356</v>
      </c>
    </row>
    <row r="14" spans="1:15" ht="18.600000000000001" customHeight="1" x14ac:dyDescent="0.4">
      <c r="A14" s="68" t="s">
        <v>101</v>
      </c>
      <c r="B14" s="68"/>
      <c r="C14" s="68"/>
      <c r="D14" s="68"/>
      <c r="E14" s="68"/>
      <c r="F14" s="69"/>
      <c r="G14" s="69"/>
      <c r="H14" s="62"/>
      <c r="I14" s="70">
        <v>-61745527</v>
      </c>
      <c r="J14" s="71"/>
      <c r="K14" s="72">
        <v>-30670068</v>
      </c>
      <c r="L14" s="71"/>
      <c r="M14" s="78">
        <v>-61745527</v>
      </c>
      <c r="N14" s="71"/>
      <c r="O14" s="79">
        <v>-30670068</v>
      </c>
    </row>
    <row r="15" spans="1:15" ht="18.600000000000001" customHeight="1" x14ac:dyDescent="0.4">
      <c r="A15" s="68" t="s">
        <v>102</v>
      </c>
      <c r="B15" s="68"/>
      <c r="C15" s="68"/>
      <c r="D15" s="68"/>
      <c r="E15" s="68"/>
      <c r="F15" s="69"/>
      <c r="G15" s="69"/>
      <c r="H15" s="62"/>
      <c r="I15" s="78">
        <v>-102615262</v>
      </c>
      <c r="J15" s="71"/>
      <c r="K15" s="79">
        <v>-106763414</v>
      </c>
      <c r="L15" s="71"/>
      <c r="M15" s="78">
        <v>-61934732</v>
      </c>
      <c r="N15" s="71"/>
      <c r="O15" s="79">
        <v>-66938846</v>
      </c>
    </row>
    <row r="16" spans="1:15" ht="18.600000000000001" customHeight="1" x14ac:dyDescent="0.4">
      <c r="A16" s="68" t="s">
        <v>103</v>
      </c>
      <c r="B16" s="68"/>
      <c r="C16" s="68"/>
      <c r="D16" s="68"/>
      <c r="E16" s="68"/>
      <c r="F16" s="69"/>
      <c r="G16" s="69"/>
      <c r="H16" s="62"/>
      <c r="I16" s="78">
        <v>-14404841</v>
      </c>
      <c r="J16" s="71"/>
      <c r="K16" s="79">
        <v>-15826509.189999998</v>
      </c>
      <c r="L16" s="71"/>
      <c r="M16" s="70">
        <v>-8988798</v>
      </c>
      <c r="N16" s="71"/>
      <c r="O16" s="72">
        <v>19855694</v>
      </c>
    </row>
    <row r="17" spans="1:15" ht="18.600000000000001" customHeight="1" x14ac:dyDescent="0.4">
      <c r="A17" s="68" t="s">
        <v>131</v>
      </c>
      <c r="B17" s="68"/>
      <c r="C17" s="68"/>
      <c r="D17" s="68"/>
      <c r="E17" s="68"/>
      <c r="F17" s="69"/>
      <c r="G17" s="69"/>
      <c r="H17" s="62"/>
      <c r="I17" s="78">
        <v>716319</v>
      </c>
      <c r="J17" s="71"/>
      <c r="K17" s="79">
        <v>-227227515</v>
      </c>
      <c r="L17" s="71"/>
      <c r="M17" s="70">
        <v>639999</v>
      </c>
      <c r="N17" s="71"/>
      <c r="O17" s="72">
        <v>0</v>
      </c>
    </row>
    <row r="18" spans="1:15" ht="18.600000000000001" customHeight="1" x14ac:dyDescent="0.4">
      <c r="A18" s="63" t="s">
        <v>106</v>
      </c>
      <c r="B18" s="68"/>
      <c r="C18" s="68"/>
      <c r="D18" s="68"/>
      <c r="E18" s="68"/>
      <c r="F18" s="69"/>
      <c r="G18" s="69"/>
      <c r="H18" s="80"/>
      <c r="I18" s="70">
        <v>-23988227</v>
      </c>
      <c r="J18" s="71"/>
      <c r="K18" s="72">
        <v>17263474</v>
      </c>
      <c r="L18" s="71"/>
      <c r="M18" s="70">
        <v>11885008</v>
      </c>
      <c r="N18" s="71"/>
      <c r="O18" s="72">
        <v>32035613</v>
      </c>
    </row>
    <row r="19" spans="1:15" ht="18.600000000000001" customHeight="1" x14ac:dyDescent="0.4">
      <c r="A19" s="63" t="s">
        <v>107</v>
      </c>
      <c r="B19" s="68"/>
      <c r="C19" s="68"/>
      <c r="D19" s="68"/>
      <c r="E19" s="68"/>
      <c r="F19" s="69"/>
      <c r="G19" s="69"/>
      <c r="H19" s="62"/>
      <c r="I19" s="81">
        <v>-9984147</v>
      </c>
      <c r="J19" s="71"/>
      <c r="K19" s="82">
        <v>-44449138</v>
      </c>
      <c r="L19" s="71"/>
      <c r="M19" s="81">
        <v>-9742231</v>
      </c>
      <c r="N19" s="71"/>
      <c r="O19" s="82">
        <v>-43751051</v>
      </c>
    </row>
    <row r="20" spans="1:15" ht="5.0999999999999996" customHeight="1" x14ac:dyDescent="0.4">
      <c r="A20" s="54"/>
      <c r="B20" s="68"/>
      <c r="C20" s="68"/>
      <c r="D20" s="68"/>
      <c r="E20" s="68"/>
      <c r="F20" s="69"/>
      <c r="G20" s="69"/>
      <c r="H20" s="62"/>
      <c r="I20" s="70"/>
      <c r="J20" s="71"/>
      <c r="K20" s="72"/>
      <c r="L20" s="71"/>
      <c r="M20" s="70"/>
      <c r="N20" s="71"/>
      <c r="O20" s="72"/>
    </row>
    <row r="21" spans="1:15" ht="18.600000000000001" customHeight="1" x14ac:dyDescent="0.4">
      <c r="A21" s="54" t="s">
        <v>108</v>
      </c>
      <c r="B21" s="68"/>
      <c r="C21" s="68"/>
      <c r="D21" s="68"/>
      <c r="E21" s="68"/>
      <c r="F21" s="69"/>
      <c r="G21" s="69"/>
      <c r="H21" s="62"/>
      <c r="I21" s="78">
        <f>SUM(I12:I19)</f>
        <v>-158489615</v>
      </c>
      <c r="J21" s="71"/>
      <c r="K21" s="79">
        <f>SUM(K12:K19)</f>
        <v>-423079022.19</v>
      </c>
      <c r="L21" s="71"/>
      <c r="M21" s="78">
        <f>SUM(M12:M19)</f>
        <v>-23618887</v>
      </c>
      <c r="N21" s="71"/>
      <c r="O21" s="79">
        <f>SUM(O12:O19)</f>
        <v>-24212723</v>
      </c>
    </row>
    <row r="22" spans="1:15" ht="18.600000000000001" customHeight="1" x14ac:dyDescent="0.4">
      <c r="A22" s="63" t="s">
        <v>109</v>
      </c>
      <c r="B22" s="68"/>
      <c r="C22" s="68"/>
      <c r="D22" s="68"/>
      <c r="E22" s="68"/>
      <c r="F22" s="69"/>
      <c r="G22" s="69"/>
      <c r="H22" s="62"/>
      <c r="I22" s="81">
        <v>-10084343</v>
      </c>
      <c r="J22" s="71"/>
      <c r="K22" s="82">
        <v>2411247</v>
      </c>
      <c r="L22" s="71"/>
      <c r="M22" s="81">
        <v>1016443</v>
      </c>
      <c r="N22" s="71"/>
      <c r="O22" s="82">
        <v>-5969051</v>
      </c>
    </row>
    <row r="23" spans="1:15" ht="5.0999999999999996" customHeight="1" x14ac:dyDescent="0.4">
      <c r="A23" s="57"/>
      <c r="B23" s="68"/>
      <c r="C23" s="68"/>
      <c r="D23" s="68"/>
      <c r="E23" s="68"/>
      <c r="F23" s="69"/>
      <c r="G23" s="69"/>
      <c r="H23" s="62"/>
      <c r="I23" s="78"/>
      <c r="J23" s="71"/>
      <c r="K23" s="79"/>
      <c r="L23" s="71"/>
      <c r="M23" s="78"/>
      <c r="N23" s="71"/>
      <c r="O23" s="79"/>
    </row>
    <row r="24" spans="1:15" ht="18.600000000000001" customHeight="1" x14ac:dyDescent="0.4">
      <c r="A24" s="54" t="s">
        <v>110</v>
      </c>
      <c r="B24" s="68"/>
      <c r="C24" s="68"/>
      <c r="D24" s="68"/>
      <c r="E24" s="68"/>
      <c r="F24" s="69"/>
      <c r="G24" s="69"/>
      <c r="H24" s="62"/>
      <c r="I24" s="81">
        <f>SUM(I21:I22)</f>
        <v>-168573958</v>
      </c>
      <c r="J24" s="71"/>
      <c r="K24" s="82">
        <f>SUM(K21:K22)</f>
        <v>-420667775.19</v>
      </c>
      <c r="L24" s="71"/>
      <c r="M24" s="81">
        <f>SUM(M21:M22)</f>
        <v>-22602444</v>
      </c>
      <c r="N24" s="71"/>
      <c r="O24" s="82">
        <f>SUM(O21:O22)</f>
        <v>-30181774</v>
      </c>
    </row>
    <row r="25" spans="1:15" ht="5.0999999999999996" customHeight="1" x14ac:dyDescent="0.4">
      <c r="A25" s="54"/>
      <c r="B25" s="68"/>
      <c r="C25" s="68"/>
      <c r="D25" s="68"/>
      <c r="E25" s="68"/>
      <c r="F25" s="69"/>
      <c r="G25" s="69"/>
      <c r="H25" s="62"/>
      <c r="I25" s="78"/>
      <c r="J25" s="71"/>
      <c r="K25" s="79"/>
      <c r="L25" s="71"/>
      <c r="M25" s="78"/>
      <c r="N25" s="71"/>
      <c r="O25" s="79"/>
    </row>
    <row r="26" spans="1:15" ht="18.600000000000001" customHeight="1" x14ac:dyDescent="0.4">
      <c r="A26" s="54" t="s">
        <v>111</v>
      </c>
      <c r="B26" s="68"/>
      <c r="C26" s="68"/>
      <c r="D26" s="68"/>
      <c r="E26" s="68"/>
      <c r="F26" s="69"/>
      <c r="G26" s="69"/>
      <c r="H26" s="62"/>
      <c r="I26" s="78"/>
      <c r="J26" s="71"/>
      <c r="K26" s="79"/>
      <c r="L26" s="71"/>
      <c r="M26" s="78"/>
      <c r="N26" s="71"/>
      <c r="O26" s="79"/>
    </row>
    <row r="27" spans="1:15" ht="18.600000000000001" customHeight="1" x14ac:dyDescent="0.4">
      <c r="A27" s="63"/>
      <c r="B27" s="68" t="s">
        <v>112</v>
      </c>
      <c r="C27" s="68"/>
      <c r="D27" s="68"/>
      <c r="E27" s="68"/>
      <c r="F27" s="69"/>
      <c r="G27" s="69"/>
      <c r="H27" s="62"/>
      <c r="I27" s="78"/>
      <c r="J27" s="83"/>
      <c r="K27" s="79"/>
      <c r="L27" s="83"/>
      <c r="M27" s="78"/>
      <c r="N27" s="84"/>
      <c r="O27" s="79"/>
    </row>
    <row r="28" spans="1:15" ht="18.600000000000001" customHeight="1" x14ac:dyDescent="0.4">
      <c r="A28" s="63"/>
      <c r="B28" s="68"/>
      <c r="C28" s="68" t="s">
        <v>113</v>
      </c>
      <c r="D28" s="68"/>
      <c r="E28" s="68"/>
      <c r="F28" s="69"/>
      <c r="G28" s="69"/>
      <c r="H28" s="62"/>
      <c r="I28" s="78"/>
      <c r="J28" s="83"/>
      <c r="K28" s="79"/>
      <c r="L28" s="83"/>
      <c r="M28" s="78"/>
      <c r="N28" s="84"/>
      <c r="O28" s="79"/>
    </row>
    <row r="29" spans="1:15" ht="18.600000000000001" customHeight="1" x14ac:dyDescent="0.4">
      <c r="A29" s="63"/>
      <c r="B29" s="68"/>
      <c r="C29" s="68"/>
      <c r="D29" s="68" t="s">
        <v>114</v>
      </c>
      <c r="E29" s="68"/>
      <c r="F29" s="69"/>
      <c r="G29" s="69"/>
      <c r="H29" s="62"/>
      <c r="I29" s="78">
        <v>942135</v>
      </c>
      <c r="J29" s="83"/>
      <c r="K29" s="79">
        <v>0</v>
      </c>
      <c r="L29" s="83"/>
      <c r="M29" s="78">
        <v>379578</v>
      </c>
      <c r="N29" s="84"/>
      <c r="O29" s="79">
        <v>0</v>
      </c>
    </row>
    <row r="30" spans="1:15" ht="18.600000000000001" customHeight="1" x14ac:dyDescent="0.4">
      <c r="A30" s="63"/>
      <c r="B30" s="68"/>
      <c r="C30" s="68"/>
      <c r="D30" s="68" t="s">
        <v>132</v>
      </c>
      <c r="E30" s="68"/>
      <c r="F30" s="69"/>
      <c r="G30" s="69"/>
      <c r="H30" s="62"/>
      <c r="I30" s="78">
        <v>0</v>
      </c>
      <c r="J30" s="83"/>
      <c r="K30" s="79">
        <v>367920</v>
      </c>
      <c r="L30" s="83"/>
      <c r="M30" s="78">
        <v>0</v>
      </c>
      <c r="N30" s="84"/>
      <c r="O30" s="79">
        <v>367920</v>
      </c>
    </row>
    <row r="31" spans="1:15" ht="18.600000000000001" customHeight="1" x14ac:dyDescent="0.4">
      <c r="A31" s="63"/>
      <c r="B31" s="68"/>
      <c r="C31" s="68"/>
      <c r="D31" s="68" t="s">
        <v>115</v>
      </c>
      <c r="E31" s="68"/>
      <c r="F31" s="68"/>
      <c r="G31" s="69"/>
      <c r="H31" s="62"/>
      <c r="I31" s="78"/>
      <c r="J31" s="83"/>
      <c r="K31" s="79"/>
      <c r="L31" s="83"/>
      <c r="M31" s="78"/>
      <c r="N31" s="84"/>
      <c r="O31" s="79"/>
    </row>
    <row r="32" spans="1:15" ht="18.600000000000001" customHeight="1" x14ac:dyDescent="0.4">
      <c r="A32" s="63"/>
      <c r="B32" s="68"/>
      <c r="C32" s="68"/>
      <c r="D32" s="68"/>
      <c r="E32" s="85" t="s">
        <v>116</v>
      </c>
      <c r="F32" s="85"/>
      <c r="G32" s="69"/>
      <c r="H32" s="62"/>
      <c r="I32" s="86">
        <v>-11555879</v>
      </c>
      <c r="J32" s="87"/>
      <c r="K32" s="88">
        <v>1218490</v>
      </c>
      <c r="L32" s="87"/>
      <c r="M32" s="86">
        <v>-11555879</v>
      </c>
      <c r="N32" s="89"/>
      <c r="O32" s="88">
        <v>1218490</v>
      </c>
    </row>
    <row r="33" spans="1:15" ht="5.0999999999999996" customHeight="1" x14ac:dyDescent="0.4">
      <c r="A33" s="57"/>
      <c r="B33" s="68"/>
      <c r="C33" s="68"/>
      <c r="D33" s="68"/>
      <c r="E33" s="68"/>
      <c r="F33" s="69"/>
      <c r="G33" s="69"/>
      <c r="H33" s="62"/>
      <c r="I33" s="78"/>
      <c r="J33" s="71"/>
      <c r="K33" s="79"/>
      <c r="L33" s="71"/>
      <c r="M33" s="78"/>
      <c r="N33" s="71"/>
      <c r="O33" s="79"/>
    </row>
    <row r="34" spans="1:15" ht="18.600000000000001" customHeight="1" x14ac:dyDescent="0.4">
      <c r="A34" s="68"/>
      <c r="B34" s="63" t="s">
        <v>117</v>
      </c>
      <c r="C34" s="68"/>
      <c r="D34" s="68"/>
      <c r="E34" s="68"/>
      <c r="F34" s="69"/>
      <c r="G34" s="69"/>
      <c r="H34" s="62"/>
      <c r="I34" s="78"/>
      <c r="J34" s="68"/>
      <c r="K34" s="79"/>
      <c r="L34" s="68"/>
      <c r="M34" s="78"/>
      <c r="N34" s="68"/>
      <c r="O34" s="79"/>
    </row>
    <row r="35" spans="1:15" ht="18.600000000000001" customHeight="1" x14ac:dyDescent="0.4">
      <c r="A35" s="68"/>
      <c r="B35" s="63"/>
      <c r="C35" s="68" t="s">
        <v>113</v>
      </c>
      <c r="D35" s="68"/>
      <c r="E35" s="68"/>
      <c r="F35" s="69"/>
      <c r="G35" s="69"/>
      <c r="H35" s="62"/>
      <c r="I35" s="86">
        <f>SUM(I27:I32)</f>
        <v>-10613744</v>
      </c>
      <c r="J35" s="90"/>
      <c r="K35" s="88">
        <f>SUM(K27:K32)</f>
        <v>1586410</v>
      </c>
      <c r="L35" s="90"/>
      <c r="M35" s="86">
        <f>SUM(M27:M32)</f>
        <v>-11176301</v>
      </c>
      <c r="N35" s="91"/>
      <c r="O35" s="88">
        <f>SUM(O27:O32)</f>
        <v>1586410</v>
      </c>
    </row>
    <row r="36" spans="1:15" ht="6" customHeight="1" x14ac:dyDescent="0.4">
      <c r="A36" s="54"/>
      <c r="B36" s="68"/>
      <c r="C36" s="68"/>
      <c r="D36" s="68"/>
      <c r="E36" s="68"/>
      <c r="F36" s="69"/>
      <c r="G36" s="69"/>
      <c r="H36" s="62"/>
      <c r="I36" s="78"/>
      <c r="J36" s="71"/>
      <c r="K36" s="79"/>
      <c r="L36" s="71"/>
      <c r="M36" s="78"/>
      <c r="N36" s="71"/>
      <c r="O36" s="79"/>
    </row>
    <row r="37" spans="1:15" ht="18.600000000000001" customHeight="1" x14ac:dyDescent="0.4">
      <c r="A37" s="63"/>
      <c r="B37" s="68" t="s">
        <v>118</v>
      </c>
      <c r="C37" s="68"/>
      <c r="D37" s="68"/>
      <c r="E37" s="68"/>
      <c r="F37" s="69"/>
      <c r="G37" s="69"/>
      <c r="H37" s="62"/>
      <c r="I37" s="78"/>
      <c r="J37" s="83"/>
      <c r="K37" s="79"/>
      <c r="L37" s="83"/>
      <c r="M37" s="78"/>
      <c r="N37" s="84"/>
      <c r="O37" s="79"/>
    </row>
    <row r="38" spans="1:15" ht="18.600000000000001" customHeight="1" x14ac:dyDescent="0.4">
      <c r="A38" s="63"/>
      <c r="B38" s="68"/>
      <c r="C38" s="68" t="s">
        <v>119</v>
      </c>
      <c r="D38" s="68"/>
      <c r="E38" s="68"/>
      <c r="F38" s="69"/>
      <c r="G38" s="69"/>
      <c r="H38" s="62"/>
      <c r="I38" s="78"/>
      <c r="J38" s="83"/>
      <c r="K38" s="79"/>
      <c r="L38" s="83"/>
      <c r="M38" s="78"/>
      <c r="N38" s="84"/>
      <c r="O38" s="79"/>
    </row>
    <row r="39" spans="1:15" ht="18.600000000000001" customHeight="1" x14ac:dyDescent="0.4">
      <c r="A39" s="63"/>
      <c r="B39" s="68"/>
      <c r="C39" s="68"/>
      <c r="D39" s="68" t="s">
        <v>120</v>
      </c>
      <c r="E39" s="68"/>
      <c r="F39" s="69"/>
      <c r="G39" s="69"/>
      <c r="H39" s="62"/>
      <c r="I39" s="78">
        <v>40670259</v>
      </c>
      <c r="J39" s="83"/>
      <c r="K39" s="79">
        <v>-3446828</v>
      </c>
      <c r="L39" s="83"/>
      <c r="M39" s="78">
        <v>0</v>
      </c>
      <c r="N39" s="84"/>
      <c r="O39" s="79">
        <v>0</v>
      </c>
    </row>
    <row r="40" spans="1:15" ht="5.0999999999999996" customHeight="1" x14ac:dyDescent="0.4">
      <c r="A40" s="57"/>
      <c r="B40" s="68"/>
      <c r="C40" s="68"/>
      <c r="D40" s="68"/>
      <c r="E40" s="68"/>
      <c r="F40" s="69"/>
      <c r="G40" s="69"/>
      <c r="H40" s="62"/>
      <c r="I40" s="92"/>
      <c r="J40" s="68"/>
      <c r="K40" s="93"/>
      <c r="L40" s="68"/>
      <c r="M40" s="92"/>
      <c r="N40" s="68"/>
      <c r="O40" s="93"/>
    </row>
    <row r="41" spans="1:15" ht="18.600000000000001" customHeight="1" x14ac:dyDescent="0.4">
      <c r="A41" s="68"/>
      <c r="B41" s="63" t="s">
        <v>121</v>
      </c>
      <c r="C41" s="68"/>
      <c r="D41" s="68"/>
      <c r="E41" s="68"/>
      <c r="F41" s="69"/>
      <c r="G41" s="69"/>
      <c r="H41" s="62"/>
      <c r="I41" s="78"/>
      <c r="J41" s="68"/>
      <c r="K41" s="79"/>
      <c r="L41" s="68"/>
      <c r="M41" s="78"/>
      <c r="N41" s="68"/>
      <c r="O41" s="79"/>
    </row>
    <row r="42" spans="1:15" ht="18.600000000000001" customHeight="1" x14ac:dyDescent="0.4">
      <c r="A42" s="63"/>
      <c r="B42" s="68"/>
      <c r="C42" s="68" t="s">
        <v>119</v>
      </c>
      <c r="D42" s="68"/>
      <c r="E42" s="68"/>
      <c r="F42" s="69"/>
      <c r="G42" s="69"/>
      <c r="H42" s="62"/>
      <c r="I42" s="86">
        <f>SUM(I39:I41)</f>
        <v>40670259</v>
      </c>
      <c r="J42" s="90"/>
      <c r="K42" s="88">
        <f>SUM(K39:K41)</f>
        <v>-3446828</v>
      </c>
      <c r="L42" s="90"/>
      <c r="M42" s="86">
        <f>SUM(M39:M41)</f>
        <v>0</v>
      </c>
      <c r="N42" s="91"/>
      <c r="O42" s="88">
        <f>SUM(O39:O41)</f>
        <v>0</v>
      </c>
    </row>
    <row r="43" spans="1:15" ht="5.0999999999999996" customHeight="1" x14ac:dyDescent="0.4">
      <c r="A43" s="54"/>
      <c r="B43" s="68"/>
      <c r="C43" s="68"/>
      <c r="D43" s="68"/>
      <c r="E43" s="68"/>
      <c r="F43" s="69"/>
      <c r="G43" s="69"/>
      <c r="H43" s="62"/>
      <c r="I43" s="78"/>
      <c r="J43" s="71"/>
      <c r="K43" s="79"/>
      <c r="L43" s="71"/>
      <c r="M43" s="78"/>
      <c r="N43" s="71"/>
      <c r="O43" s="79"/>
    </row>
    <row r="44" spans="1:15" ht="18.600000000000001" customHeight="1" x14ac:dyDescent="0.4">
      <c r="A44" s="54" t="s">
        <v>133</v>
      </c>
      <c r="B44" s="57"/>
      <c r="C44" s="68"/>
      <c r="D44" s="68"/>
      <c r="E44" s="68"/>
      <c r="F44" s="69"/>
      <c r="G44" s="69"/>
      <c r="H44" s="62"/>
      <c r="I44" s="86">
        <f>I42+I35</f>
        <v>30056515</v>
      </c>
      <c r="J44" s="90"/>
      <c r="K44" s="88">
        <f>K42+K35</f>
        <v>-1860418</v>
      </c>
      <c r="L44" s="90"/>
      <c r="M44" s="86">
        <f>M42+M35</f>
        <v>-11176301</v>
      </c>
      <c r="N44" s="91"/>
      <c r="O44" s="88">
        <f>O42+O35</f>
        <v>1586410</v>
      </c>
    </row>
    <row r="45" spans="1:15" ht="5.0999999999999996" customHeight="1" x14ac:dyDescent="0.4">
      <c r="A45" s="54"/>
      <c r="B45" s="57"/>
      <c r="C45" s="68"/>
      <c r="D45" s="68"/>
      <c r="E45" s="68"/>
      <c r="F45" s="69"/>
      <c r="G45" s="69"/>
      <c r="H45" s="62"/>
      <c r="I45" s="94"/>
      <c r="J45" s="90"/>
      <c r="K45" s="95"/>
      <c r="L45" s="90"/>
      <c r="M45" s="94"/>
      <c r="N45" s="91"/>
      <c r="O45" s="95"/>
    </row>
    <row r="46" spans="1:15" ht="18.600000000000001" customHeight="1" thickBot="1" x14ac:dyDescent="0.45">
      <c r="A46" s="54" t="s">
        <v>123</v>
      </c>
      <c r="B46" s="68"/>
      <c r="C46" s="68"/>
      <c r="D46" s="68"/>
      <c r="E46" s="68"/>
      <c r="F46" s="69"/>
      <c r="G46" s="69"/>
      <c r="H46" s="62"/>
      <c r="I46" s="96">
        <f>I24+I44</f>
        <v>-138517443</v>
      </c>
      <c r="J46" s="71"/>
      <c r="K46" s="97">
        <f>K24+K44</f>
        <v>-422528193.19</v>
      </c>
      <c r="L46" s="71"/>
      <c r="M46" s="96">
        <f>M24+M44</f>
        <v>-33778745</v>
      </c>
      <c r="N46" s="71"/>
      <c r="O46" s="97">
        <f>O24+O44</f>
        <v>-28595364</v>
      </c>
    </row>
    <row r="47" spans="1:15" ht="12" customHeight="1" thickTop="1" x14ac:dyDescent="0.4">
      <c r="A47" s="54"/>
      <c r="B47" s="68"/>
      <c r="C47" s="68"/>
      <c r="D47" s="68"/>
      <c r="E47" s="68"/>
      <c r="F47" s="69"/>
      <c r="G47" s="69"/>
      <c r="H47" s="62"/>
      <c r="I47" s="78"/>
      <c r="J47" s="71"/>
      <c r="K47" s="79"/>
      <c r="L47" s="71"/>
      <c r="M47" s="78"/>
      <c r="N47" s="71"/>
      <c r="O47" s="79"/>
    </row>
    <row r="48" spans="1:15" ht="18.600000000000001" customHeight="1" x14ac:dyDescent="0.4">
      <c r="A48" s="54" t="s">
        <v>124</v>
      </c>
      <c r="B48" s="68"/>
      <c r="C48" s="68"/>
      <c r="D48" s="68"/>
      <c r="E48" s="68"/>
      <c r="F48" s="69"/>
      <c r="G48" s="69"/>
      <c r="H48" s="62"/>
      <c r="I48" s="78"/>
      <c r="J48" s="71"/>
      <c r="K48" s="79"/>
      <c r="L48" s="71"/>
      <c r="M48" s="78"/>
      <c r="N48" s="71"/>
      <c r="O48" s="79"/>
    </row>
    <row r="49" spans="1:15" ht="18.600000000000001" customHeight="1" x14ac:dyDescent="0.4">
      <c r="A49" s="68"/>
      <c r="B49" s="63" t="s">
        <v>125</v>
      </c>
      <c r="C49" s="63"/>
      <c r="D49" s="63"/>
      <c r="E49" s="63"/>
      <c r="F49" s="63"/>
      <c r="G49" s="69"/>
      <c r="H49" s="62"/>
      <c r="I49" s="78">
        <f>I24</f>
        <v>-168573958</v>
      </c>
      <c r="J49" s="71"/>
      <c r="K49" s="79">
        <f>K24</f>
        <v>-420667775.19</v>
      </c>
      <c r="L49" s="71"/>
      <c r="M49" s="78">
        <f>M24</f>
        <v>-22602444</v>
      </c>
      <c r="N49" s="71"/>
      <c r="O49" s="79">
        <f>O24</f>
        <v>-30181774</v>
      </c>
    </row>
    <row r="50" spans="1:15" ht="18.600000000000001" customHeight="1" x14ac:dyDescent="0.4">
      <c r="A50" s="68"/>
      <c r="B50" s="63" t="s">
        <v>126</v>
      </c>
      <c r="C50" s="63"/>
      <c r="D50" s="63"/>
      <c r="E50" s="63"/>
      <c r="F50" s="63"/>
      <c r="G50" s="69"/>
      <c r="H50" s="62"/>
      <c r="I50" s="78">
        <v>0</v>
      </c>
      <c r="J50" s="75"/>
      <c r="K50" s="79">
        <v>0</v>
      </c>
      <c r="L50" s="75"/>
      <c r="M50" s="78">
        <v>0</v>
      </c>
      <c r="N50" s="98"/>
      <c r="O50" s="79">
        <v>0</v>
      </c>
    </row>
    <row r="51" spans="1:15" ht="5.0999999999999996" customHeight="1" x14ac:dyDescent="0.4">
      <c r="A51" s="68"/>
      <c r="B51" s="68"/>
      <c r="C51" s="68"/>
      <c r="D51" s="68"/>
      <c r="E51" s="68"/>
      <c r="F51" s="69"/>
      <c r="G51" s="69"/>
      <c r="H51" s="62"/>
      <c r="I51" s="99"/>
      <c r="J51" s="75"/>
      <c r="K51" s="100"/>
      <c r="L51" s="75"/>
      <c r="M51" s="99"/>
      <c r="N51" s="75"/>
      <c r="O51" s="100"/>
    </row>
    <row r="52" spans="1:15" ht="18.600000000000001" customHeight="1" thickBot="1" x14ac:dyDescent="0.45">
      <c r="A52" s="68"/>
      <c r="B52" s="68"/>
      <c r="C52" s="68"/>
      <c r="D52" s="68"/>
      <c r="E52" s="68"/>
      <c r="F52" s="69"/>
      <c r="G52" s="69"/>
      <c r="H52" s="62"/>
      <c r="I52" s="96">
        <f>I49+I50</f>
        <v>-168573958</v>
      </c>
      <c r="J52" s="71"/>
      <c r="K52" s="97">
        <f>K49+K50</f>
        <v>-420667775.19</v>
      </c>
      <c r="L52" s="71"/>
      <c r="M52" s="96">
        <f>M49+M50</f>
        <v>-22602444</v>
      </c>
      <c r="N52" s="71"/>
      <c r="O52" s="97">
        <f>O49+O50</f>
        <v>-30181774</v>
      </c>
    </row>
    <row r="53" spans="1:15" ht="12" customHeight="1" thickTop="1" x14ac:dyDescent="0.4">
      <c r="A53" s="57"/>
      <c r="B53" s="68"/>
      <c r="C53" s="68"/>
      <c r="D53" s="68"/>
      <c r="E53" s="68"/>
      <c r="F53" s="69"/>
      <c r="G53" s="69"/>
      <c r="H53" s="62"/>
      <c r="I53" s="101"/>
      <c r="J53" s="71"/>
      <c r="K53" s="102"/>
      <c r="L53" s="71"/>
      <c r="M53" s="78"/>
      <c r="N53" s="71"/>
      <c r="O53" s="79"/>
    </row>
    <row r="54" spans="1:15" ht="18.600000000000001" customHeight="1" x14ac:dyDescent="0.4">
      <c r="A54" s="54" t="s">
        <v>127</v>
      </c>
      <c r="B54" s="68"/>
      <c r="C54" s="68"/>
      <c r="D54" s="68"/>
      <c r="E54" s="68"/>
      <c r="F54" s="69"/>
      <c r="G54" s="69"/>
      <c r="H54" s="62"/>
      <c r="I54" s="78"/>
      <c r="J54" s="71"/>
      <c r="K54" s="79"/>
      <c r="L54" s="71"/>
      <c r="M54" s="78"/>
      <c r="N54" s="71"/>
      <c r="O54" s="79"/>
    </row>
    <row r="55" spans="1:15" ht="18.600000000000001" customHeight="1" x14ac:dyDescent="0.4">
      <c r="A55" s="68"/>
      <c r="B55" s="63" t="s">
        <v>125</v>
      </c>
      <c r="C55" s="68"/>
      <c r="D55" s="68"/>
      <c r="E55" s="68"/>
      <c r="F55" s="69"/>
      <c r="G55" s="69"/>
      <c r="H55" s="62"/>
      <c r="I55" s="78">
        <f>I46</f>
        <v>-138517443</v>
      </c>
      <c r="J55" s="71"/>
      <c r="K55" s="79">
        <f>K46</f>
        <v>-422528193.19</v>
      </c>
      <c r="L55" s="71"/>
      <c r="M55" s="78">
        <f>M46</f>
        <v>-33778745</v>
      </c>
      <c r="N55" s="103"/>
      <c r="O55" s="79">
        <f>O46</f>
        <v>-28595364</v>
      </c>
    </row>
    <row r="56" spans="1:15" ht="18.600000000000001" customHeight="1" x14ac:dyDescent="0.4">
      <c r="A56" s="68"/>
      <c r="B56" s="63" t="s">
        <v>126</v>
      </c>
      <c r="C56" s="68"/>
      <c r="D56" s="68"/>
      <c r="E56" s="68"/>
      <c r="F56" s="69"/>
      <c r="G56" s="69"/>
      <c r="H56" s="62"/>
      <c r="I56" s="78">
        <v>0</v>
      </c>
      <c r="J56" s="75"/>
      <c r="K56" s="79">
        <v>0</v>
      </c>
      <c r="L56" s="75"/>
      <c r="M56" s="78">
        <v>0</v>
      </c>
      <c r="N56" s="98"/>
      <c r="O56" s="79">
        <v>0</v>
      </c>
    </row>
    <row r="57" spans="1:15" ht="5.0999999999999996" customHeight="1" x14ac:dyDescent="0.4">
      <c r="A57" s="57"/>
      <c r="B57" s="68"/>
      <c r="C57" s="68"/>
      <c r="D57" s="68"/>
      <c r="E57" s="68"/>
      <c r="F57" s="69"/>
      <c r="G57" s="69"/>
      <c r="H57" s="62"/>
      <c r="I57" s="99"/>
      <c r="J57" s="75"/>
      <c r="K57" s="100"/>
      <c r="L57" s="75"/>
      <c r="M57" s="99"/>
      <c r="N57" s="75"/>
      <c r="O57" s="100"/>
    </row>
    <row r="58" spans="1:15" ht="18.600000000000001" customHeight="1" thickBot="1" x14ac:dyDescent="0.45">
      <c r="A58" s="68"/>
      <c r="B58" s="68"/>
      <c r="C58" s="68"/>
      <c r="D58" s="68"/>
      <c r="E58" s="68"/>
      <c r="F58" s="69"/>
      <c r="G58" s="69"/>
      <c r="H58" s="62"/>
      <c r="I58" s="96">
        <f>I55+I56</f>
        <v>-138517443</v>
      </c>
      <c r="J58" s="71"/>
      <c r="K58" s="97">
        <f>K55+K56</f>
        <v>-422528193.19</v>
      </c>
      <c r="L58" s="71"/>
      <c r="M58" s="96">
        <f>M55+M56</f>
        <v>-33778745</v>
      </c>
      <c r="N58" s="71"/>
      <c r="O58" s="97">
        <f>O55+O56</f>
        <v>-28595364</v>
      </c>
    </row>
    <row r="59" spans="1:15" ht="12" customHeight="1" thickTop="1" x14ac:dyDescent="0.4">
      <c r="A59" s="68"/>
      <c r="B59" s="68"/>
      <c r="C59" s="68"/>
      <c r="D59" s="68"/>
      <c r="E59" s="68"/>
      <c r="F59" s="69"/>
      <c r="G59" s="69"/>
      <c r="H59" s="62"/>
      <c r="I59" s="78"/>
      <c r="J59" s="71"/>
      <c r="K59" s="79"/>
      <c r="L59" s="71"/>
      <c r="M59" s="78"/>
      <c r="N59" s="71"/>
      <c r="O59" s="79"/>
    </row>
    <row r="60" spans="1:15" ht="18.600000000000001" customHeight="1" x14ac:dyDescent="0.4">
      <c r="A60" s="54" t="s">
        <v>128</v>
      </c>
      <c r="B60" s="68"/>
      <c r="C60" s="68"/>
      <c r="D60" s="68"/>
      <c r="E60" s="68"/>
      <c r="F60" s="69"/>
      <c r="G60" s="69"/>
      <c r="H60" s="68"/>
      <c r="I60" s="78"/>
      <c r="J60" s="68"/>
      <c r="K60" s="79"/>
      <c r="L60" s="68"/>
      <c r="M60" s="78"/>
      <c r="N60" s="68"/>
      <c r="O60" s="79"/>
    </row>
    <row r="61" spans="1:15" ht="5.0999999999999996" customHeight="1" x14ac:dyDescent="0.4">
      <c r="A61" s="63"/>
      <c r="B61" s="68"/>
      <c r="C61" s="68"/>
      <c r="D61" s="68"/>
      <c r="E61" s="68"/>
      <c r="F61" s="69"/>
      <c r="G61" s="69"/>
      <c r="H61" s="62"/>
      <c r="I61" s="78"/>
      <c r="J61" s="62"/>
      <c r="K61" s="79"/>
      <c r="L61" s="62"/>
      <c r="M61" s="78"/>
      <c r="N61" s="62"/>
      <c r="O61" s="79"/>
    </row>
    <row r="62" spans="1:15" ht="18.600000000000001" customHeight="1" x14ac:dyDescent="0.4">
      <c r="A62" s="63" t="s">
        <v>129</v>
      </c>
      <c r="B62" s="68"/>
      <c r="C62" s="68"/>
      <c r="D62" s="68"/>
      <c r="E62" s="68"/>
      <c r="F62" s="69"/>
      <c r="G62" s="69">
        <v>21</v>
      </c>
      <c r="H62" s="62"/>
      <c r="I62" s="104">
        <v>-1.4999999999999999E-2</v>
      </c>
      <c r="J62" s="83"/>
      <c r="K62" s="105">
        <v>-8.1000000000000003E-2</v>
      </c>
      <c r="L62" s="83"/>
      <c r="M62" s="104">
        <v>-2E-3</v>
      </c>
      <c r="N62" s="84"/>
      <c r="O62" s="105">
        <v>-6.0000000000000001E-3</v>
      </c>
    </row>
    <row r="63" spans="1:15" ht="6.75" customHeight="1" x14ac:dyDescent="0.4">
      <c r="A63" s="63"/>
      <c r="B63" s="68"/>
      <c r="C63" s="68"/>
      <c r="D63" s="68"/>
      <c r="E63" s="68"/>
      <c r="F63" s="69"/>
      <c r="G63" s="69"/>
      <c r="H63" s="62"/>
      <c r="I63" s="105"/>
      <c r="J63" s="83"/>
      <c r="K63" s="105"/>
      <c r="L63" s="83"/>
      <c r="M63" s="105"/>
      <c r="N63" s="84"/>
      <c r="O63" s="105"/>
    </row>
    <row r="64" spans="1:15" ht="21.75" customHeight="1" x14ac:dyDescent="0.4">
      <c r="A64" s="106" t="s">
        <v>40</v>
      </c>
      <c r="B64" s="107"/>
      <c r="C64" s="107"/>
      <c r="D64" s="107"/>
      <c r="E64" s="107"/>
      <c r="F64" s="107"/>
      <c r="G64" s="107"/>
      <c r="H64" s="107"/>
      <c r="I64" s="108"/>
      <c r="J64" s="107"/>
      <c r="K64" s="108"/>
      <c r="L64" s="107"/>
      <c r="M64" s="108"/>
      <c r="N64" s="107"/>
      <c r="O64" s="108"/>
    </row>
  </sheetData>
  <mergeCells count="2">
    <mergeCell ref="I5:K5"/>
    <mergeCell ref="M5:O5"/>
  </mergeCells>
  <pageMargins left="0.8" right="0.5" top="0.5" bottom="0.6" header="0.49" footer="0.4"/>
  <pageSetup paperSize="9" scale="8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E073-131C-4205-BEA0-501EBE0EC94D}">
  <dimension ref="A1:AF43"/>
  <sheetViews>
    <sheetView topLeftCell="A22" zoomScale="70" zoomScaleNormal="70" workbookViewId="0">
      <selection activeCell="AF43" sqref="AF43"/>
    </sheetView>
  </sheetViews>
  <sheetFormatPr defaultColWidth="9.140625" defaultRowHeight="21.75" customHeight="1" x14ac:dyDescent="0.4"/>
  <cols>
    <col min="1" max="3" width="1.42578125" style="184" customWidth="1"/>
    <col min="4" max="4" width="35" style="184" customWidth="1"/>
    <col min="5" max="5" width="1.5703125" style="184" customWidth="1"/>
    <col min="6" max="6" width="8" style="184" customWidth="1"/>
    <col min="7" max="7" width="0.85546875" style="184" customWidth="1"/>
    <col min="8" max="8" width="12.5703125" style="184" bestFit="1" customWidth="1"/>
    <col min="9" max="9" width="0.85546875" style="184" customWidth="1"/>
    <col min="10" max="10" width="12.85546875" style="184" customWidth="1"/>
    <col min="11" max="11" width="0.85546875" style="184" customWidth="1"/>
    <col min="12" max="12" width="12.5703125" style="184" bestFit="1" customWidth="1"/>
    <col min="13" max="13" width="0.85546875" style="184" customWidth="1"/>
    <col min="14" max="14" width="13.85546875" style="184" customWidth="1"/>
    <col min="15" max="15" width="0.85546875" style="184" customWidth="1"/>
    <col min="16" max="16" width="10.42578125" style="184" customWidth="1"/>
    <col min="17" max="17" width="0.85546875" style="184" customWidth="1"/>
    <col min="18" max="18" width="12.5703125" style="184" customWidth="1"/>
    <col min="19" max="19" width="0.85546875" style="184" customWidth="1"/>
    <col min="20" max="20" width="12.42578125" style="184" customWidth="1"/>
    <col min="21" max="21" width="0.85546875" style="184" customWidth="1"/>
    <col min="22" max="22" width="18.5703125" style="184" bestFit="1" customWidth="1"/>
    <col min="23" max="23" width="0.85546875" style="184" customWidth="1"/>
    <col min="24" max="24" width="15.5703125" style="184" customWidth="1"/>
    <col min="25" max="25" width="0.85546875" style="184" customWidth="1"/>
    <col min="26" max="26" width="16" style="184" bestFit="1" customWidth="1"/>
    <col min="27" max="27" width="0.85546875" style="184" customWidth="1"/>
    <col min="28" max="28" width="12.5703125" style="184" bestFit="1" customWidth="1"/>
    <col min="29" max="29" width="0.85546875" style="184" customWidth="1"/>
    <col min="30" max="30" width="13.42578125" style="184" bestFit="1" customWidth="1"/>
    <col min="31" max="31" width="0.85546875" style="184" customWidth="1"/>
    <col min="32" max="32" width="12.42578125" style="184" customWidth="1"/>
    <col min="33" max="16384" width="9.140625" style="184"/>
  </cols>
  <sheetData>
    <row r="1" spans="1:32" ht="21.75" customHeight="1" x14ac:dyDescent="0.4">
      <c r="A1" s="54" t="s">
        <v>0</v>
      </c>
      <c r="B1" s="54"/>
      <c r="C1" s="54"/>
      <c r="D1" s="63"/>
      <c r="E1" s="63"/>
      <c r="F1" s="63"/>
      <c r="G1" s="63"/>
      <c r="H1" s="109"/>
      <c r="I1" s="63"/>
      <c r="J1" s="109"/>
      <c r="K1" s="63"/>
      <c r="L1" s="63"/>
      <c r="M1" s="63"/>
      <c r="N1" s="109"/>
      <c r="O1" s="63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3"/>
      <c r="AE1" s="68"/>
      <c r="AF1" s="63"/>
    </row>
    <row r="2" spans="1:32" ht="21.75" customHeight="1" x14ac:dyDescent="0.4">
      <c r="A2" s="54" t="s">
        <v>134</v>
      </c>
      <c r="B2" s="63"/>
      <c r="C2" s="110"/>
      <c r="D2" s="63"/>
      <c r="E2" s="63"/>
      <c r="F2" s="63"/>
      <c r="G2" s="63"/>
      <c r="H2" s="109"/>
      <c r="I2" s="63"/>
      <c r="J2" s="109"/>
      <c r="K2" s="63"/>
      <c r="L2" s="63"/>
      <c r="M2" s="63"/>
      <c r="N2" s="109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</row>
    <row r="3" spans="1:32" ht="21.75" customHeight="1" x14ac:dyDescent="0.4">
      <c r="A3" s="58" t="s">
        <v>130</v>
      </c>
      <c r="B3" s="58"/>
      <c r="C3" s="58"/>
      <c r="D3" s="59"/>
      <c r="E3" s="106"/>
      <c r="F3" s="106"/>
      <c r="G3" s="106"/>
      <c r="H3" s="111"/>
      <c r="I3" s="106"/>
      <c r="J3" s="111"/>
      <c r="K3" s="106"/>
      <c r="L3" s="106"/>
      <c r="M3" s="106"/>
      <c r="N3" s="111"/>
      <c r="O3" s="111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12"/>
    </row>
    <row r="4" spans="1:32" ht="21.75" customHeight="1" x14ac:dyDescent="0.4">
      <c r="A4" s="54"/>
      <c r="B4" s="54"/>
      <c r="C4" s="54"/>
      <c r="D4" s="55"/>
      <c r="E4" s="63"/>
      <c r="F4" s="63"/>
      <c r="G4" s="63"/>
      <c r="H4" s="109"/>
      <c r="I4" s="63"/>
      <c r="J4" s="109"/>
      <c r="K4" s="63"/>
      <c r="L4" s="63"/>
      <c r="M4" s="63"/>
      <c r="N4" s="109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</row>
    <row r="5" spans="1:32" ht="21.75" customHeight="1" x14ac:dyDescent="0.4">
      <c r="A5" s="54"/>
      <c r="B5" s="54"/>
      <c r="C5" s="54"/>
      <c r="D5" s="55"/>
      <c r="E5" s="55"/>
      <c r="F5" s="55"/>
      <c r="G5" s="55"/>
      <c r="H5" s="195" t="s">
        <v>135</v>
      </c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55"/>
      <c r="AF5" s="63"/>
    </row>
    <row r="6" spans="1:32" ht="21.75" customHeight="1" x14ac:dyDescent="0.4">
      <c r="A6" s="54"/>
      <c r="B6" s="54"/>
      <c r="C6" s="54"/>
      <c r="D6" s="55"/>
      <c r="E6" s="63"/>
      <c r="F6" s="63"/>
      <c r="G6" s="63"/>
      <c r="H6" s="68"/>
      <c r="I6" s="63"/>
      <c r="J6" s="68"/>
      <c r="K6" s="63"/>
      <c r="L6" s="63"/>
      <c r="M6" s="63"/>
      <c r="N6" s="68"/>
      <c r="O6" s="63"/>
      <c r="P6" s="68"/>
      <c r="Q6" s="68"/>
      <c r="R6" s="68"/>
      <c r="S6" s="68"/>
      <c r="T6" s="196" t="s">
        <v>89</v>
      </c>
      <c r="U6" s="196"/>
      <c r="V6" s="196"/>
      <c r="W6" s="196"/>
      <c r="X6" s="196"/>
      <c r="Y6" s="196"/>
      <c r="Z6" s="196"/>
      <c r="AA6" s="57"/>
      <c r="AB6" s="57"/>
      <c r="AC6" s="66"/>
      <c r="AD6" s="182"/>
      <c r="AE6" s="66"/>
      <c r="AF6" s="63"/>
    </row>
    <row r="7" spans="1:32" ht="21.75" customHeight="1" x14ac:dyDescent="0.4">
      <c r="A7" s="54"/>
      <c r="B7" s="54"/>
      <c r="C7" s="54"/>
      <c r="D7" s="55"/>
      <c r="E7" s="63"/>
      <c r="F7" s="63"/>
      <c r="G7" s="63"/>
      <c r="H7" s="68"/>
      <c r="I7" s="63"/>
      <c r="J7" s="68"/>
      <c r="K7" s="63"/>
      <c r="L7" s="63"/>
      <c r="M7" s="63"/>
      <c r="N7" s="68"/>
      <c r="O7" s="63"/>
      <c r="P7" s="197" t="s">
        <v>85</v>
      </c>
      <c r="Q7" s="197"/>
      <c r="R7" s="197"/>
      <c r="S7" s="57"/>
      <c r="T7" s="198" t="s">
        <v>136</v>
      </c>
      <c r="U7" s="198"/>
      <c r="V7" s="198"/>
      <c r="W7" s="198"/>
      <c r="X7" s="198"/>
      <c r="Y7" s="57"/>
      <c r="Z7" s="57"/>
      <c r="AA7" s="68"/>
      <c r="AB7" s="182"/>
      <c r="AC7" s="66"/>
      <c r="AD7" s="66"/>
      <c r="AE7" s="66"/>
      <c r="AF7" s="63"/>
    </row>
    <row r="8" spans="1:32" ht="21.75" customHeight="1" x14ac:dyDescent="0.4">
      <c r="A8" s="54"/>
      <c r="B8" s="54"/>
      <c r="C8" s="54"/>
      <c r="D8" s="55"/>
      <c r="E8" s="63"/>
      <c r="F8" s="63"/>
      <c r="G8" s="63"/>
      <c r="H8" s="68"/>
      <c r="I8" s="63"/>
      <c r="J8" s="68"/>
      <c r="K8" s="63"/>
      <c r="L8" s="63"/>
      <c r="M8" s="63"/>
      <c r="N8" s="68"/>
      <c r="O8" s="63"/>
      <c r="P8" s="199"/>
      <c r="Q8" s="199"/>
      <c r="R8" s="199"/>
      <c r="S8" s="57"/>
      <c r="T8" s="57"/>
      <c r="U8" s="57"/>
      <c r="V8" s="66" t="s">
        <v>137</v>
      </c>
      <c r="W8" s="57"/>
      <c r="X8" s="66" t="s">
        <v>138</v>
      </c>
      <c r="Y8" s="63"/>
      <c r="Z8" s="63"/>
      <c r="AA8" s="68"/>
      <c r="AB8" s="182"/>
      <c r="AC8" s="66"/>
      <c r="AD8" s="66"/>
      <c r="AE8" s="66"/>
      <c r="AF8" s="63"/>
    </row>
    <row r="9" spans="1:32" ht="21.75" customHeight="1" x14ac:dyDescent="0.4">
      <c r="A9" s="54"/>
      <c r="B9" s="54"/>
      <c r="C9" s="54"/>
      <c r="D9" s="55"/>
      <c r="E9" s="63"/>
      <c r="F9" s="63"/>
      <c r="G9" s="63"/>
      <c r="H9" s="68"/>
      <c r="I9" s="63"/>
      <c r="J9" s="66"/>
      <c r="K9" s="63"/>
      <c r="L9" s="63"/>
      <c r="M9" s="63"/>
      <c r="N9" s="113" t="s">
        <v>139</v>
      </c>
      <c r="O9" s="63"/>
      <c r="P9" s="66" t="s">
        <v>140</v>
      </c>
      <c r="Q9" s="68"/>
      <c r="R9" s="68"/>
      <c r="S9" s="68"/>
      <c r="T9" s="66" t="s">
        <v>141</v>
      </c>
      <c r="U9" s="68"/>
      <c r="V9" s="66" t="s">
        <v>142</v>
      </c>
      <c r="W9" s="68"/>
      <c r="X9" s="66" t="s">
        <v>143</v>
      </c>
      <c r="Y9" s="63"/>
      <c r="Z9" s="63"/>
      <c r="AA9" s="66"/>
      <c r="AB9" s="66" t="s">
        <v>144</v>
      </c>
      <c r="AC9" s="66"/>
      <c r="AD9" s="63"/>
      <c r="AE9" s="66"/>
      <c r="AF9" s="63"/>
    </row>
    <row r="10" spans="1:32" ht="21.75" customHeight="1" x14ac:dyDescent="0.4">
      <c r="A10" s="54"/>
      <c r="B10" s="54"/>
      <c r="C10" s="54"/>
      <c r="D10" s="55"/>
      <c r="E10" s="63"/>
      <c r="F10" s="63"/>
      <c r="G10" s="63"/>
      <c r="H10" s="66" t="s">
        <v>145</v>
      </c>
      <c r="I10" s="63"/>
      <c r="J10" s="66" t="s">
        <v>146</v>
      </c>
      <c r="K10" s="63"/>
      <c r="L10" s="66" t="s">
        <v>147</v>
      </c>
      <c r="M10" s="66"/>
      <c r="N10" s="66" t="s">
        <v>148</v>
      </c>
      <c r="O10" s="63"/>
      <c r="P10" s="66" t="s">
        <v>149</v>
      </c>
      <c r="Q10" s="66"/>
      <c r="R10" s="66"/>
      <c r="S10" s="66"/>
      <c r="T10" s="66" t="s">
        <v>150</v>
      </c>
      <c r="U10" s="66"/>
      <c r="V10" s="66" t="s">
        <v>151</v>
      </c>
      <c r="W10" s="66"/>
      <c r="X10" s="66" t="s">
        <v>152</v>
      </c>
      <c r="Y10" s="63"/>
      <c r="Z10" s="66" t="s">
        <v>153</v>
      </c>
      <c r="AA10" s="66"/>
      <c r="AB10" s="66" t="s">
        <v>154</v>
      </c>
      <c r="AC10" s="66"/>
      <c r="AD10" s="114" t="s">
        <v>155</v>
      </c>
      <c r="AE10" s="66"/>
      <c r="AF10" s="114" t="s">
        <v>144</v>
      </c>
    </row>
    <row r="11" spans="1:32" ht="21.75" customHeight="1" x14ac:dyDescent="0.4">
      <c r="A11" s="54"/>
      <c r="B11" s="54"/>
      <c r="C11" s="54"/>
      <c r="D11" s="55"/>
      <c r="E11" s="63"/>
      <c r="F11" s="63"/>
      <c r="G11" s="63"/>
      <c r="H11" s="66" t="s">
        <v>156</v>
      </c>
      <c r="I11" s="63"/>
      <c r="J11" s="66" t="s">
        <v>157</v>
      </c>
      <c r="K11" s="63"/>
      <c r="L11" s="66" t="s">
        <v>157</v>
      </c>
      <c r="M11" s="66"/>
      <c r="N11" s="66" t="s">
        <v>158</v>
      </c>
      <c r="O11" s="63"/>
      <c r="P11" s="66" t="s">
        <v>159</v>
      </c>
      <c r="Q11" s="66"/>
      <c r="R11" s="66" t="s">
        <v>88</v>
      </c>
      <c r="S11" s="66"/>
      <c r="T11" s="66" t="s">
        <v>13</v>
      </c>
      <c r="U11" s="66"/>
      <c r="V11" s="66" t="s">
        <v>160</v>
      </c>
      <c r="W11" s="66"/>
      <c r="X11" s="66" t="s">
        <v>161</v>
      </c>
      <c r="Y11" s="63"/>
      <c r="Z11" s="66" t="s">
        <v>162</v>
      </c>
      <c r="AA11" s="66"/>
      <c r="AB11" s="66" t="s">
        <v>163</v>
      </c>
      <c r="AC11" s="66"/>
      <c r="AD11" s="114" t="s">
        <v>164</v>
      </c>
      <c r="AE11" s="66"/>
      <c r="AF11" s="114" t="s">
        <v>165</v>
      </c>
    </row>
    <row r="12" spans="1:32" ht="21.75" customHeight="1" x14ac:dyDescent="0.4">
      <c r="A12" s="63"/>
      <c r="B12" s="63"/>
      <c r="C12" s="63"/>
      <c r="D12" s="63"/>
      <c r="E12" s="55"/>
      <c r="F12" s="180" t="s">
        <v>11</v>
      </c>
      <c r="G12" s="55"/>
      <c r="H12" s="115" t="s">
        <v>12</v>
      </c>
      <c r="I12" s="55"/>
      <c r="J12" s="115" t="s">
        <v>12</v>
      </c>
      <c r="K12" s="55"/>
      <c r="L12" s="115" t="s">
        <v>12</v>
      </c>
      <c r="M12" s="186"/>
      <c r="N12" s="115" t="s">
        <v>12</v>
      </c>
      <c r="O12" s="55"/>
      <c r="P12" s="115" t="s">
        <v>12</v>
      </c>
      <c r="Q12" s="66"/>
      <c r="R12" s="115" t="s">
        <v>12</v>
      </c>
      <c r="S12" s="66"/>
      <c r="T12" s="115" t="s">
        <v>12</v>
      </c>
      <c r="U12" s="66"/>
      <c r="V12" s="115" t="s">
        <v>12</v>
      </c>
      <c r="W12" s="66"/>
      <c r="X12" s="115" t="s">
        <v>12</v>
      </c>
      <c r="Y12" s="63"/>
      <c r="Z12" s="115" t="s">
        <v>12</v>
      </c>
      <c r="AA12" s="66"/>
      <c r="AB12" s="115" t="s">
        <v>12</v>
      </c>
      <c r="AC12" s="66"/>
      <c r="AD12" s="115" t="s">
        <v>12</v>
      </c>
      <c r="AE12" s="66"/>
      <c r="AF12" s="115" t="s">
        <v>12</v>
      </c>
    </row>
    <row r="13" spans="1:32" ht="21.75" customHeight="1" x14ac:dyDescent="0.4">
      <c r="A13" s="54"/>
      <c r="B13" s="54"/>
      <c r="C13" s="63"/>
      <c r="D13" s="63"/>
      <c r="E13" s="63"/>
      <c r="F13" s="63"/>
      <c r="G13" s="63"/>
      <c r="H13" s="68"/>
      <c r="I13" s="63"/>
      <c r="J13" s="68"/>
      <c r="K13" s="63"/>
      <c r="L13" s="63"/>
      <c r="M13" s="63"/>
      <c r="N13" s="68"/>
      <c r="O13" s="63"/>
      <c r="P13" s="68"/>
      <c r="Q13" s="68"/>
      <c r="R13" s="68"/>
      <c r="S13" s="68"/>
      <c r="T13" s="68"/>
      <c r="U13" s="68"/>
      <c r="V13" s="68"/>
      <c r="W13" s="68"/>
      <c r="X13" s="68"/>
      <c r="Y13" s="63"/>
      <c r="Z13" s="62"/>
      <c r="AA13" s="62"/>
      <c r="AB13" s="68"/>
      <c r="AC13" s="62"/>
      <c r="AD13" s="63"/>
      <c r="AE13" s="62"/>
      <c r="AF13" s="63"/>
    </row>
    <row r="14" spans="1:32" ht="21.75" customHeight="1" x14ac:dyDescent="0.4">
      <c r="A14" s="54" t="s">
        <v>166</v>
      </c>
      <c r="B14" s="63"/>
      <c r="C14" s="63"/>
      <c r="D14" s="63"/>
      <c r="E14" s="63"/>
      <c r="F14" s="63"/>
      <c r="G14" s="63"/>
      <c r="H14" s="75">
        <v>2133643872</v>
      </c>
      <c r="I14" s="75"/>
      <c r="J14" s="75">
        <v>612679954</v>
      </c>
      <c r="K14" s="75"/>
      <c r="L14" s="75">
        <v>-1263172717</v>
      </c>
      <c r="M14" s="75"/>
      <c r="N14" s="75">
        <v>41479200</v>
      </c>
      <c r="O14" s="75"/>
      <c r="P14" s="75">
        <v>56845152</v>
      </c>
      <c r="Q14" s="75"/>
      <c r="R14" s="75">
        <v>-1535939388</v>
      </c>
      <c r="S14" s="75"/>
      <c r="T14" s="75">
        <v>237551737</v>
      </c>
      <c r="U14" s="75"/>
      <c r="V14" s="75">
        <v>-78040629</v>
      </c>
      <c r="W14" s="75"/>
      <c r="X14" s="75">
        <v>-106219309</v>
      </c>
      <c r="Y14" s="63"/>
      <c r="Z14" s="75">
        <f>SUM(T14,V14,X14)</f>
        <v>53291799</v>
      </c>
      <c r="AA14" s="75"/>
      <c r="AB14" s="75">
        <f>SUM(Z14,R14,L14,P14,N14,J14,H14)</f>
        <v>98827872</v>
      </c>
      <c r="AC14" s="75"/>
      <c r="AD14" s="75">
        <v>0</v>
      </c>
      <c r="AE14" s="75"/>
      <c r="AF14" s="75">
        <f>AB14+AD14</f>
        <v>98827872</v>
      </c>
    </row>
    <row r="15" spans="1:32" ht="21.75" customHeight="1" x14ac:dyDescent="0.4">
      <c r="A15" s="63" t="s">
        <v>167</v>
      </c>
      <c r="B15" s="63"/>
      <c r="C15" s="63"/>
      <c r="D15" s="63"/>
      <c r="E15" s="63"/>
      <c r="F15" s="110"/>
      <c r="G15" s="63"/>
      <c r="H15" s="75">
        <v>7424674374</v>
      </c>
      <c r="I15" s="75"/>
      <c r="J15" s="75">
        <v>0</v>
      </c>
      <c r="K15" s="75"/>
      <c r="L15" s="75">
        <v>-6682586361</v>
      </c>
      <c r="M15" s="75"/>
      <c r="N15" s="75">
        <v>0</v>
      </c>
      <c r="O15" s="75"/>
      <c r="P15" s="75">
        <v>0</v>
      </c>
      <c r="Q15" s="75"/>
      <c r="R15" s="75">
        <v>0</v>
      </c>
      <c r="S15" s="75"/>
      <c r="T15" s="75">
        <v>0</v>
      </c>
      <c r="U15" s="75"/>
      <c r="V15" s="75">
        <v>0</v>
      </c>
      <c r="W15" s="75"/>
      <c r="X15" s="75">
        <v>0</v>
      </c>
      <c r="Y15" s="63"/>
      <c r="Z15" s="75">
        <f>SUM(T15,V15,X15)</f>
        <v>0</v>
      </c>
      <c r="AA15" s="75"/>
      <c r="AB15" s="75">
        <f>SUM(Z15,R15,L15,P15,N15,J15,H15)</f>
        <v>742088013</v>
      </c>
      <c r="AC15" s="75"/>
      <c r="AD15" s="75">
        <v>0</v>
      </c>
      <c r="AE15" s="75"/>
      <c r="AF15" s="75">
        <f>AB15+AD15</f>
        <v>742088013</v>
      </c>
    </row>
    <row r="16" spans="1:32" ht="21.75" customHeight="1" x14ac:dyDescent="0.4">
      <c r="A16" s="63" t="s">
        <v>168</v>
      </c>
      <c r="B16" s="63"/>
      <c r="C16" s="63"/>
      <c r="D16" s="63"/>
      <c r="E16" s="63"/>
      <c r="F16" s="110"/>
      <c r="G16" s="63"/>
      <c r="H16" s="75">
        <v>663135605</v>
      </c>
      <c r="I16" s="75"/>
      <c r="J16" s="75">
        <v>0</v>
      </c>
      <c r="K16" s="75"/>
      <c r="L16" s="75">
        <v>-499270605</v>
      </c>
      <c r="M16" s="75"/>
      <c r="N16" s="75">
        <v>0</v>
      </c>
      <c r="O16" s="75"/>
      <c r="P16" s="75">
        <v>0</v>
      </c>
      <c r="Q16" s="75"/>
      <c r="R16" s="75">
        <v>0</v>
      </c>
      <c r="S16" s="75"/>
      <c r="T16" s="75">
        <v>0</v>
      </c>
      <c r="U16" s="75"/>
      <c r="V16" s="75">
        <v>0</v>
      </c>
      <c r="W16" s="75"/>
      <c r="X16" s="75">
        <v>0</v>
      </c>
      <c r="Y16" s="63"/>
      <c r="Z16" s="75">
        <f>SUM(T16,V16,X16)</f>
        <v>0</v>
      </c>
      <c r="AA16" s="75"/>
      <c r="AB16" s="75">
        <f>SUM(Z16,R16,L16,P16,N16,J16,H16)</f>
        <v>163865000</v>
      </c>
      <c r="AC16" s="75"/>
      <c r="AD16" s="75">
        <v>0</v>
      </c>
      <c r="AE16" s="75"/>
      <c r="AF16" s="75">
        <f>AB16+AD16</f>
        <v>163865000</v>
      </c>
    </row>
    <row r="17" spans="1:32" ht="21.75" customHeight="1" x14ac:dyDescent="0.4">
      <c r="A17" s="63" t="s">
        <v>169</v>
      </c>
      <c r="B17" s="63"/>
      <c r="C17" s="63"/>
      <c r="D17" s="63"/>
      <c r="E17" s="110"/>
      <c r="F17" s="110"/>
      <c r="G17" s="110"/>
      <c r="H17" s="116">
        <v>0</v>
      </c>
      <c r="I17" s="110"/>
      <c r="J17" s="116">
        <v>0</v>
      </c>
      <c r="K17" s="110"/>
      <c r="L17" s="116">
        <v>0</v>
      </c>
      <c r="M17" s="110"/>
      <c r="N17" s="116">
        <v>0</v>
      </c>
      <c r="O17" s="110"/>
      <c r="P17" s="116">
        <v>0</v>
      </c>
      <c r="Q17" s="75"/>
      <c r="R17" s="116">
        <v>-420667775.19</v>
      </c>
      <c r="S17" s="75"/>
      <c r="T17" s="116">
        <v>367920</v>
      </c>
      <c r="U17" s="75"/>
      <c r="V17" s="116">
        <v>1218490</v>
      </c>
      <c r="W17" s="75"/>
      <c r="X17" s="116">
        <v>-3446828</v>
      </c>
      <c r="Y17" s="63"/>
      <c r="Z17" s="117">
        <f>SUM(T17,V17,X17)</f>
        <v>-1860418</v>
      </c>
      <c r="AA17" s="75"/>
      <c r="AB17" s="117">
        <f>SUM(Z17,R17,L17,P17,N17,J17,H17)</f>
        <v>-422528193.19</v>
      </c>
      <c r="AC17" s="75"/>
      <c r="AD17" s="117">
        <v>0</v>
      </c>
      <c r="AE17" s="75"/>
      <c r="AF17" s="117">
        <f t="shared" ref="AF17" si="0">AB17+AD17</f>
        <v>-422528193.19</v>
      </c>
    </row>
    <row r="18" spans="1:32" ht="6" customHeight="1" x14ac:dyDescent="0.4">
      <c r="A18" s="54"/>
      <c r="B18" s="54"/>
      <c r="C18" s="63"/>
      <c r="D18" s="63"/>
      <c r="E18" s="63"/>
      <c r="F18" s="63"/>
      <c r="G18" s="63"/>
      <c r="H18" s="75"/>
      <c r="I18" s="63"/>
      <c r="J18" s="75"/>
      <c r="K18" s="63"/>
      <c r="L18" s="63"/>
      <c r="M18" s="63"/>
      <c r="N18" s="75"/>
      <c r="O18" s="63"/>
      <c r="P18" s="71"/>
      <c r="Q18" s="75"/>
      <c r="R18" s="75"/>
      <c r="S18" s="75"/>
      <c r="T18" s="75"/>
      <c r="U18" s="75"/>
      <c r="V18" s="75"/>
      <c r="W18" s="75"/>
      <c r="X18" s="75"/>
      <c r="Y18" s="63"/>
      <c r="Z18" s="75"/>
      <c r="AA18" s="75"/>
      <c r="AB18" s="75"/>
      <c r="AC18" s="75"/>
      <c r="AD18" s="75"/>
      <c r="AE18" s="75"/>
      <c r="AF18" s="75"/>
    </row>
    <row r="19" spans="1:32" ht="21.75" customHeight="1" thickBot="1" x14ac:dyDescent="0.45">
      <c r="A19" s="54" t="s">
        <v>170</v>
      </c>
      <c r="B19" s="63"/>
      <c r="C19" s="63"/>
      <c r="D19" s="63"/>
      <c r="E19" s="75"/>
      <c r="F19" s="75"/>
      <c r="G19" s="75"/>
      <c r="H19" s="118">
        <f>SUM(H14:H17)</f>
        <v>10221453851</v>
      </c>
      <c r="I19" s="75"/>
      <c r="J19" s="118">
        <f>SUM(J14:J17)</f>
        <v>612679954</v>
      </c>
      <c r="K19" s="75"/>
      <c r="L19" s="118">
        <f>SUM(L14:L17)</f>
        <v>-8445029683</v>
      </c>
      <c r="M19" s="185"/>
      <c r="N19" s="118">
        <f>SUM(N14:N17)</f>
        <v>41479200</v>
      </c>
      <c r="O19" s="75"/>
      <c r="P19" s="118">
        <f>SUM(P14:P17)</f>
        <v>56845152</v>
      </c>
      <c r="Q19" s="75"/>
      <c r="R19" s="118">
        <f>SUM(R14:R17)</f>
        <v>-1956607163.1900001</v>
      </c>
      <c r="S19" s="75"/>
      <c r="T19" s="118">
        <f>SUM(T14:T17)</f>
        <v>237919657</v>
      </c>
      <c r="U19" s="75"/>
      <c r="V19" s="118">
        <f>SUM(V14:V17)</f>
        <v>-76822139</v>
      </c>
      <c r="W19" s="75"/>
      <c r="X19" s="118">
        <f>SUM(X14:X17)</f>
        <v>-109666137</v>
      </c>
      <c r="Y19" s="63"/>
      <c r="Z19" s="118">
        <f>SUM(Z14:Z17)</f>
        <v>51431381</v>
      </c>
      <c r="AA19" s="75"/>
      <c r="AB19" s="118">
        <f>SUM(AB14:AB17)</f>
        <v>582252691.80999994</v>
      </c>
      <c r="AC19" s="75"/>
      <c r="AD19" s="118">
        <f>SUM(AD14:AD17)</f>
        <v>0</v>
      </c>
      <c r="AE19" s="75"/>
      <c r="AF19" s="118">
        <f>SUM(AF14:AF17)</f>
        <v>582252691.80999994</v>
      </c>
    </row>
    <row r="20" spans="1:32" ht="21.75" customHeight="1" thickTop="1" x14ac:dyDescent="0.4">
      <c r="A20" s="54"/>
      <c r="B20" s="54"/>
      <c r="C20" s="63"/>
      <c r="D20" s="63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63"/>
      <c r="Z20" s="75"/>
      <c r="AA20" s="75"/>
      <c r="AB20" s="75"/>
      <c r="AC20" s="75"/>
      <c r="AD20" s="63"/>
      <c r="AE20" s="75"/>
      <c r="AF20" s="63"/>
    </row>
    <row r="21" spans="1:32" ht="21.75" customHeight="1" x14ac:dyDescent="0.4">
      <c r="A21" s="54" t="s">
        <v>171</v>
      </c>
      <c r="B21" s="63"/>
      <c r="C21" s="63"/>
      <c r="D21" s="63"/>
      <c r="E21" s="63"/>
      <c r="F21" s="63"/>
      <c r="G21" s="63"/>
      <c r="H21" s="119">
        <v>10594091201</v>
      </c>
      <c r="I21" s="75"/>
      <c r="J21" s="119">
        <v>612679954</v>
      </c>
      <c r="K21" s="75"/>
      <c r="L21" s="119">
        <v>-8776721033</v>
      </c>
      <c r="M21" s="75"/>
      <c r="N21" s="119">
        <v>41479200</v>
      </c>
      <c r="O21" s="75"/>
      <c r="P21" s="119">
        <v>56845152</v>
      </c>
      <c r="Q21" s="75"/>
      <c r="R21" s="119">
        <v>-2016996282</v>
      </c>
      <c r="S21" s="75"/>
      <c r="T21" s="119">
        <v>238080897</v>
      </c>
      <c r="U21" s="75"/>
      <c r="V21" s="119">
        <v>-78516926</v>
      </c>
      <c r="W21" s="75"/>
      <c r="X21" s="119">
        <v>-64811457</v>
      </c>
      <c r="Y21" s="63"/>
      <c r="Z21" s="119">
        <f>SUM(T21,V21,X21)</f>
        <v>94752514</v>
      </c>
      <c r="AA21" s="75"/>
      <c r="AB21" s="119">
        <f>SUM(Z21,R21,L21,P21,N21,J21,H21)</f>
        <v>606130706</v>
      </c>
      <c r="AC21" s="75"/>
      <c r="AD21" s="119">
        <v>0</v>
      </c>
      <c r="AE21" s="75"/>
      <c r="AF21" s="119">
        <f>SUM(AB21:AD21)</f>
        <v>606130706</v>
      </c>
    </row>
    <row r="22" spans="1:32" ht="21.75" customHeight="1" x14ac:dyDescent="0.4">
      <c r="A22" s="63" t="s">
        <v>168</v>
      </c>
      <c r="B22" s="63"/>
      <c r="C22" s="63"/>
      <c r="D22" s="63"/>
      <c r="E22" s="63"/>
      <c r="F22" s="110" t="s">
        <v>172</v>
      </c>
      <c r="G22" s="63"/>
      <c r="H22" s="119">
        <v>863750168</v>
      </c>
      <c r="I22" s="75"/>
      <c r="J22" s="119">
        <v>0</v>
      </c>
      <c r="K22" s="75"/>
      <c r="L22" s="119">
        <v>-789813068</v>
      </c>
      <c r="M22" s="75"/>
      <c r="N22" s="119">
        <v>0</v>
      </c>
      <c r="O22" s="75"/>
      <c r="P22" s="119">
        <v>0</v>
      </c>
      <c r="Q22" s="75"/>
      <c r="R22" s="119">
        <v>0</v>
      </c>
      <c r="S22" s="75"/>
      <c r="T22" s="119">
        <v>0</v>
      </c>
      <c r="U22" s="75"/>
      <c r="V22" s="119">
        <v>0</v>
      </c>
      <c r="W22" s="75"/>
      <c r="X22" s="119">
        <v>0</v>
      </c>
      <c r="Y22" s="63"/>
      <c r="Z22" s="119">
        <f>SUM(T22,V22,X22)</f>
        <v>0</v>
      </c>
      <c r="AA22" s="75"/>
      <c r="AB22" s="119">
        <f t="shared" ref="AB22:AB24" si="1">SUM(Z22,R22,L22,P22,N22,J22,H22)</f>
        <v>73937100</v>
      </c>
      <c r="AC22" s="75"/>
      <c r="AD22" s="119">
        <v>0</v>
      </c>
      <c r="AE22" s="75"/>
      <c r="AF22" s="119">
        <f>AB22+AD22</f>
        <v>73937100</v>
      </c>
    </row>
    <row r="23" spans="1:32" ht="21.75" customHeight="1" x14ac:dyDescent="0.4">
      <c r="A23" s="63" t="s">
        <v>173</v>
      </c>
      <c r="B23" s="63"/>
      <c r="C23" s="63"/>
      <c r="D23" s="63"/>
      <c r="E23" s="63"/>
      <c r="F23" s="110">
        <v>20</v>
      </c>
      <c r="G23" s="63"/>
      <c r="H23" s="119">
        <v>367012446</v>
      </c>
      <c r="I23" s="75"/>
      <c r="J23" s="119">
        <v>0</v>
      </c>
      <c r="K23" s="75"/>
      <c r="L23" s="119">
        <v>-330311201</v>
      </c>
      <c r="M23" s="75"/>
      <c r="N23" s="119">
        <v>0</v>
      </c>
      <c r="O23" s="75"/>
      <c r="P23" s="119">
        <v>0</v>
      </c>
      <c r="Q23" s="75"/>
      <c r="R23" s="119">
        <v>0</v>
      </c>
      <c r="S23" s="75"/>
      <c r="T23" s="119">
        <v>0</v>
      </c>
      <c r="U23" s="75"/>
      <c r="V23" s="119">
        <v>0</v>
      </c>
      <c r="W23" s="75"/>
      <c r="X23" s="119">
        <v>0</v>
      </c>
      <c r="Y23" s="63"/>
      <c r="Z23" s="119">
        <f>SUM(T23,V23,X23)</f>
        <v>0</v>
      </c>
      <c r="AA23" s="75"/>
      <c r="AB23" s="119">
        <f t="shared" si="1"/>
        <v>36701245</v>
      </c>
      <c r="AC23" s="75"/>
      <c r="AD23" s="119">
        <v>0</v>
      </c>
      <c r="AE23" s="75"/>
      <c r="AF23" s="119">
        <f>AB23+AD23</f>
        <v>36701245</v>
      </c>
    </row>
    <row r="24" spans="1:32" ht="21.75" customHeight="1" x14ac:dyDescent="0.4">
      <c r="A24" s="63" t="s">
        <v>169</v>
      </c>
      <c r="B24" s="63"/>
      <c r="C24" s="63"/>
      <c r="D24" s="63"/>
      <c r="E24" s="110"/>
      <c r="F24" s="110"/>
      <c r="G24" s="110"/>
      <c r="H24" s="120">
        <v>0</v>
      </c>
      <c r="I24" s="110"/>
      <c r="J24" s="120">
        <v>0</v>
      </c>
      <c r="K24" s="110"/>
      <c r="L24" s="120">
        <v>0</v>
      </c>
      <c r="M24" s="110"/>
      <c r="N24" s="120">
        <v>0</v>
      </c>
      <c r="O24" s="110"/>
      <c r="P24" s="120">
        <v>0</v>
      </c>
      <c r="Q24" s="75"/>
      <c r="R24" s="120">
        <v>-167631823</v>
      </c>
      <c r="S24" s="75"/>
      <c r="T24" s="120">
        <v>0</v>
      </c>
      <c r="U24" s="75"/>
      <c r="V24" s="120">
        <v>-11555879</v>
      </c>
      <c r="W24" s="75"/>
      <c r="X24" s="120">
        <v>40670259</v>
      </c>
      <c r="Y24" s="63"/>
      <c r="Z24" s="121">
        <f>SUM(T24,V24,X24)</f>
        <v>29114380</v>
      </c>
      <c r="AA24" s="75"/>
      <c r="AB24" s="121">
        <f t="shared" si="1"/>
        <v>-138517443</v>
      </c>
      <c r="AC24" s="75"/>
      <c r="AD24" s="121">
        <v>0</v>
      </c>
      <c r="AE24" s="75"/>
      <c r="AF24" s="121">
        <f t="shared" ref="AF24" si="2">AB24+AD24</f>
        <v>-138517443</v>
      </c>
    </row>
    <row r="25" spans="1:32" ht="6" customHeight="1" x14ac:dyDescent="0.4">
      <c r="A25" s="54"/>
      <c r="B25" s="54"/>
      <c r="C25" s="63"/>
      <c r="D25" s="63"/>
      <c r="E25" s="63"/>
      <c r="F25" s="63"/>
      <c r="G25" s="63"/>
      <c r="H25" s="119"/>
      <c r="I25" s="63"/>
      <c r="J25" s="119"/>
      <c r="K25" s="63"/>
      <c r="L25" s="122"/>
      <c r="M25" s="63"/>
      <c r="N25" s="119"/>
      <c r="O25" s="63"/>
      <c r="P25" s="123"/>
      <c r="Q25" s="75"/>
      <c r="R25" s="119"/>
      <c r="S25" s="75"/>
      <c r="T25" s="119"/>
      <c r="U25" s="75"/>
      <c r="V25" s="119"/>
      <c r="W25" s="75"/>
      <c r="X25" s="119"/>
      <c r="Y25" s="63"/>
      <c r="Z25" s="119"/>
      <c r="AA25" s="75"/>
      <c r="AB25" s="119"/>
      <c r="AC25" s="75"/>
      <c r="AD25" s="119"/>
      <c r="AE25" s="75"/>
      <c r="AF25" s="119"/>
    </row>
    <row r="26" spans="1:32" ht="21.75" customHeight="1" thickBot="1" x14ac:dyDescent="0.45">
      <c r="A26" s="54" t="s">
        <v>174</v>
      </c>
      <c r="B26" s="63"/>
      <c r="C26" s="63"/>
      <c r="D26" s="63"/>
      <c r="E26" s="75"/>
      <c r="F26" s="75"/>
      <c r="G26" s="75"/>
      <c r="H26" s="124">
        <f>SUM(H21:H24)</f>
        <v>11824853815</v>
      </c>
      <c r="I26" s="75"/>
      <c r="J26" s="124">
        <f>SUM(J21:J24)</f>
        <v>612679954</v>
      </c>
      <c r="K26" s="75"/>
      <c r="L26" s="124">
        <f t="shared" ref="K26:O26" si="3">SUM(L21:L24)</f>
        <v>-9896845302</v>
      </c>
      <c r="M26" s="75"/>
      <c r="N26" s="124">
        <f t="shared" si="3"/>
        <v>41479200</v>
      </c>
      <c r="O26" s="75"/>
      <c r="P26" s="124">
        <f>SUM(P21:P24)</f>
        <v>56845152</v>
      </c>
      <c r="Q26" s="75"/>
      <c r="R26" s="124">
        <f>SUM(R21:R24)</f>
        <v>-2184628105</v>
      </c>
      <c r="S26" s="75"/>
      <c r="T26" s="124">
        <f>SUM(T21:T24)</f>
        <v>238080897</v>
      </c>
      <c r="U26" s="75"/>
      <c r="V26" s="124">
        <f>SUM(V21:V24)</f>
        <v>-90072805</v>
      </c>
      <c r="W26" s="75"/>
      <c r="X26" s="124">
        <f>SUM(X21:X24)</f>
        <v>-24141198</v>
      </c>
      <c r="Y26" s="63"/>
      <c r="Z26" s="124">
        <f>SUM(Z21:Z24)</f>
        <v>123866894</v>
      </c>
      <c r="AA26" s="75"/>
      <c r="AB26" s="124">
        <f>SUM(AB21:AB24)</f>
        <v>578251608</v>
      </c>
      <c r="AC26" s="75"/>
      <c r="AD26" s="124">
        <f>SUM(AD21:AD24)</f>
        <v>0</v>
      </c>
      <c r="AE26" s="75"/>
      <c r="AF26" s="124">
        <f>SUM(AF21:AF24)</f>
        <v>578251608</v>
      </c>
    </row>
    <row r="27" spans="1:32" ht="21.75" customHeight="1" thickTop="1" x14ac:dyDescent="0.4">
      <c r="A27" s="54"/>
      <c r="B27" s="54"/>
      <c r="C27" s="63"/>
      <c r="D27" s="63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63"/>
    </row>
    <row r="28" spans="1:32" ht="21.75" customHeight="1" x14ac:dyDescent="0.4">
      <c r="A28" s="54"/>
      <c r="B28" s="54"/>
      <c r="C28" s="63"/>
      <c r="D28" s="63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63"/>
    </row>
    <row r="29" spans="1:32" ht="21.75" customHeight="1" x14ac:dyDescent="0.4">
      <c r="A29" s="54"/>
      <c r="B29" s="54"/>
      <c r="C29" s="63"/>
      <c r="D29" s="63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63"/>
    </row>
    <row r="30" spans="1:32" ht="21.75" customHeight="1" x14ac:dyDescent="0.4">
      <c r="A30" s="54"/>
      <c r="B30" s="54"/>
      <c r="C30" s="63"/>
      <c r="D30" s="63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63"/>
    </row>
    <row r="31" spans="1:32" ht="21.75" customHeight="1" x14ac:dyDescent="0.4">
      <c r="A31" s="54"/>
      <c r="B31" s="54"/>
      <c r="C31" s="63"/>
      <c r="D31" s="63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63"/>
    </row>
    <row r="32" spans="1:32" ht="21.75" customHeight="1" x14ac:dyDescent="0.4">
      <c r="A32" s="54"/>
      <c r="B32" s="54"/>
      <c r="C32" s="63"/>
      <c r="D32" s="63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63"/>
    </row>
    <row r="33" spans="1:32" ht="21.75" customHeight="1" x14ac:dyDescent="0.4">
      <c r="A33" s="54"/>
      <c r="B33" s="54"/>
      <c r="C33" s="63"/>
      <c r="D33" s="63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63"/>
    </row>
    <row r="34" spans="1:32" ht="21.75" customHeight="1" x14ac:dyDescent="0.4">
      <c r="A34" s="54"/>
      <c r="B34" s="54"/>
      <c r="C34" s="63"/>
      <c r="D34" s="63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63"/>
    </row>
    <row r="35" spans="1:32" ht="21.75" customHeight="1" x14ac:dyDescent="0.4">
      <c r="A35" s="54"/>
      <c r="B35" s="54"/>
      <c r="C35" s="63"/>
      <c r="D35" s="63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63"/>
    </row>
    <row r="36" spans="1:32" ht="21.75" customHeight="1" x14ac:dyDescent="0.4">
      <c r="A36" s="54"/>
      <c r="B36" s="54"/>
      <c r="C36" s="63"/>
      <c r="D36" s="63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63"/>
    </row>
    <row r="37" spans="1:32" ht="21.75" customHeight="1" x14ac:dyDescent="0.4">
      <c r="A37" s="54"/>
      <c r="B37" s="54"/>
      <c r="C37" s="63"/>
      <c r="D37" s="63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63"/>
    </row>
    <row r="38" spans="1:32" ht="21.6" customHeight="1" x14ac:dyDescent="0.4">
      <c r="A38" s="54"/>
      <c r="B38" s="54"/>
      <c r="C38" s="63"/>
      <c r="D38" s="63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63"/>
    </row>
    <row r="39" spans="1:32" ht="21.75" customHeight="1" x14ac:dyDescent="0.4">
      <c r="A39" s="54"/>
      <c r="B39" s="54"/>
      <c r="C39" s="63"/>
      <c r="D39" s="63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63"/>
    </row>
    <row r="40" spans="1:32" ht="21.75" customHeight="1" x14ac:dyDescent="0.4">
      <c r="A40" s="54"/>
      <c r="B40" s="54"/>
      <c r="C40" s="63"/>
      <c r="D40" s="63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63"/>
    </row>
    <row r="41" spans="1:32" ht="21.75" customHeight="1" x14ac:dyDescent="0.4">
      <c r="A41" s="54"/>
      <c r="B41" s="54"/>
      <c r="C41" s="63"/>
      <c r="D41" s="63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63"/>
    </row>
    <row r="42" spans="1:32" ht="10.5" customHeight="1" x14ac:dyDescent="0.4">
      <c r="A42" s="54"/>
      <c r="B42" s="54"/>
      <c r="C42" s="63"/>
      <c r="D42" s="63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63"/>
    </row>
    <row r="43" spans="1:32" ht="21.95" customHeight="1" x14ac:dyDescent="0.4">
      <c r="A43" s="106" t="s">
        <v>40</v>
      </c>
      <c r="B43" s="106"/>
      <c r="C43" s="106"/>
      <c r="D43" s="106"/>
      <c r="E43" s="106"/>
      <c r="F43" s="106"/>
      <c r="G43" s="106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12"/>
    </row>
  </sheetData>
  <mergeCells count="5">
    <mergeCell ref="H5:AD5"/>
    <mergeCell ref="T6:Z6"/>
    <mergeCell ref="P7:R7"/>
    <mergeCell ref="T7:X7"/>
    <mergeCell ref="P8:R8"/>
  </mergeCells>
  <pageMargins left="0.35" right="0.35" top="0.5" bottom="0.6" header="0.49" footer="0.4"/>
  <pageSetup paperSize="9" scale="6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36317-1394-43C8-B3CE-6BD8E6684729}">
  <dimension ref="A1:Y35"/>
  <sheetViews>
    <sheetView topLeftCell="A17" zoomScale="85" zoomScaleNormal="85" workbookViewId="0">
      <selection activeCell="Y35" sqref="Y35"/>
    </sheetView>
  </sheetViews>
  <sheetFormatPr defaultColWidth="9.140625" defaultRowHeight="21.75" customHeight="1" x14ac:dyDescent="0.4"/>
  <cols>
    <col min="1" max="2" width="1.42578125" style="184" customWidth="1"/>
    <col min="3" max="3" width="1.5703125" style="184" customWidth="1"/>
    <col min="4" max="4" width="38.5703125" style="184" customWidth="1"/>
    <col min="5" max="5" width="7.5703125" style="184" customWidth="1"/>
    <col min="6" max="6" width="0.85546875" style="184" customWidth="1"/>
    <col min="7" max="7" width="11.85546875" style="184" customWidth="1"/>
    <col min="8" max="8" width="0.85546875" style="184" customWidth="1"/>
    <col min="9" max="9" width="12.5703125" style="184" bestFit="1" customWidth="1"/>
    <col min="10" max="10" width="0.85546875" style="184" customWidth="1"/>
    <col min="11" max="11" width="13.5703125" style="184" bestFit="1" customWidth="1"/>
    <col min="12" max="12" width="0.85546875" style="184" customWidth="1"/>
    <col min="13" max="13" width="11.42578125" style="184" customWidth="1"/>
    <col min="14" max="14" width="0.85546875" style="184" customWidth="1"/>
    <col min="15" max="15" width="11" style="184" customWidth="1"/>
    <col min="16" max="16" width="0.85546875" style="184" customWidth="1"/>
    <col min="17" max="17" width="12.5703125" style="184" customWidth="1"/>
    <col min="18" max="18" width="0.85546875" style="184" customWidth="1"/>
    <col min="19" max="19" width="12.42578125" style="184" bestFit="1" customWidth="1"/>
    <col min="20" max="20" width="0.85546875" style="184" customWidth="1"/>
    <col min="21" max="21" width="18.42578125" style="184" customWidth="1"/>
    <col min="22" max="22" width="0.85546875" style="184" customWidth="1"/>
    <col min="23" max="23" width="16.42578125" style="184" bestFit="1" customWidth="1"/>
    <col min="24" max="24" width="0.85546875" style="184" customWidth="1"/>
    <col min="25" max="25" width="11" style="184" customWidth="1"/>
    <col min="26" max="16384" width="9.140625" style="184"/>
  </cols>
  <sheetData>
    <row r="1" spans="1:25" ht="21.75" customHeight="1" x14ac:dyDescent="0.4">
      <c r="A1" s="54" t="s">
        <v>0</v>
      </c>
      <c r="B1" s="54"/>
      <c r="C1" s="54"/>
      <c r="D1" s="63"/>
      <c r="E1" s="63"/>
      <c r="F1" s="63"/>
      <c r="G1" s="109"/>
      <c r="H1" s="109"/>
      <c r="I1" s="109"/>
      <c r="J1" s="109"/>
      <c r="K1" s="109"/>
      <c r="L1" s="109"/>
      <c r="M1" s="109"/>
      <c r="N1" s="109"/>
      <c r="O1" s="63"/>
      <c r="P1" s="63"/>
      <c r="Q1" s="63"/>
      <c r="R1" s="109"/>
      <c r="S1" s="109"/>
      <c r="T1" s="109"/>
      <c r="U1" s="109"/>
      <c r="V1" s="109"/>
      <c r="W1" s="109"/>
      <c r="X1" s="63"/>
      <c r="Y1" s="114"/>
    </row>
    <row r="2" spans="1:25" ht="21.75" customHeight="1" x14ac:dyDescent="0.4">
      <c r="A2" s="54" t="s">
        <v>134</v>
      </c>
      <c r="B2" s="63"/>
      <c r="C2" s="110"/>
      <c r="D2" s="63"/>
      <c r="E2" s="63"/>
      <c r="F2" s="63"/>
      <c r="G2" s="109"/>
      <c r="H2" s="109"/>
      <c r="I2" s="109"/>
      <c r="J2" s="109"/>
      <c r="K2" s="109"/>
      <c r="L2" s="109"/>
      <c r="M2" s="109"/>
      <c r="N2" s="109"/>
      <c r="O2" s="63"/>
      <c r="P2" s="63"/>
      <c r="Q2" s="63"/>
      <c r="R2" s="109"/>
      <c r="S2" s="109"/>
      <c r="T2" s="109"/>
      <c r="U2" s="109"/>
      <c r="V2" s="109"/>
      <c r="W2" s="109"/>
      <c r="X2" s="63"/>
      <c r="Y2" s="63"/>
    </row>
    <row r="3" spans="1:25" ht="21.75" customHeight="1" x14ac:dyDescent="0.4">
      <c r="A3" s="203" t="s">
        <v>130</v>
      </c>
      <c r="B3" s="203"/>
      <c r="C3" s="203"/>
      <c r="D3" s="191"/>
      <c r="E3" s="191"/>
      <c r="F3" s="112"/>
      <c r="G3" s="204"/>
      <c r="H3" s="204"/>
      <c r="I3" s="204"/>
      <c r="J3" s="204"/>
      <c r="K3" s="204"/>
      <c r="L3" s="204"/>
      <c r="M3" s="204"/>
      <c r="N3" s="204"/>
      <c r="O3" s="112"/>
      <c r="P3" s="112"/>
      <c r="Q3" s="112"/>
      <c r="R3" s="204"/>
      <c r="S3" s="204"/>
      <c r="T3" s="204"/>
      <c r="U3" s="204"/>
      <c r="V3" s="204"/>
      <c r="W3" s="204"/>
      <c r="X3" s="112"/>
      <c r="Y3" s="112"/>
    </row>
    <row r="4" spans="1:25" ht="21.75" customHeight="1" x14ac:dyDescent="0.4">
      <c r="A4" s="54"/>
      <c r="B4" s="54"/>
      <c r="C4" s="54"/>
      <c r="D4" s="55"/>
      <c r="E4" s="55"/>
      <c r="F4" s="63"/>
      <c r="G4" s="109"/>
      <c r="H4" s="109"/>
      <c r="I4" s="109"/>
      <c r="J4" s="109"/>
      <c r="K4" s="109"/>
      <c r="L4" s="109"/>
      <c r="M4" s="109"/>
      <c r="N4" s="109"/>
      <c r="O4" s="63"/>
      <c r="P4" s="63"/>
      <c r="Q4" s="63"/>
      <c r="R4" s="109"/>
      <c r="S4" s="109"/>
      <c r="T4" s="109"/>
      <c r="U4" s="109"/>
      <c r="V4" s="109"/>
      <c r="W4" s="109"/>
      <c r="X4" s="63"/>
      <c r="Y4" s="63"/>
    </row>
    <row r="5" spans="1:25" ht="21.75" customHeight="1" x14ac:dyDescent="0.4">
      <c r="A5" s="54"/>
      <c r="B5" s="54"/>
      <c r="C5" s="54"/>
      <c r="D5" s="55"/>
      <c r="E5" s="55"/>
      <c r="F5" s="55"/>
      <c r="G5" s="195" t="s">
        <v>4</v>
      </c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54"/>
      <c r="Y5" s="54"/>
    </row>
    <row r="6" spans="1:25" ht="21.75" customHeight="1" x14ac:dyDescent="0.4">
      <c r="A6" s="54"/>
      <c r="B6" s="54"/>
      <c r="C6" s="54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195" t="s">
        <v>89</v>
      </c>
      <c r="T6" s="195"/>
      <c r="U6" s="195"/>
      <c r="V6" s="195"/>
      <c r="W6" s="195"/>
      <c r="X6" s="54"/>
      <c r="Y6" s="54"/>
    </row>
    <row r="7" spans="1:25" ht="21.75" customHeight="1" x14ac:dyDescent="0.4">
      <c r="A7" s="54"/>
      <c r="B7" s="54"/>
      <c r="C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197" t="s">
        <v>85</v>
      </c>
      <c r="P7" s="197"/>
      <c r="Q7" s="197"/>
      <c r="R7" s="55"/>
      <c r="S7" s="200" t="s">
        <v>136</v>
      </c>
      <c r="T7" s="200"/>
      <c r="U7" s="200"/>
      <c r="V7" s="126"/>
      <c r="W7" s="126"/>
      <c r="X7" s="55"/>
      <c r="Y7" s="55"/>
    </row>
    <row r="8" spans="1:25" ht="21.75" customHeight="1" x14ac:dyDescent="0.4">
      <c r="A8" s="54"/>
      <c r="B8" s="54"/>
      <c r="C8" s="54"/>
      <c r="D8" s="55"/>
      <c r="E8" s="55"/>
      <c r="F8" s="63"/>
      <c r="G8" s="68"/>
      <c r="H8" s="68"/>
      <c r="I8" s="68"/>
      <c r="J8" s="68"/>
      <c r="K8" s="68"/>
      <c r="L8" s="68"/>
      <c r="M8" s="68"/>
      <c r="N8" s="68"/>
      <c r="O8" s="199"/>
      <c r="P8" s="199"/>
      <c r="Q8" s="199"/>
      <c r="R8" s="68"/>
      <c r="S8" s="66"/>
      <c r="T8" s="66"/>
      <c r="U8" s="66" t="s">
        <v>137</v>
      </c>
      <c r="V8" s="66"/>
      <c r="W8" s="66"/>
      <c r="X8" s="63"/>
      <c r="Y8" s="66"/>
    </row>
    <row r="9" spans="1:25" ht="21.75" customHeight="1" x14ac:dyDescent="0.4">
      <c r="A9" s="54"/>
      <c r="B9" s="54"/>
      <c r="C9" s="54"/>
      <c r="D9" s="55"/>
      <c r="E9" s="55"/>
      <c r="F9" s="63"/>
      <c r="G9" s="68"/>
      <c r="H9" s="68"/>
      <c r="I9" s="68"/>
      <c r="J9" s="68"/>
      <c r="K9" s="68"/>
      <c r="L9" s="68"/>
      <c r="M9" s="127" t="s">
        <v>139</v>
      </c>
      <c r="N9" s="68"/>
      <c r="O9" s="66" t="s">
        <v>140</v>
      </c>
      <c r="P9" s="68"/>
      <c r="Q9" s="68"/>
      <c r="R9" s="68"/>
      <c r="S9" s="66" t="s">
        <v>141</v>
      </c>
      <c r="T9" s="66"/>
      <c r="U9" s="66" t="s">
        <v>142</v>
      </c>
      <c r="V9" s="66"/>
      <c r="W9" s="128"/>
      <c r="X9" s="63"/>
      <c r="Y9" s="66"/>
    </row>
    <row r="10" spans="1:25" ht="21.75" customHeight="1" x14ac:dyDescent="0.4">
      <c r="A10" s="54"/>
      <c r="B10" s="54"/>
      <c r="C10" s="54"/>
      <c r="D10" s="55"/>
      <c r="E10" s="55"/>
      <c r="F10" s="63"/>
      <c r="G10" s="66" t="s">
        <v>145</v>
      </c>
      <c r="H10" s="66"/>
      <c r="I10" s="66" t="s">
        <v>146</v>
      </c>
      <c r="J10" s="66"/>
      <c r="K10" s="66" t="s">
        <v>147</v>
      </c>
      <c r="L10" s="66"/>
      <c r="M10" s="66" t="s">
        <v>148</v>
      </c>
      <c r="N10" s="66"/>
      <c r="O10" s="66" t="s">
        <v>175</v>
      </c>
      <c r="P10" s="66"/>
      <c r="Q10" s="66"/>
      <c r="R10" s="66"/>
      <c r="S10" s="66" t="s">
        <v>150</v>
      </c>
      <c r="T10" s="66"/>
      <c r="U10" s="66" t="s">
        <v>151</v>
      </c>
      <c r="V10" s="66"/>
      <c r="W10" s="66" t="s">
        <v>153</v>
      </c>
      <c r="X10" s="63"/>
      <c r="Y10" s="114" t="s">
        <v>144</v>
      </c>
    </row>
    <row r="11" spans="1:25" ht="21.75" customHeight="1" x14ac:dyDescent="0.4">
      <c r="A11" s="54"/>
      <c r="B11" s="54"/>
      <c r="C11" s="54"/>
      <c r="D11" s="55"/>
      <c r="E11" s="55"/>
      <c r="F11" s="63"/>
      <c r="G11" s="66" t="s">
        <v>156</v>
      </c>
      <c r="H11" s="66"/>
      <c r="I11" s="66" t="s">
        <v>157</v>
      </c>
      <c r="J11" s="66"/>
      <c r="K11" s="66" t="s">
        <v>157</v>
      </c>
      <c r="L11" s="66"/>
      <c r="M11" s="66" t="s">
        <v>158</v>
      </c>
      <c r="N11" s="66"/>
      <c r="O11" s="66" t="s">
        <v>176</v>
      </c>
      <c r="P11" s="66"/>
      <c r="Q11" s="66" t="s">
        <v>88</v>
      </c>
      <c r="R11" s="66"/>
      <c r="S11" s="66" t="s">
        <v>13</v>
      </c>
      <c r="T11" s="66"/>
      <c r="U11" s="66" t="s">
        <v>160</v>
      </c>
      <c r="V11" s="66"/>
      <c r="W11" s="66" t="s">
        <v>162</v>
      </c>
      <c r="X11" s="63"/>
      <c r="Y11" s="114" t="s">
        <v>165</v>
      </c>
    </row>
    <row r="12" spans="1:25" ht="21.75" customHeight="1" x14ac:dyDescent="0.4">
      <c r="A12" s="63"/>
      <c r="B12" s="63"/>
      <c r="C12" s="63"/>
      <c r="D12" s="63"/>
      <c r="E12" s="180" t="s">
        <v>11</v>
      </c>
      <c r="F12" s="55"/>
      <c r="G12" s="115" t="s">
        <v>12</v>
      </c>
      <c r="H12" s="66"/>
      <c r="I12" s="115" t="s">
        <v>12</v>
      </c>
      <c r="J12" s="66"/>
      <c r="K12" s="129" t="s">
        <v>12</v>
      </c>
      <c r="L12" s="66"/>
      <c r="M12" s="115" t="s">
        <v>12</v>
      </c>
      <c r="N12" s="66"/>
      <c r="O12" s="115" t="s">
        <v>12</v>
      </c>
      <c r="P12" s="66"/>
      <c r="Q12" s="115" t="s">
        <v>12</v>
      </c>
      <c r="R12" s="66"/>
      <c r="S12" s="115" t="s">
        <v>12</v>
      </c>
      <c r="T12" s="66"/>
      <c r="U12" s="115" t="s">
        <v>12</v>
      </c>
      <c r="V12" s="66"/>
      <c r="W12" s="115" t="s">
        <v>12</v>
      </c>
      <c r="X12" s="63"/>
      <c r="Y12" s="115" t="s">
        <v>12</v>
      </c>
    </row>
    <row r="13" spans="1:25" ht="21.75" customHeight="1" x14ac:dyDescent="0.4">
      <c r="A13" s="54"/>
      <c r="B13" s="54"/>
      <c r="C13" s="63"/>
      <c r="D13" s="63"/>
      <c r="E13" s="63"/>
      <c r="F13" s="63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3"/>
      <c r="Y13" s="68"/>
    </row>
    <row r="14" spans="1:25" ht="21.75" customHeight="1" x14ac:dyDescent="0.4">
      <c r="A14" s="54" t="s">
        <v>166</v>
      </c>
      <c r="B14" s="63"/>
      <c r="C14" s="63"/>
      <c r="D14" s="63"/>
      <c r="E14" s="110"/>
      <c r="F14" s="75"/>
      <c r="G14" s="71">
        <v>2133643872</v>
      </c>
      <c r="H14" s="128"/>
      <c r="I14" s="187">
        <v>612679954</v>
      </c>
      <c r="J14" s="187"/>
      <c r="K14" s="187">
        <v>-1263172717</v>
      </c>
      <c r="L14" s="71"/>
      <c r="M14" s="71">
        <v>41479200</v>
      </c>
      <c r="N14" s="71"/>
      <c r="O14" s="71">
        <v>56845152</v>
      </c>
      <c r="P14" s="75"/>
      <c r="Q14" s="71">
        <v>-1054111779</v>
      </c>
      <c r="R14" s="71"/>
      <c r="S14" s="71">
        <v>254400</v>
      </c>
      <c r="T14" s="71"/>
      <c r="U14" s="71">
        <v>-78040629</v>
      </c>
      <c r="V14" s="71"/>
      <c r="W14" s="75">
        <f>SUM(S14,U14)</f>
        <v>-77786229</v>
      </c>
      <c r="X14" s="63"/>
      <c r="Y14" s="75">
        <f>SUM(G14:Q14,W14)</f>
        <v>449577453</v>
      </c>
    </row>
    <row r="15" spans="1:25" ht="21.75" customHeight="1" x14ac:dyDescent="0.4">
      <c r="A15" s="63" t="s">
        <v>167</v>
      </c>
      <c r="B15" s="63"/>
      <c r="C15" s="63"/>
      <c r="D15" s="63"/>
      <c r="E15" s="110"/>
      <c r="F15" s="75"/>
      <c r="G15" s="71">
        <v>7424674374</v>
      </c>
      <c r="H15" s="128"/>
      <c r="I15" s="187">
        <v>0</v>
      </c>
      <c r="J15" s="187"/>
      <c r="K15" s="187">
        <v>-6682586361</v>
      </c>
      <c r="L15" s="71"/>
      <c r="M15" s="71">
        <v>0</v>
      </c>
      <c r="N15" s="71"/>
      <c r="O15" s="71">
        <v>0</v>
      </c>
      <c r="P15" s="75"/>
      <c r="Q15" s="71">
        <v>0</v>
      </c>
      <c r="R15" s="71"/>
      <c r="S15" s="71">
        <v>0</v>
      </c>
      <c r="T15" s="71"/>
      <c r="U15" s="71">
        <v>0</v>
      </c>
      <c r="V15" s="71"/>
      <c r="W15" s="75">
        <f>SUM(S15,U15)</f>
        <v>0</v>
      </c>
      <c r="X15" s="63"/>
      <c r="Y15" s="75">
        <f>SUM(G15:Q15,W15)</f>
        <v>742088013</v>
      </c>
    </row>
    <row r="16" spans="1:25" ht="21.75" customHeight="1" x14ac:dyDescent="0.4">
      <c r="A16" s="63" t="s">
        <v>168</v>
      </c>
      <c r="B16" s="63"/>
      <c r="C16" s="63"/>
      <c r="D16" s="63"/>
      <c r="E16" s="110"/>
      <c r="F16" s="75"/>
      <c r="G16" s="71">
        <v>663135605</v>
      </c>
      <c r="H16" s="71"/>
      <c r="I16" s="187">
        <v>0</v>
      </c>
      <c r="J16" s="187"/>
      <c r="K16" s="187">
        <v>-499270605</v>
      </c>
      <c r="L16" s="71"/>
      <c r="M16" s="71">
        <v>0</v>
      </c>
      <c r="N16" s="71"/>
      <c r="O16" s="71">
        <v>0</v>
      </c>
      <c r="P16" s="75"/>
      <c r="Q16" s="71">
        <v>0</v>
      </c>
      <c r="R16" s="71"/>
      <c r="S16" s="71">
        <v>0</v>
      </c>
      <c r="T16" s="71"/>
      <c r="U16" s="71">
        <v>0</v>
      </c>
      <c r="V16" s="71"/>
      <c r="W16" s="75">
        <f>SUM(S16,U16)</f>
        <v>0</v>
      </c>
      <c r="X16" s="63"/>
      <c r="Y16" s="75">
        <f>SUM(G16:Q16,W16)</f>
        <v>163865000</v>
      </c>
    </row>
    <row r="17" spans="1:25" ht="21.75" customHeight="1" x14ac:dyDescent="0.4">
      <c r="A17" s="63" t="s">
        <v>169</v>
      </c>
      <c r="B17" s="63"/>
      <c r="C17" s="63"/>
      <c r="D17" s="63"/>
      <c r="E17" s="110"/>
      <c r="F17" s="75"/>
      <c r="G17" s="116">
        <v>0</v>
      </c>
      <c r="H17" s="71"/>
      <c r="I17" s="188">
        <v>0</v>
      </c>
      <c r="J17" s="189"/>
      <c r="K17" s="188" t="s">
        <v>177</v>
      </c>
      <c r="L17" s="71"/>
      <c r="M17" s="116">
        <v>0</v>
      </c>
      <c r="N17" s="71"/>
      <c r="O17" s="116">
        <v>0</v>
      </c>
      <c r="P17" s="75"/>
      <c r="Q17" s="116">
        <v>-30181774</v>
      </c>
      <c r="R17" s="71"/>
      <c r="S17" s="116">
        <v>367920</v>
      </c>
      <c r="T17" s="71"/>
      <c r="U17" s="116">
        <v>1218490</v>
      </c>
      <c r="V17" s="71"/>
      <c r="W17" s="117">
        <f>SUM(S17,U17)</f>
        <v>1586410</v>
      </c>
      <c r="X17" s="63"/>
      <c r="Y17" s="117">
        <f>SUM(G17:Q17,W17)</f>
        <v>-28595364</v>
      </c>
    </row>
    <row r="18" spans="1:25" ht="6" customHeight="1" x14ac:dyDescent="0.4">
      <c r="A18" s="54"/>
      <c r="B18" s="54"/>
      <c r="C18" s="63"/>
      <c r="D18" s="63"/>
      <c r="E18" s="63"/>
      <c r="F18" s="63"/>
      <c r="G18" s="75"/>
      <c r="H18" s="75"/>
      <c r="I18" s="75"/>
      <c r="J18" s="75"/>
      <c r="K18" s="75"/>
      <c r="L18" s="75"/>
      <c r="M18" s="75"/>
      <c r="N18" s="75"/>
      <c r="O18" s="71"/>
      <c r="P18" s="75"/>
      <c r="Q18" s="75"/>
      <c r="R18" s="75"/>
      <c r="S18" s="75"/>
      <c r="T18" s="75"/>
      <c r="U18" s="75"/>
      <c r="V18" s="75"/>
      <c r="W18" s="75"/>
      <c r="X18" s="63"/>
      <c r="Y18" s="75"/>
    </row>
    <row r="19" spans="1:25" ht="21.75" customHeight="1" thickBot="1" x14ac:dyDescent="0.45">
      <c r="A19" s="54" t="s">
        <v>170</v>
      </c>
      <c r="B19" s="63"/>
      <c r="C19" s="63"/>
      <c r="D19" s="63"/>
      <c r="E19" s="63"/>
      <c r="F19" s="75"/>
      <c r="G19" s="118">
        <f>SUM(G14:G17)</f>
        <v>10221453851</v>
      </c>
      <c r="H19" s="75"/>
      <c r="I19" s="118">
        <f>SUM(I14:I17)</f>
        <v>612679954</v>
      </c>
      <c r="J19" s="75"/>
      <c r="K19" s="118">
        <f t="shared" ref="K19" si="0">SUM(K14:K17)</f>
        <v>-8445029683</v>
      </c>
      <c r="L19" s="75"/>
      <c r="M19" s="118">
        <f>SUM(M14:M17)</f>
        <v>41479200</v>
      </c>
      <c r="N19" s="75"/>
      <c r="O19" s="118">
        <f>SUM(O14:O17)</f>
        <v>56845152</v>
      </c>
      <c r="P19" s="75"/>
      <c r="Q19" s="118">
        <f>SUM(Q14:Q17)</f>
        <v>-1084293553</v>
      </c>
      <c r="R19" s="75"/>
      <c r="S19" s="118">
        <f>SUM(S14:S17)</f>
        <v>622320</v>
      </c>
      <c r="T19" s="75"/>
      <c r="U19" s="118">
        <f>SUM(U14:U17)</f>
        <v>-76822139</v>
      </c>
      <c r="V19" s="75"/>
      <c r="W19" s="118">
        <f>SUM(W14:W17)</f>
        <v>-76199819</v>
      </c>
      <c r="X19" s="63"/>
      <c r="Y19" s="118">
        <f>SUM(Y14:Y17)</f>
        <v>1326935102</v>
      </c>
    </row>
    <row r="20" spans="1:25" ht="21.75" customHeight="1" thickTop="1" x14ac:dyDescent="0.4">
      <c r="A20" s="54"/>
      <c r="B20" s="63"/>
      <c r="C20" s="63"/>
      <c r="D20" s="63"/>
      <c r="E20" s="63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130"/>
      <c r="X20" s="63"/>
      <c r="Y20" s="130"/>
    </row>
    <row r="21" spans="1:25" ht="21.75" customHeight="1" x14ac:dyDescent="0.4">
      <c r="A21" s="54" t="s">
        <v>171</v>
      </c>
      <c r="B21" s="63"/>
      <c r="C21" s="63"/>
      <c r="D21" s="63"/>
      <c r="E21" s="110"/>
      <c r="F21" s="75"/>
      <c r="G21" s="123">
        <v>10594091201</v>
      </c>
      <c r="H21" s="128"/>
      <c r="I21" s="123">
        <v>612679954</v>
      </c>
      <c r="J21" s="187"/>
      <c r="K21" s="123">
        <v>-8776721033</v>
      </c>
      <c r="L21" s="71"/>
      <c r="M21" s="123">
        <v>41479200</v>
      </c>
      <c r="N21" s="71"/>
      <c r="O21" s="123">
        <v>56845152</v>
      </c>
      <c r="P21" s="75"/>
      <c r="Q21" s="123">
        <v>-1954611956</v>
      </c>
      <c r="R21" s="71"/>
      <c r="S21" s="123">
        <v>783560</v>
      </c>
      <c r="T21" s="71"/>
      <c r="U21" s="123">
        <v>-78516926</v>
      </c>
      <c r="V21" s="71"/>
      <c r="W21" s="119">
        <f>SUM(S21,U21)</f>
        <v>-77733366</v>
      </c>
      <c r="X21" s="63"/>
      <c r="Y21" s="119">
        <f>SUM(G21:Q21,W21)</f>
        <v>496029152</v>
      </c>
    </row>
    <row r="22" spans="1:25" ht="21.75" customHeight="1" x14ac:dyDescent="0.4">
      <c r="A22" s="63" t="s">
        <v>168</v>
      </c>
      <c r="B22" s="63"/>
      <c r="C22" s="63"/>
      <c r="D22" s="63"/>
      <c r="E22" s="110" t="s">
        <v>172</v>
      </c>
      <c r="F22" s="75"/>
      <c r="G22" s="123">
        <v>863750168</v>
      </c>
      <c r="H22" s="128"/>
      <c r="I22" s="123">
        <v>0</v>
      </c>
      <c r="J22" s="71"/>
      <c r="K22" s="123">
        <v>-789813068</v>
      </c>
      <c r="L22" s="71"/>
      <c r="M22" s="123">
        <v>0</v>
      </c>
      <c r="N22" s="71"/>
      <c r="O22" s="123">
        <v>0</v>
      </c>
      <c r="P22" s="75"/>
      <c r="Q22" s="123">
        <v>0</v>
      </c>
      <c r="R22" s="71"/>
      <c r="S22" s="123">
        <v>0</v>
      </c>
      <c r="T22" s="71"/>
      <c r="U22" s="123">
        <v>0</v>
      </c>
      <c r="V22" s="71"/>
      <c r="W22" s="119">
        <f>SUM(S22,U22)</f>
        <v>0</v>
      </c>
      <c r="X22" s="63"/>
      <c r="Y22" s="119">
        <f>SUM(G22:Q22,W22)</f>
        <v>73937100</v>
      </c>
    </row>
    <row r="23" spans="1:25" ht="21.75" customHeight="1" x14ac:dyDescent="0.4">
      <c r="A23" s="63" t="s">
        <v>173</v>
      </c>
      <c r="B23" s="63"/>
      <c r="C23" s="63"/>
      <c r="D23" s="63"/>
      <c r="E23" s="110">
        <v>20</v>
      </c>
      <c r="F23" s="75"/>
      <c r="G23" s="123">
        <v>367012446</v>
      </c>
      <c r="H23" s="71"/>
      <c r="I23" s="123">
        <v>0</v>
      </c>
      <c r="J23" s="71"/>
      <c r="K23" s="123">
        <v>-330311201</v>
      </c>
      <c r="L23" s="71"/>
      <c r="M23" s="123">
        <v>0</v>
      </c>
      <c r="N23" s="71"/>
      <c r="O23" s="123">
        <v>0</v>
      </c>
      <c r="P23" s="75"/>
      <c r="Q23" s="123">
        <v>0</v>
      </c>
      <c r="R23" s="71"/>
      <c r="S23" s="123">
        <v>0</v>
      </c>
      <c r="T23" s="71"/>
      <c r="U23" s="123">
        <v>0</v>
      </c>
      <c r="V23" s="71"/>
      <c r="W23" s="119">
        <f>SUM(S23,U23)</f>
        <v>0</v>
      </c>
      <c r="X23" s="63"/>
      <c r="Y23" s="119">
        <f>SUM(G23:Q23,W23)</f>
        <v>36701245</v>
      </c>
    </row>
    <row r="24" spans="1:25" ht="21.75" customHeight="1" x14ac:dyDescent="0.4">
      <c r="A24" s="63" t="s">
        <v>123</v>
      </c>
      <c r="B24" s="63"/>
      <c r="C24" s="63"/>
      <c r="D24" s="63"/>
      <c r="E24" s="110"/>
      <c r="F24" s="75"/>
      <c r="G24" s="120">
        <v>0</v>
      </c>
      <c r="H24" s="71"/>
      <c r="I24" s="120">
        <v>0</v>
      </c>
      <c r="J24" s="71"/>
      <c r="K24" s="120">
        <v>0</v>
      </c>
      <c r="L24" s="71"/>
      <c r="M24" s="120">
        <v>0</v>
      </c>
      <c r="N24" s="71"/>
      <c r="O24" s="120">
        <v>0</v>
      </c>
      <c r="P24" s="75"/>
      <c r="Q24" s="120">
        <v>-22222866</v>
      </c>
      <c r="R24" s="71"/>
      <c r="S24" s="120">
        <v>0</v>
      </c>
      <c r="T24" s="71"/>
      <c r="U24" s="120">
        <v>-11555879</v>
      </c>
      <c r="V24" s="71"/>
      <c r="W24" s="121">
        <f>SUM(S24,U24)</f>
        <v>-11555879</v>
      </c>
      <c r="X24" s="63"/>
      <c r="Y24" s="121">
        <f>SUM(G24:Q24,W24)</f>
        <v>-33778745</v>
      </c>
    </row>
    <row r="25" spans="1:25" ht="6" customHeight="1" x14ac:dyDescent="0.4">
      <c r="A25" s="54"/>
      <c r="B25" s="54"/>
      <c r="C25" s="63"/>
      <c r="D25" s="63"/>
      <c r="E25" s="63"/>
      <c r="F25" s="63"/>
      <c r="G25" s="119"/>
      <c r="H25" s="75"/>
      <c r="I25" s="119"/>
      <c r="J25" s="75"/>
      <c r="K25" s="119"/>
      <c r="L25" s="75"/>
      <c r="M25" s="119"/>
      <c r="N25" s="75"/>
      <c r="O25" s="123"/>
      <c r="P25" s="75"/>
      <c r="Q25" s="119"/>
      <c r="R25" s="75"/>
      <c r="S25" s="119"/>
      <c r="T25" s="75"/>
      <c r="U25" s="119"/>
      <c r="V25" s="75"/>
      <c r="W25" s="119"/>
      <c r="X25" s="63"/>
      <c r="Y25" s="119"/>
    </row>
    <row r="26" spans="1:25" ht="21.75" customHeight="1" thickBot="1" x14ac:dyDescent="0.45">
      <c r="A26" s="54" t="s">
        <v>174</v>
      </c>
      <c r="B26" s="63"/>
      <c r="C26" s="63"/>
      <c r="D26" s="63"/>
      <c r="E26" s="63"/>
      <c r="F26" s="75"/>
      <c r="G26" s="124">
        <f>SUM(G21:G24)</f>
        <v>11824853815</v>
      </c>
      <c r="H26" s="75"/>
      <c r="I26" s="124">
        <f>SUM(I21:I24)</f>
        <v>612679954</v>
      </c>
      <c r="J26" s="75"/>
      <c r="K26" s="124">
        <f>SUM(K21:K24)</f>
        <v>-9896845302</v>
      </c>
      <c r="L26" s="75"/>
      <c r="M26" s="124">
        <f>SUM(M21:M24)</f>
        <v>41479200</v>
      </c>
      <c r="N26" s="75"/>
      <c r="O26" s="124">
        <f>SUM(O21:O24)</f>
        <v>56845152</v>
      </c>
      <c r="P26" s="75"/>
      <c r="Q26" s="124">
        <f>SUM(Q21:Q24)</f>
        <v>-1976834822</v>
      </c>
      <c r="R26" s="75"/>
      <c r="S26" s="124">
        <f>SUM(S21:S24)</f>
        <v>783560</v>
      </c>
      <c r="T26" s="75"/>
      <c r="U26" s="124">
        <f>SUM(U21:U24)</f>
        <v>-90072805</v>
      </c>
      <c r="V26" s="75"/>
      <c r="W26" s="124">
        <f>SUM(W21:W24)</f>
        <v>-89289245</v>
      </c>
      <c r="X26" s="63"/>
      <c r="Y26" s="124">
        <f>SUM(Y21:Y24)</f>
        <v>572888752</v>
      </c>
    </row>
    <row r="27" spans="1:25" ht="21.75" customHeight="1" thickTop="1" x14ac:dyDescent="0.4">
      <c r="A27" s="54"/>
      <c r="B27" s="63"/>
      <c r="C27" s="63"/>
      <c r="D27" s="63"/>
      <c r="E27" s="63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</row>
    <row r="28" spans="1:25" ht="21.75" customHeight="1" x14ac:dyDescent="0.4">
      <c r="A28" s="54"/>
      <c r="B28" s="63"/>
      <c r="C28" s="63"/>
      <c r="D28" s="63"/>
      <c r="E28" s="63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</row>
    <row r="29" spans="1:25" ht="21.75" customHeight="1" x14ac:dyDescent="0.4">
      <c r="A29" s="54"/>
      <c r="B29" s="63"/>
      <c r="C29" s="63"/>
      <c r="D29" s="63"/>
      <c r="E29" s="63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</row>
    <row r="30" spans="1:25" ht="21.75" customHeight="1" x14ac:dyDescent="0.4">
      <c r="A30" s="54"/>
      <c r="B30" s="63"/>
      <c r="C30" s="63"/>
      <c r="D30" s="63"/>
      <c r="E30" s="63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</row>
    <row r="31" spans="1:25" ht="21.75" customHeight="1" x14ac:dyDescent="0.4">
      <c r="A31" s="54"/>
      <c r="B31" s="63"/>
      <c r="C31" s="63"/>
      <c r="D31" s="63"/>
      <c r="E31" s="63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</row>
    <row r="32" spans="1:25" ht="21.6" customHeight="1" x14ac:dyDescent="0.4">
      <c r="A32" s="54"/>
      <c r="B32" s="63"/>
      <c r="C32" s="63"/>
      <c r="D32" s="63"/>
      <c r="E32" s="63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</row>
    <row r="33" spans="1:25" ht="19.5" customHeight="1" x14ac:dyDescent="0.4">
      <c r="A33" s="54"/>
      <c r="B33" s="63"/>
      <c r="C33" s="63"/>
      <c r="D33" s="63"/>
      <c r="E33" s="63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</row>
    <row r="34" spans="1:25" ht="8.25" customHeight="1" x14ac:dyDescent="0.4">
      <c r="A34" s="54"/>
      <c r="B34" s="63"/>
      <c r="C34" s="63"/>
      <c r="D34" s="63"/>
      <c r="E34" s="63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</row>
    <row r="35" spans="1:25" ht="21.75" customHeight="1" x14ac:dyDescent="0.4">
      <c r="A35" s="106" t="s">
        <v>40</v>
      </c>
      <c r="B35" s="112"/>
      <c r="C35" s="112"/>
      <c r="D35" s="131"/>
      <c r="E35" s="131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</row>
  </sheetData>
  <mergeCells count="5">
    <mergeCell ref="G5:W5"/>
    <mergeCell ref="S6:W6"/>
    <mergeCell ref="O7:Q7"/>
    <mergeCell ref="S7:U7"/>
    <mergeCell ref="O8:Q8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E358C-6D5C-491F-9867-8ED420F70A5C}">
  <dimension ref="A1:M102"/>
  <sheetViews>
    <sheetView tabSelected="1" topLeftCell="A81" zoomScale="115" zoomScaleNormal="115" zoomScaleSheetLayoutView="85" workbookViewId="0">
      <selection activeCell="M102" sqref="M102"/>
    </sheetView>
  </sheetViews>
  <sheetFormatPr defaultColWidth="9.140625" defaultRowHeight="21.75" customHeight="1" x14ac:dyDescent="0.4"/>
  <cols>
    <col min="1" max="2" width="1.42578125" style="184" customWidth="1"/>
    <col min="3" max="3" width="41.5703125" style="184" customWidth="1"/>
    <col min="4" max="4" width="3.140625" style="184" customWidth="1"/>
    <col min="5" max="5" width="7.5703125" style="184" customWidth="1"/>
    <col min="6" max="6" width="0.85546875" style="184" customWidth="1"/>
    <col min="7" max="7" width="11.7109375" style="184" customWidth="1"/>
    <col min="8" max="8" width="0.85546875" style="184" customWidth="1"/>
    <col min="9" max="9" width="11.7109375" style="184" customWidth="1"/>
    <col min="10" max="10" width="0.85546875" style="184" customWidth="1"/>
    <col min="11" max="11" width="11.7109375" style="184" customWidth="1"/>
    <col min="12" max="12" width="0.85546875" style="184" customWidth="1"/>
    <col min="13" max="13" width="11.7109375" style="184" customWidth="1"/>
    <col min="14" max="16384" width="9.140625" style="184"/>
  </cols>
  <sheetData>
    <row r="1" spans="1:13" ht="21.75" customHeight="1" x14ac:dyDescent="0.4">
      <c r="A1" s="132" t="s">
        <v>0</v>
      </c>
      <c r="B1" s="132"/>
      <c r="C1" s="132"/>
      <c r="D1" s="69"/>
      <c r="E1" s="62"/>
      <c r="F1" s="133"/>
      <c r="G1" s="134"/>
      <c r="H1" s="133"/>
      <c r="I1" s="134"/>
      <c r="J1" s="135"/>
      <c r="K1" s="14"/>
      <c r="L1" s="135"/>
      <c r="M1" s="14"/>
    </row>
    <row r="2" spans="1:13" ht="21.75" customHeight="1" x14ac:dyDescent="0.4">
      <c r="A2" s="132" t="s">
        <v>178</v>
      </c>
      <c r="B2" s="132"/>
      <c r="C2" s="132"/>
      <c r="D2" s="69"/>
      <c r="E2" s="62"/>
      <c r="F2" s="133"/>
      <c r="G2" s="71"/>
      <c r="H2" s="133"/>
      <c r="I2" s="71"/>
      <c r="J2" s="135"/>
      <c r="K2" s="23"/>
      <c r="L2" s="135"/>
      <c r="M2" s="23"/>
    </row>
    <row r="3" spans="1:13" ht="21.75" customHeight="1" x14ac:dyDescent="0.4">
      <c r="A3" s="61" t="s">
        <v>130</v>
      </c>
      <c r="B3" s="61"/>
      <c r="C3" s="61"/>
      <c r="D3" s="61"/>
      <c r="E3" s="61"/>
      <c r="F3" s="61"/>
      <c r="G3" s="136"/>
      <c r="H3" s="61"/>
      <c r="I3" s="136"/>
      <c r="J3" s="7"/>
      <c r="K3" s="7"/>
      <c r="L3" s="7"/>
      <c r="M3" s="7"/>
    </row>
    <row r="4" spans="1:13" ht="20.45" customHeight="1" x14ac:dyDescent="0.4">
      <c r="A4" s="132"/>
      <c r="B4" s="132"/>
      <c r="C4" s="132"/>
      <c r="D4" s="69"/>
      <c r="E4" s="62"/>
      <c r="F4" s="133"/>
      <c r="G4" s="71"/>
      <c r="H4" s="133"/>
      <c r="I4" s="71"/>
      <c r="J4" s="135"/>
      <c r="K4" s="23"/>
      <c r="L4" s="135"/>
      <c r="M4" s="23"/>
    </row>
    <row r="5" spans="1:13" ht="20.45" customHeight="1" x14ac:dyDescent="0.4">
      <c r="A5" s="132"/>
      <c r="B5" s="132"/>
      <c r="C5" s="132"/>
      <c r="D5" s="69"/>
      <c r="E5" s="62"/>
      <c r="F5" s="133"/>
      <c r="G5" s="201" t="s">
        <v>3</v>
      </c>
      <c r="H5" s="201"/>
      <c r="I5" s="201"/>
      <c r="J5" s="137"/>
      <c r="K5" s="202" t="s">
        <v>4</v>
      </c>
      <c r="L5" s="202"/>
      <c r="M5" s="202"/>
    </row>
    <row r="6" spans="1:13" ht="20.45" customHeight="1" x14ac:dyDescent="0.4">
      <c r="A6" s="85"/>
      <c r="B6" s="85"/>
      <c r="C6" s="85"/>
      <c r="D6" s="182"/>
      <c r="E6" s="66"/>
      <c r="F6" s="138"/>
      <c r="G6" s="134" t="s">
        <v>9</v>
      </c>
      <c r="H6" s="57"/>
      <c r="I6" s="134" t="s">
        <v>10</v>
      </c>
      <c r="J6" s="139"/>
      <c r="K6" s="140" t="s">
        <v>9</v>
      </c>
      <c r="L6" s="1"/>
      <c r="M6" s="140" t="s">
        <v>10</v>
      </c>
    </row>
    <row r="7" spans="1:13" ht="20.45" customHeight="1" x14ac:dyDescent="0.4">
      <c r="A7" s="85"/>
      <c r="B7" s="85"/>
      <c r="C7" s="85"/>
      <c r="D7" s="182"/>
      <c r="E7" s="59" t="s">
        <v>11</v>
      </c>
      <c r="F7" s="138"/>
      <c r="G7" s="141" t="s">
        <v>12</v>
      </c>
      <c r="H7" s="138"/>
      <c r="I7" s="141" t="s">
        <v>12</v>
      </c>
      <c r="J7" s="142"/>
      <c r="K7" s="20" t="s">
        <v>12</v>
      </c>
      <c r="L7" s="142"/>
      <c r="M7" s="20" t="s">
        <v>12</v>
      </c>
    </row>
    <row r="8" spans="1:13" ht="20.45" customHeight="1" x14ac:dyDescent="0.4">
      <c r="A8" s="132" t="s">
        <v>179</v>
      </c>
      <c r="B8" s="85"/>
      <c r="C8" s="85"/>
      <c r="D8" s="69"/>
      <c r="E8" s="62"/>
      <c r="F8" s="133"/>
      <c r="G8" s="123"/>
      <c r="H8" s="133"/>
      <c r="I8" s="71"/>
      <c r="J8" s="135"/>
      <c r="K8" s="26"/>
      <c r="L8" s="135"/>
      <c r="M8" s="23"/>
    </row>
    <row r="9" spans="1:13" ht="20.45" customHeight="1" x14ac:dyDescent="0.4">
      <c r="A9" s="85" t="s">
        <v>108</v>
      </c>
      <c r="B9" s="85"/>
      <c r="C9" s="85"/>
      <c r="D9" s="69"/>
      <c r="E9" s="62"/>
      <c r="F9" s="133"/>
      <c r="G9" s="143">
        <v>-158489615</v>
      </c>
      <c r="H9" s="144"/>
      <c r="I9" s="145">
        <v>-423079022</v>
      </c>
      <c r="J9" s="146"/>
      <c r="K9" s="147">
        <v>-23618887</v>
      </c>
      <c r="L9" s="146"/>
      <c r="M9" s="148">
        <v>-24212723</v>
      </c>
    </row>
    <row r="10" spans="1:13" ht="20.45" customHeight="1" x14ac:dyDescent="0.4">
      <c r="A10" s="85" t="s">
        <v>180</v>
      </c>
      <c r="B10" s="85"/>
      <c r="C10" s="85"/>
      <c r="D10" s="69"/>
      <c r="E10" s="62"/>
      <c r="F10" s="133"/>
      <c r="G10" s="123"/>
      <c r="H10" s="133"/>
      <c r="I10" s="71"/>
      <c r="J10" s="135"/>
      <c r="K10" s="26"/>
      <c r="L10" s="135"/>
      <c r="M10" s="23"/>
    </row>
    <row r="11" spans="1:13" ht="20.45" customHeight="1" x14ac:dyDescent="0.4">
      <c r="A11" s="85"/>
      <c r="B11" s="85" t="s">
        <v>181</v>
      </c>
      <c r="C11" s="85"/>
      <c r="D11" s="69"/>
      <c r="E11" s="62"/>
      <c r="F11" s="133"/>
      <c r="G11" s="123"/>
      <c r="H11" s="133"/>
      <c r="I11" s="71"/>
      <c r="J11" s="135"/>
      <c r="K11" s="26"/>
      <c r="L11" s="135"/>
      <c r="M11" s="23"/>
    </row>
    <row r="12" spans="1:13" ht="20.45" customHeight="1" x14ac:dyDescent="0.4">
      <c r="A12" s="85" t="s">
        <v>182</v>
      </c>
      <c r="B12" s="85" t="s">
        <v>183</v>
      </c>
      <c r="C12" s="85"/>
      <c r="D12" s="69"/>
      <c r="E12" s="69"/>
      <c r="F12" s="133"/>
      <c r="G12" s="143">
        <v>44477173</v>
      </c>
      <c r="H12" s="144"/>
      <c r="I12" s="145">
        <v>67533249</v>
      </c>
      <c r="J12" s="146"/>
      <c r="K12" s="147">
        <v>1643219</v>
      </c>
      <c r="L12" s="146"/>
      <c r="M12" s="148">
        <v>2386769</v>
      </c>
    </row>
    <row r="13" spans="1:13" ht="20.45" customHeight="1" x14ac:dyDescent="0.4">
      <c r="A13" s="85"/>
      <c r="B13" s="149" t="s">
        <v>184</v>
      </c>
      <c r="C13" s="85"/>
      <c r="D13" s="69"/>
      <c r="E13" s="69"/>
      <c r="F13" s="133"/>
      <c r="G13" s="143">
        <v>14404841</v>
      </c>
      <c r="H13" s="144"/>
      <c r="I13" s="145">
        <v>15826509</v>
      </c>
      <c r="J13" s="146"/>
      <c r="K13" s="147">
        <v>8988798</v>
      </c>
      <c r="L13" s="146"/>
      <c r="M13" s="148">
        <v>-19855694</v>
      </c>
    </row>
    <row r="14" spans="1:13" ht="20.45" customHeight="1" x14ac:dyDescent="0.4">
      <c r="A14" s="85"/>
      <c r="B14" s="149" t="s">
        <v>185</v>
      </c>
      <c r="C14" s="85"/>
      <c r="D14" s="69"/>
      <c r="E14" s="69">
        <v>10</v>
      </c>
      <c r="F14" s="133"/>
      <c r="G14" s="123">
        <v>-1103811</v>
      </c>
      <c r="H14" s="133"/>
      <c r="I14" s="71">
        <v>-2447137</v>
      </c>
      <c r="J14" s="135"/>
      <c r="K14" s="26">
        <v>0</v>
      </c>
      <c r="L14" s="135"/>
      <c r="M14" s="23">
        <v>0</v>
      </c>
    </row>
    <row r="15" spans="1:13" ht="20.45" customHeight="1" x14ac:dyDescent="0.4">
      <c r="A15" s="85"/>
      <c r="B15" s="149" t="s">
        <v>186</v>
      </c>
      <c r="C15" s="85"/>
      <c r="D15" s="69"/>
      <c r="E15" s="69"/>
      <c r="F15" s="133"/>
      <c r="G15" s="143">
        <v>0</v>
      </c>
      <c r="H15" s="144"/>
      <c r="I15" s="145">
        <v>-552100</v>
      </c>
      <c r="J15" s="146"/>
      <c r="K15" s="143">
        <v>0</v>
      </c>
      <c r="L15" s="146"/>
      <c r="M15" s="145">
        <v>-552100</v>
      </c>
    </row>
    <row r="16" spans="1:13" ht="20.45" customHeight="1" x14ac:dyDescent="0.4">
      <c r="A16" s="85"/>
      <c r="B16" s="85" t="s">
        <v>187</v>
      </c>
      <c r="C16" s="85"/>
      <c r="D16" s="69"/>
      <c r="E16" s="69"/>
      <c r="F16" s="133"/>
      <c r="G16" s="123">
        <v>-591131</v>
      </c>
      <c r="H16" s="144"/>
      <c r="I16" s="71">
        <v>-119395</v>
      </c>
      <c r="J16" s="146"/>
      <c r="K16" s="26">
        <v>-557604</v>
      </c>
      <c r="L16" s="146"/>
      <c r="M16" s="23">
        <v>-1218856</v>
      </c>
    </row>
    <row r="17" spans="1:13" ht="20.45" customHeight="1" x14ac:dyDescent="0.4">
      <c r="A17" s="85"/>
      <c r="B17" s="149" t="s">
        <v>188</v>
      </c>
      <c r="C17" s="85"/>
      <c r="D17" s="69"/>
      <c r="E17" s="69"/>
      <c r="F17" s="133"/>
      <c r="G17" s="26"/>
      <c r="H17" s="133"/>
      <c r="I17" s="23"/>
      <c r="J17" s="135"/>
      <c r="K17" s="26"/>
      <c r="L17" s="135"/>
      <c r="M17" s="23"/>
    </row>
    <row r="18" spans="1:13" ht="20.45" customHeight="1" x14ac:dyDescent="0.4">
      <c r="A18" s="85"/>
      <c r="B18" s="149"/>
      <c r="C18" s="85" t="s">
        <v>189</v>
      </c>
      <c r="D18" s="69"/>
      <c r="E18" s="69"/>
      <c r="F18" s="133"/>
      <c r="G18" s="26">
        <v>0</v>
      </c>
      <c r="H18" s="133"/>
      <c r="I18" s="23">
        <v>31465</v>
      </c>
      <c r="J18" s="135"/>
      <c r="K18" s="26">
        <v>0</v>
      </c>
      <c r="L18" s="135"/>
      <c r="M18" s="23">
        <v>-166170</v>
      </c>
    </row>
    <row r="19" spans="1:13" ht="20.45" customHeight="1" x14ac:dyDescent="0.4">
      <c r="A19" s="85"/>
      <c r="B19" s="149" t="s">
        <v>190</v>
      </c>
      <c r="C19" s="85"/>
      <c r="D19" s="69"/>
      <c r="E19" s="69"/>
      <c r="F19" s="133"/>
      <c r="G19" s="123"/>
      <c r="H19" s="133"/>
      <c r="I19" s="71"/>
      <c r="J19" s="135"/>
      <c r="K19" s="26"/>
      <c r="L19" s="135"/>
      <c r="M19" s="23"/>
    </row>
    <row r="20" spans="1:13" ht="20.45" customHeight="1" x14ac:dyDescent="0.4">
      <c r="A20" s="85"/>
      <c r="B20" s="149"/>
      <c r="C20" s="85" t="s">
        <v>191</v>
      </c>
      <c r="D20" s="69"/>
      <c r="E20" s="69"/>
      <c r="F20" s="133"/>
      <c r="G20" s="123">
        <v>-716319</v>
      </c>
      <c r="H20" s="133"/>
      <c r="I20" s="71">
        <v>226273474</v>
      </c>
      <c r="J20" s="135"/>
      <c r="K20" s="26">
        <v>-639999</v>
      </c>
      <c r="L20" s="135"/>
      <c r="M20" s="23">
        <v>0</v>
      </c>
    </row>
    <row r="21" spans="1:13" ht="20.45" customHeight="1" x14ac:dyDescent="0.4">
      <c r="A21" s="85"/>
      <c r="B21" s="149" t="s">
        <v>192</v>
      </c>
      <c r="C21" s="85"/>
      <c r="D21" s="69"/>
      <c r="E21" s="69"/>
      <c r="F21" s="133"/>
      <c r="G21" s="123">
        <v>0</v>
      </c>
      <c r="H21" s="133"/>
      <c r="I21" s="71">
        <v>1512</v>
      </c>
      <c r="J21" s="135"/>
      <c r="K21" s="26">
        <v>0</v>
      </c>
      <c r="L21" s="135"/>
      <c r="M21" s="23">
        <v>0</v>
      </c>
    </row>
    <row r="22" spans="1:13" ht="20.45" customHeight="1" x14ac:dyDescent="0.4">
      <c r="A22" s="85"/>
      <c r="B22" s="149" t="s">
        <v>193</v>
      </c>
      <c r="C22" s="85"/>
      <c r="D22" s="69"/>
      <c r="E22" s="69"/>
      <c r="F22" s="133"/>
      <c r="G22" s="123">
        <v>0</v>
      </c>
      <c r="H22" s="133"/>
      <c r="I22" s="71">
        <v>-550410</v>
      </c>
      <c r="J22" s="135"/>
      <c r="K22" s="26">
        <v>0</v>
      </c>
      <c r="L22" s="135"/>
      <c r="M22" s="23">
        <v>-550410</v>
      </c>
    </row>
    <row r="23" spans="1:13" ht="20.45" customHeight="1" x14ac:dyDescent="0.4">
      <c r="A23" s="85"/>
      <c r="B23" s="149" t="s">
        <v>247</v>
      </c>
      <c r="C23" s="85"/>
      <c r="D23" s="69"/>
      <c r="E23" s="69"/>
      <c r="F23" s="133"/>
      <c r="G23" s="119">
        <v>-12189525</v>
      </c>
      <c r="H23" s="68"/>
      <c r="I23" s="75">
        <v>-29599042</v>
      </c>
      <c r="J23" s="2"/>
      <c r="K23" s="147">
        <v>-12189525</v>
      </c>
      <c r="L23" s="2"/>
      <c r="M23" s="148">
        <v>-29599042</v>
      </c>
    </row>
    <row r="24" spans="1:13" ht="20.45" customHeight="1" x14ac:dyDescent="0.4">
      <c r="A24" s="85"/>
      <c r="B24" s="85" t="s">
        <v>194</v>
      </c>
      <c r="C24" s="85"/>
      <c r="D24" s="69"/>
      <c r="E24" s="69"/>
      <c r="F24" s="133"/>
      <c r="G24" s="119">
        <v>9984147</v>
      </c>
      <c r="H24" s="144"/>
      <c r="I24" s="75">
        <v>44449138</v>
      </c>
      <c r="J24" s="146"/>
      <c r="K24" s="147">
        <v>9742231</v>
      </c>
      <c r="L24" s="146"/>
      <c r="M24" s="148">
        <v>43751051</v>
      </c>
    </row>
    <row r="25" spans="1:13" ht="20.45" customHeight="1" x14ac:dyDescent="0.4">
      <c r="A25" s="85"/>
      <c r="B25" s="85" t="s">
        <v>195</v>
      </c>
      <c r="C25" s="85"/>
      <c r="D25" s="69"/>
      <c r="E25" s="69"/>
      <c r="F25" s="133"/>
      <c r="G25" s="150">
        <v>17642</v>
      </c>
      <c r="H25" s="144"/>
      <c r="I25" s="151">
        <v>3824070</v>
      </c>
      <c r="J25" s="146"/>
      <c r="K25" s="152">
        <v>-553594</v>
      </c>
      <c r="L25" s="146"/>
      <c r="M25" s="153">
        <v>1816909</v>
      </c>
    </row>
    <row r="26" spans="1:13" ht="6" customHeight="1" x14ac:dyDescent="0.4">
      <c r="A26" s="85"/>
      <c r="B26" s="85"/>
      <c r="C26" s="85"/>
      <c r="D26" s="69"/>
      <c r="E26" s="62"/>
      <c r="F26" s="133"/>
      <c r="G26" s="123"/>
      <c r="H26" s="133"/>
      <c r="I26" s="71"/>
      <c r="J26" s="135"/>
      <c r="K26" s="26"/>
      <c r="L26" s="135"/>
      <c r="M26" s="23"/>
    </row>
    <row r="27" spans="1:13" ht="20.45" customHeight="1" x14ac:dyDescent="0.4">
      <c r="A27" s="85" t="s">
        <v>196</v>
      </c>
      <c r="B27" s="85"/>
      <c r="C27" s="85"/>
      <c r="D27" s="69"/>
      <c r="E27" s="62"/>
      <c r="F27" s="133"/>
      <c r="G27" s="123"/>
      <c r="H27" s="133"/>
      <c r="I27" s="71"/>
      <c r="J27" s="135"/>
      <c r="K27" s="26"/>
      <c r="L27" s="135"/>
      <c r="M27" s="23"/>
    </row>
    <row r="28" spans="1:13" ht="20.45" customHeight="1" x14ac:dyDescent="0.4">
      <c r="A28" s="68"/>
      <c r="B28" s="85" t="s">
        <v>197</v>
      </c>
      <c r="C28" s="85"/>
      <c r="D28" s="69"/>
      <c r="E28" s="62"/>
      <c r="F28" s="133"/>
      <c r="G28" s="123">
        <f>SUM(G9:G25)</f>
        <v>-104206598</v>
      </c>
      <c r="H28" s="133"/>
      <c r="I28" s="71">
        <f>SUM(I9:I25)</f>
        <v>-98407689</v>
      </c>
      <c r="J28" s="135"/>
      <c r="K28" s="26">
        <f>SUM(K9:K25)</f>
        <v>-17185361</v>
      </c>
      <c r="L28" s="135"/>
      <c r="M28" s="23">
        <f>SUM(M9:M25)</f>
        <v>-28200266</v>
      </c>
    </row>
    <row r="29" spans="1:13" ht="20.45" customHeight="1" x14ac:dyDescent="0.4">
      <c r="A29" s="85" t="s">
        <v>198</v>
      </c>
      <c r="B29" s="85"/>
      <c r="C29" s="85"/>
      <c r="D29" s="69"/>
      <c r="E29" s="62"/>
      <c r="F29" s="133"/>
      <c r="G29" s="123"/>
      <c r="H29" s="133"/>
      <c r="I29" s="71"/>
      <c r="J29" s="135"/>
      <c r="K29" s="26"/>
      <c r="L29" s="135"/>
      <c r="M29" s="23"/>
    </row>
    <row r="30" spans="1:13" ht="20.45" customHeight="1" x14ac:dyDescent="0.4">
      <c r="A30" s="85" t="s">
        <v>199</v>
      </c>
      <c r="B30" s="85" t="s">
        <v>200</v>
      </c>
      <c r="C30" s="85"/>
      <c r="D30" s="69"/>
      <c r="E30" s="69"/>
      <c r="F30" s="133"/>
      <c r="G30" s="143">
        <v>-25083888</v>
      </c>
      <c r="H30" s="144"/>
      <c r="I30" s="145">
        <v>-84281206</v>
      </c>
      <c r="J30" s="146"/>
      <c r="K30" s="147">
        <v>32538398</v>
      </c>
      <c r="L30" s="146"/>
      <c r="M30" s="148">
        <v>-88874907</v>
      </c>
    </row>
    <row r="31" spans="1:13" ht="20.45" customHeight="1" x14ac:dyDescent="0.4">
      <c r="A31" s="85" t="s">
        <v>199</v>
      </c>
      <c r="B31" s="85" t="s">
        <v>201</v>
      </c>
      <c r="C31" s="85"/>
      <c r="D31" s="69"/>
      <c r="E31" s="69">
        <v>10</v>
      </c>
      <c r="F31" s="133"/>
      <c r="G31" s="143">
        <v>33571036</v>
      </c>
      <c r="H31" s="144"/>
      <c r="I31" s="145">
        <v>-68145102</v>
      </c>
      <c r="J31" s="146"/>
      <c r="K31" s="147">
        <v>-398919</v>
      </c>
      <c r="L31" s="146"/>
      <c r="M31" s="148">
        <v>-21306676</v>
      </c>
    </row>
    <row r="32" spans="1:13" ht="20.45" customHeight="1" x14ac:dyDescent="0.4">
      <c r="A32" s="85" t="s">
        <v>199</v>
      </c>
      <c r="B32" s="85" t="s">
        <v>202</v>
      </c>
      <c r="C32" s="85"/>
      <c r="D32" s="69"/>
      <c r="E32" s="62"/>
      <c r="F32" s="133"/>
      <c r="G32" s="143">
        <v>-401045</v>
      </c>
      <c r="H32" s="144"/>
      <c r="I32" s="145">
        <v>310810</v>
      </c>
      <c r="J32" s="146"/>
      <c r="K32" s="147">
        <v>659060</v>
      </c>
      <c r="L32" s="146"/>
      <c r="M32" s="148">
        <v>-1506443</v>
      </c>
    </row>
    <row r="33" spans="1:13" ht="20.45" customHeight="1" x14ac:dyDescent="0.4">
      <c r="A33" s="68"/>
      <c r="B33" s="85" t="s">
        <v>203</v>
      </c>
      <c r="C33" s="85"/>
      <c r="D33" s="69"/>
      <c r="E33" s="68"/>
      <c r="F33" s="75"/>
      <c r="G33" s="143">
        <v>-449546</v>
      </c>
      <c r="H33" s="154"/>
      <c r="I33" s="145">
        <v>-3857827</v>
      </c>
      <c r="J33" s="155"/>
      <c r="K33" s="147">
        <v>-705696</v>
      </c>
      <c r="L33" s="155"/>
      <c r="M33" s="148">
        <v>-3565977</v>
      </c>
    </row>
    <row r="34" spans="1:13" ht="20.45" customHeight="1" x14ac:dyDescent="0.4">
      <c r="A34" s="85" t="s">
        <v>199</v>
      </c>
      <c r="B34" s="85" t="s">
        <v>204</v>
      </c>
      <c r="C34" s="85"/>
      <c r="D34" s="69"/>
      <c r="E34" s="69"/>
      <c r="F34" s="133"/>
      <c r="G34" s="147">
        <v>47336160</v>
      </c>
      <c r="H34" s="144"/>
      <c r="I34" s="148">
        <v>74201197</v>
      </c>
      <c r="J34" s="146"/>
      <c r="K34" s="147">
        <v>-57711655</v>
      </c>
      <c r="L34" s="146"/>
      <c r="M34" s="148">
        <v>-46500016</v>
      </c>
    </row>
    <row r="35" spans="1:13" ht="20.45" customHeight="1" x14ac:dyDescent="0.4">
      <c r="A35" s="85"/>
      <c r="B35" s="85" t="s">
        <v>205</v>
      </c>
      <c r="C35" s="85"/>
      <c r="D35" s="69"/>
      <c r="E35" s="62"/>
      <c r="F35" s="133"/>
      <c r="G35" s="143">
        <v>-2855674</v>
      </c>
      <c r="H35" s="144"/>
      <c r="I35" s="145">
        <v>-3155737</v>
      </c>
      <c r="J35" s="146"/>
      <c r="K35" s="147">
        <v>699589</v>
      </c>
      <c r="L35" s="146"/>
      <c r="M35" s="148">
        <v>559411</v>
      </c>
    </row>
    <row r="36" spans="1:13" ht="20.45" customHeight="1" x14ac:dyDescent="0.4">
      <c r="A36" s="85"/>
      <c r="B36" s="149" t="s">
        <v>206</v>
      </c>
      <c r="C36" s="85"/>
      <c r="D36" s="69"/>
      <c r="E36" s="62"/>
      <c r="F36" s="133"/>
      <c r="G36" s="143">
        <v>-90000</v>
      </c>
      <c r="H36" s="144"/>
      <c r="I36" s="145">
        <v>0</v>
      </c>
      <c r="J36" s="146"/>
      <c r="K36" s="147">
        <v>-20000</v>
      </c>
      <c r="L36" s="146"/>
      <c r="M36" s="148">
        <v>0</v>
      </c>
    </row>
    <row r="37" spans="1:13" ht="20.45" customHeight="1" x14ac:dyDescent="0.4">
      <c r="A37" s="85"/>
      <c r="B37" s="149" t="s">
        <v>207</v>
      </c>
      <c r="C37" s="85"/>
      <c r="D37" s="69"/>
      <c r="E37" s="62"/>
      <c r="F37" s="133"/>
      <c r="G37" s="150">
        <v>258500</v>
      </c>
      <c r="H37" s="144"/>
      <c r="I37" s="151">
        <v>0</v>
      </c>
      <c r="J37" s="146"/>
      <c r="K37" s="152">
        <v>258500</v>
      </c>
      <c r="L37" s="146"/>
      <c r="M37" s="153">
        <v>0</v>
      </c>
    </row>
    <row r="38" spans="1:13" ht="6" customHeight="1" x14ac:dyDescent="0.4">
      <c r="A38" s="85"/>
      <c r="B38" s="85"/>
      <c r="C38" s="85"/>
      <c r="D38" s="69"/>
      <c r="E38" s="62"/>
      <c r="F38" s="133"/>
      <c r="G38" s="123"/>
      <c r="H38" s="133"/>
      <c r="I38" s="71"/>
      <c r="J38" s="135"/>
      <c r="K38" s="26"/>
      <c r="L38" s="135"/>
      <c r="M38" s="23"/>
    </row>
    <row r="39" spans="1:13" ht="20.45" customHeight="1" x14ac:dyDescent="0.4">
      <c r="A39" s="85" t="s">
        <v>208</v>
      </c>
      <c r="B39" s="85"/>
      <c r="C39" s="85"/>
      <c r="D39" s="69"/>
      <c r="E39" s="62"/>
      <c r="F39" s="71"/>
      <c r="G39" s="26">
        <f>SUM(G28:G37)</f>
        <v>-51921055</v>
      </c>
      <c r="H39" s="71"/>
      <c r="I39" s="23">
        <f>SUM(I28:I37)</f>
        <v>-183335554</v>
      </c>
      <c r="J39" s="23"/>
      <c r="K39" s="26">
        <f>SUM(K28:K37)</f>
        <v>-41866084</v>
      </c>
      <c r="L39" s="23"/>
      <c r="M39" s="23">
        <f>SUM(M28:M37)</f>
        <v>-189394874</v>
      </c>
    </row>
    <row r="40" spans="1:13" ht="20.45" customHeight="1" x14ac:dyDescent="0.4">
      <c r="A40" s="85"/>
      <c r="B40" s="149" t="s">
        <v>209</v>
      </c>
      <c r="C40" s="85"/>
      <c r="D40" s="69"/>
      <c r="E40" s="62"/>
      <c r="F40" s="71"/>
      <c r="G40" s="143">
        <v>-6365356</v>
      </c>
      <c r="H40" s="145"/>
      <c r="I40" s="145">
        <v>-345166</v>
      </c>
      <c r="J40" s="148"/>
      <c r="K40" s="147">
        <v>-452595</v>
      </c>
      <c r="L40" s="148"/>
      <c r="M40" s="148">
        <v>0</v>
      </c>
    </row>
    <row r="41" spans="1:13" ht="20.45" customHeight="1" x14ac:dyDescent="0.4">
      <c r="A41" s="85"/>
      <c r="B41" s="85" t="s">
        <v>210</v>
      </c>
      <c r="C41" s="85"/>
      <c r="D41" s="69"/>
      <c r="E41" s="62"/>
      <c r="F41" s="133"/>
      <c r="G41" s="150">
        <v>-9385657</v>
      </c>
      <c r="H41" s="144"/>
      <c r="I41" s="151">
        <v>-57025900</v>
      </c>
      <c r="J41" s="146"/>
      <c r="K41" s="152">
        <v>-9147165</v>
      </c>
      <c r="L41" s="146"/>
      <c r="M41" s="153">
        <v>-56330791</v>
      </c>
    </row>
    <row r="42" spans="1:13" ht="6" customHeight="1" x14ac:dyDescent="0.4">
      <c r="A42" s="85"/>
      <c r="B42" s="85"/>
      <c r="C42" s="85"/>
      <c r="D42" s="182"/>
      <c r="E42" s="66"/>
      <c r="F42" s="138"/>
      <c r="G42" s="123"/>
      <c r="H42" s="138"/>
      <c r="I42" s="71"/>
      <c r="J42" s="142"/>
      <c r="K42" s="26"/>
      <c r="L42" s="142"/>
      <c r="M42" s="23"/>
    </row>
    <row r="43" spans="1:13" ht="20.45" customHeight="1" x14ac:dyDescent="0.4">
      <c r="A43" s="85" t="s">
        <v>211</v>
      </c>
      <c r="B43" s="85"/>
      <c r="C43" s="85"/>
      <c r="D43" s="69"/>
      <c r="E43" s="62"/>
      <c r="F43" s="133"/>
      <c r="G43" s="120">
        <f>SUM(G39:G41)</f>
        <v>-67672068</v>
      </c>
      <c r="H43" s="133"/>
      <c r="I43" s="116">
        <f>SUM(I39:I41)</f>
        <v>-240706620</v>
      </c>
      <c r="J43" s="135"/>
      <c r="K43" s="31">
        <f>SUM(K39:K41)</f>
        <v>-51465844</v>
      </c>
      <c r="L43" s="23"/>
      <c r="M43" s="30">
        <f>SUM(M39:M41)</f>
        <v>-245725665</v>
      </c>
    </row>
    <row r="44" spans="1:13" ht="20.45" customHeight="1" x14ac:dyDescent="0.4">
      <c r="A44" s="85"/>
      <c r="B44" s="85"/>
      <c r="C44" s="85"/>
      <c r="D44" s="69"/>
      <c r="E44" s="62"/>
      <c r="F44" s="133"/>
      <c r="G44" s="71"/>
      <c r="H44" s="133"/>
      <c r="I44" s="71"/>
      <c r="J44" s="135"/>
      <c r="K44" s="23"/>
      <c r="L44" s="23"/>
      <c r="M44" s="23"/>
    </row>
    <row r="45" spans="1:13" ht="21.6" customHeight="1" x14ac:dyDescent="0.4">
      <c r="A45" s="85"/>
      <c r="B45" s="85"/>
      <c r="C45" s="85"/>
      <c r="D45" s="69"/>
      <c r="E45" s="62"/>
      <c r="F45" s="133"/>
      <c r="G45" s="71"/>
      <c r="H45" s="133"/>
      <c r="I45" s="71"/>
      <c r="J45" s="135"/>
      <c r="K45" s="23"/>
      <c r="L45" s="23"/>
      <c r="M45" s="23"/>
    </row>
    <row r="46" spans="1:13" ht="21.6" customHeight="1" x14ac:dyDescent="0.4">
      <c r="A46" s="85"/>
      <c r="B46" s="85"/>
      <c r="C46" s="85"/>
      <c r="D46" s="69"/>
      <c r="E46" s="62"/>
      <c r="F46" s="133"/>
      <c r="G46" s="71"/>
      <c r="H46" s="133"/>
      <c r="I46" s="71"/>
      <c r="J46" s="135"/>
      <c r="K46" s="23"/>
      <c r="L46" s="23"/>
      <c r="M46" s="23"/>
    </row>
    <row r="47" spans="1:13" ht="10.5" customHeight="1" x14ac:dyDescent="0.4">
      <c r="A47" s="85"/>
      <c r="B47" s="85"/>
      <c r="C47" s="85"/>
      <c r="D47" s="69"/>
      <c r="E47" s="62"/>
      <c r="F47" s="133"/>
      <c r="G47" s="71"/>
      <c r="H47" s="133"/>
      <c r="I47" s="71"/>
      <c r="J47" s="135"/>
      <c r="K47" s="23"/>
      <c r="L47" s="23"/>
      <c r="M47" s="23"/>
    </row>
    <row r="48" spans="1:13" ht="21.75" customHeight="1" x14ac:dyDescent="0.4">
      <c r="A48" s="156" t="s">
        <v>40</v>
      </c>
      <c r="B48" s="156"/>
      <c r="C48" s="156"/>
      <c r="D48" s="157"/>
      <c r="E48" s="158"/>
      <c r="F48" s="159"/>
      <c r="G48" s="116"/>
      <c r="H48" s="159"/>
      <c r="I48" s="116"/>
      <c r="J48" s="160"/>
      <c r="K48" s="30"/>
      <c r="L48" s="160"/>
      <c r="M48" s="30"/>
    </row>
    <row r="49" spans="1:13" ht="21.75" customHeight="1" x14ac:dyDescent="0.4">
      <c r="A49" s="132" t="str">
        <f>A1</f>
        <v xml:space="preserve">บริษัท พีพี ไพร์ม จำกัด (มหาชน) </v>
      </c>
      <c r="B49" s="132"/>
      <c r="C49" s="132"/>
      <c r="D49" s="69"/>
      <c r="E49" s="62"/>
      <c r="F49" s="133"/>
      <c r="G49" s="71"/>
      <c r="H49" s="133"/>
      <c r="I49" s="71"/>
      <c r="J49" s="135"/>
      <c r="K49" s="23"/>
      <c r="L49" s="135"/>
      <c r="M49" s="23"/>
    </row>
    <row r="50" spans="1:13" ht="21.75" customHeight="1" x14ac:dyDescent="0.4">
      <c r="A50" s="132" t="s">
        <v>178</v>
      </c>
      <c r="B50" s="132"/>
      <c r="C50" s="132"/>
      <c r="D50" s="69"/>
      <c r="E50" s="62"/>
      <c r="F50" s="133"/>
      <c r="G50" s="71"/>
      <c r="H50" s="133"/>
      <c r="I50" s="71"/>
      <c r="J50" s="135"/>
      <c r="K50" s="23"/>
      <c r="L50" s="135"/>
      <c r="M50" s="23"/>
    </row>
    <row r="51" spans="1:13" ht="21.75" customHeight="1" x14ac:dyDescent="0.4">
      <c r="A51" s="161" t="str">
        <f>A3</f>
        <v>สำหรับงวดเก้าเดือนสิ้นสุดวันที่ 30 กันยายน พ.ศ. 2566</v>
      </c>
      <c r="B51" s="161"/>
      <c r="C51" s="161"/>
      <c r="D51" s="157"/>
      <c r="E51" s="158"/>
      <c r="F51" s="159"/>
      <c r="G51" s="116"/>
      <c r="H51" s="159"/>
      <c r="I51" s="116"/>
      <c r="J51" s="160"/>
      <c r="K51" s="30"/>
      <c r="L51" s="160"/>
      <c r="M51" s="30"/>
    </row>
    <row r="52" spans="1:13" ht="18.600000000000001" customHeight="1" x14ac:dyDescent="0.4">
      <c r="A52" s="132"/>
      <c r="B52" s="132"/>
      <c r="C52" s="132"/>
      <c r="D52" s="69"/>
      <c r="E52" s="62"/>
      <c r="F52" s="133"/>
      <c r="G52" s="71"/>
      <c r="H52" s="133"/>
      <c r="I52" s="71"/>
      <c r="J52" s="135"/>
      <c r="K52" s="23"/>
      <c r="L52" s="135"/>
      <c r="M52" s="23"/>
    </row>
    <row r="53" spans="1:13" ht="18.600000000000001" customHeight="1" x14ac:dyDescent="0.4">
      <c r="A53" s="132"/>
      <c r="B53" s="132"/>
      <c r="C53" s="132"/>
      <c r="D53" s="69"/>
      <c r="E53" s="62"/>
      <c r="F53" s="133"/>
      <c r="G53" s="201" t="s">
        <v>3</v>
      </c>
      <c r="H53" s="201"/>
      <c r="I53" s="201"/>
      <c r="J53" s="137"/>
      <c r="K53" s="202" t="s">
        <v>4</v>
      </c>
      <c r="L53" s="202"/>
      <c r="M53" s="202"/>
    </row>
    <row r="54" spans="1:13" ht="18.600000000000001" customHeight="1" x14ac:dyDescent="0.4">
      <c r="A54" s="85"/>
      <c r="B54" s="85"/>
      <c r="C54" s="85"/>
      <c r="D54" s="182"/>
      <c r="E54" s="66"/>
      <c r="F54" s="138"/>
      <c r="G54" s="134" t="s">
        <v>9</v>
      </c>
      <c r="H54" s="57"/>
      <c r="I54" s="134" t="s">
        <v>10</v>
      </c>
      <c r="J54" s="139"/>
      <c r="K54" s="140" t="s">
        <v>9</v>
      </c>
      <c r="L54" s="1"/>
      <c r="M54" s="140" t="s">
        <v>10</v>
      </c>
    </row>
    <row r="55" spans="1:13" ht="18.600000000000001" customHeight="1" x14ac:dyDescent="0.4">
      <c r="A55" s="85"/>
      <c r="B55" s="85"/>
      <c r="C55" s="85"/>
      <c r="D55" s="182"/>
      <c r="E55" s="59" t="s">
        <v>11</v>
      </c>
      <c r="F55" s="138"/>
      <c r="G55" s="141" t="s">
        <v>12</v>
      </c>
      <c r="H55" s="138"/>
      <c r="I55" s="141" t="s">
        <v>12</v>
      </c>
      <c r="J55" s="142"/>
      <c r="K55" s="20" t="s">
        <v>12</v>
      </c>
      <c r="L55" s="142"/>
      <c r="M55" s="20" t="s">
        <v>12</v>
      </c>
    </row>
    <row r="56" spans="1:13" ht="18.600000000000001" customHeight="1" x14ac:dyDescent="0.4">
      <c r="A56" s="132" t="s">
        <v>212</v>
      </c>
      <c r="B56" s="85"/>
      <c r="C56" s="85"/>
      <c r="D56" s="69"/>
      <c r="E56" s="62"/>
      <c r="F56" s="133"/>
      <c r="G56" s="123"/>
      <c r="H56" s="133"/>
      <c r="I56" s="71"/>
      <c r="J56" s="135"/>
      <c r="K56" s="26"/>
      <c r="L56" s="135"/>
      <c r="M56" s="23"/>
    </row>
    <row r="57" spans="1:13" ht="18.600000000000001" customHeight="1" x14ac:dyDescent="0.4">
      <c r="A57" s="85" t="s">
        <v>213</v>
      </c>
      <c r="B57" s="85"/>
      <c r="C57" s="85"/>
      <c r="D57" s="69"/>
      <c r="E57" s="62"/>
      <c r="F57" s="133"/>
      <c r="G57" s="143">
        <v>597576</v>
      </c>
      <c r="H57" s="144"/>
      <c r="I57" s="145">
        <v>597054</v>
      </c>
      <c r="J57" s="146"/>
      <c r="K57" s="147">
        <v>572212</v>
      </c>
      <c r="L57" s="146"/>
      <c r="M57" s="148">
        <v>8854</v>
      </c>
    </row>
    <row r="58" spans="1:13" ht="18.600000000000001" customHeight="1" x14ac:dyDescent="0.4">
      <c r="A58" s="85" t="s">
        <v>248</v>
      </c>
      <c r="B58" s="85"/>
      <c r="C58" s="85"/>
      <c r="D58" s="69"/>
      <c r="E58" s="69"/>
      <c r="F58" s="133"/>
      <c r="G58" s="143">
        <v>17052294</v>
      </c>
      <c r="H58" s="144"/>
      <c r="I58" s="145">
        <v>-50000000</v>
      </c>
      <c r="J58" s="146"/>
      <c r="K58" s="147">
        <v>16664837</v>
      </c>
      <c r="L58" s="146"/>
      <c r="M58" s="148">
        <v>-50000000</v>
      </c>
    </row>
    <row r="59" spans="1:13" ht="18.600000000000001" customHeight="1" x14ac:dyDescent="0.4">
      <c r="A59" s="85" t="s">
        <v>214</v>
      </c>
      <c r="B59" s="85"/>
      <c r="C59" s="85"/>
      <c r="D59" s="69"/>
      <c r="E59" s="69"/>
      <c r="F59" s="133"/>
      <c r="G59" s="143">
        <v>0</v>
      </c>
      <c r="H59" s="144"/>
      <c r="I59" s="145">
        <v>4000000</v>
      </c>
      <c r="J59" s="146"/>
      <c r="K59" s="147">
        <v>0</v>
      </c>
      <c r="L59" s="146"/>
      <c r="M59" s="148">
        <v>4000000</v>
      </c>
    </row>
    <row r="60" spans="1:13" ht="18.600000000000001" customHeight="1" x14ac:dyDescent="0.4">
      <c r="A60" s="85" t="s">
        <v>215</v>
      </c>
      <c r="B60" s="85"/>
      <c r="C60" s="85"/>
      <c r="D60" s="69"/>
      <c r="E60" s="69" t="s">
        <v>20</v>
      </c>
      <c r="F60" s="133"/>
      <c r="G60" s="143">
        <v>-99257</v>
      </c>
      <c r="H60" s="144"/>
      <c r="I60" s="145">
        <v>-14451</v>
      </c>
      <c r="J60" s="146"/>
      <c r="K60" s="147">
        <v>0</v>
      </c>
      <c r="L60" s="146"/>
      <c r="M60" s="148">
        <v>0</v>
      </c>
    </row>
    <row r="61" spans="1:13" ht="18.600000000000001" customHeight="1" x14ac:dyDescent="0.4">
      <c r="A61" s="85" t="s">
        <v>216</v>
      </c>
      <c r="B61" s="85"/>
      <c r="C61" s="85"/>
      <c r="D61" s="69"/>
      <c r="E61" s="69" t="s">
        <v>28</v>
      </c>
      <c r="F61" s="133"/>
      <c r="G61" s="143">
        <v>0</v>
      </c>
      <c r="H61" s="144"/>
      <c r="I61" s="145">
        <v>0</v>
      </c>
      <c r="J61" s="146"/>
      <c r="K61" s="147">
        <v>13854936</v>
      </c>
      <c r="L61" s="146"/>
      <c r="M61" s="148">
        <v>0</v>
      </c>
    </row>
    <row r="62" spans="1:13" ht="18.600000000000001" customHeight="1" x14ac:dyDescent="0.4">
      <c r="A62" s="85" t="s">
        <v>217</v>
      </c>
      <c r="B62" s="85"/>
      <c r="C62" s="85"/>
      <c r="D62" s="69"/>
      <c r="E62" s="69" t="s">
        <v>28</v>
      </c>
      <c r="F62" s="133"/>
      <c r="G62" s="143">
        <v>0</v>
      </c>
      <c r="H62" s="144"/>
      <c r="I62" s="145">
        <v>0</v>
      </c>
      <c r="J62" s="146"/>
      <c r="K62" s="147">
        <v>-7882632</v>
      </c>
      <c r="L62" s="146"/>
      <c r="M62" s="148">
        <v>-14670722</v>
      </c>
    </row>
    <row r="63" spans="1:13" ht="18.600000000000001" customHeight="1" x14ac:dyDescent="0.4">
      <c r="A63" s="85" t="s">
        <v>218</v>
      </c>
      <c r="B63" s="85"/>
      <c r="C63" s="85"/>
      <c r="D63" s="69"/>
      <c r="E63" s="68"/>
      <c r="F63" s="68"/>
      <c r="G63" s="119"/>
      <c r="H63" s="68"/>
      <c r="I63" s="75"/>
      <c r="J63" s="2"/>
      <c r="K63" s="147"/>
      <c r="L63" s="2"/>
      <c r="M63" s="148"/>
    </row>
    <row r="64" spans="1:13" ht="18.600000000000001" customHeight="1" x14ac:dyDescent="0.4">
      <c r="A64" s="85"/>
      <c r="B64" s="85" t="s">
        <v>191</v>
      </c>
      <c r="C64" s="85"/>
      <c r="D64" s="69"/>
      <c r="E64" s="68"/>
      <c r="F64" s="68"/>
      <c r="G64" s="119">
        <v>770000</v>
      </c>
      <c r="H64" s="68"/>
      <c r="I64" s="75">
        <v>20891256</v>
      </c>
      <c r="J64" s="2"/>
      <c r="K64" s="147">
        <v>640000</v>
      </c>
      <c r="L64" s="2"/>
      <c r="M64" s="148">
        <v>0</v>
      </c>
    </row>
    <row r="65" spans="1:13" ht="18.600000000000001" customHeight="1" x14ac:dyDescent="0.4">
      <c r="A65" s="85" t="s">
        <v>219</v>
      </c>
      <c r="B65" s="85"/>
      <c r="C65" s="85"/>
      <c r="D65" s="69"/>
      <c r="E65" s="62"/>
      <c r="F65" s="133"/>
      <c r="G65" s="150">
        <v>-19847042</v>
      </c>
      <c r="H65" s="144"/>
      <c r="I65" s="151">
        <v>-1622963</v>
      </c>
      <c r="J65" s="146"/>
      <c r="K65" s="152">
        <v>-736106</v>
      </c>
      <c r="L65" s="146"/>
      <c r="M65" s="153">
        <v>-152112</v>
      </c>
    </row>
    <row r="66" spans="1:13" ht="5.0999999999999996" customHeight="1" x14ac:dyDescent="0.4">
      <c r="A66" s="85"/>
      <c r="B66" s="85"/>
      <c r="C66" s="85"/>
      <c r="D66" s="69"/>
      <c r="E66" s="68"/>
      <c r="F66" s="75"/>
      <c r="G66" s="123"/>
      <c r="H66" s="75"/>
      <c r="I66" s="71"/>
      <c r="J66" s="5"/>
      <c r="K66" s="26"/>
      <c r="L66" s="5"/>
      <c r="M66" s="23"/>
    </row>
    <row r="67" spans="1:13" ht="18.600000000000001" customHeight="1" x14ac:dyDescent="0.4">
      <c r="A67" s="85" t="s">
        <v>220</v>
      </c>
      <c r="B67" s="85"/>
      <c r="C67" s="85"/>
      <c r="D67" s="69"/>
      <c r="E67" s="68"/>
      <c r="F67" s="75"/>
      <c r="G67" s="162">
        <f>SUM(G57:G65)</f>
        <v>-1526429</v>
      </c>
      <c r="H67" s="75"/>
      <c r="I67" s="163">
        <f>SUM(I57:I65)</f>
        <v>-26149104</v>
      </c>
      <c r="J67" s="5"/>
      <c r="K67" s="45">
        <f>SUM(K57:K65)</f>
        <v>23113247</v>
      </c>
      <c r="L67" s="5"/>
      <c r="M67" s="11">
        <f>SUM(M57:M65)</f>
        <v>-60813980</v>
      </c>
    </row>
    <row r="68" spans="1:13" ht="15" customHeight="1" x14ac:dyDescent="0.4">
      <c r="A68" s="85"/>
      <c r="B68" s="85"/>
      <c r="C68" s="85"/>
      <c r="D68" s="182"/>
      <c r="E68" s="66"/>
      <c r="F68" s="138"/>
      <c r="G68" s="164"/>
      <c r="H68" s="138"/>
      <c r="I68" s="134"/>
      <c r="J68" s="142"/>
      <c r="K68" s="165"/>
      <c r="L68" s="142"/>
      <c r="M68" s="14"/>
    </row>
    <row r="69" spans="1:13" ht="18.600000000000001" customHeight="1" x14ac:dyDescent="0.4">
      <c r="A69" s="132" t="s">
        <v>221</v>
      </c>
      <c r="B69" s="85"/>
      <c r="C69" s="85"/>
      <c r="D69" s="69"/>
      <c r="E69" s="68"/>
      <c r="F69" s="75"/>
      <c r="G69" s="123"/>
      <c r="H69" s="75"/>
      <c r="I69" s="71"/>
      <c r="J69" s="5"/>
      <c r="K69" s="26"/>
      <c r="L69" s="5"/>
      <c r="M69" s="23"/>
    </row>
    <row r="70" spans="1:13" ht="18.600000000000001" customHeight="1" x14ac:dyDescent="0.4">
      <c r="A70" s="85" t="s">
        <v>246</v>
      </c>
      <c r="B70" s="57"/>
      <c r="C70" s="85"/>
      <c r="D70" s="69"/>
      <c r="E70" s="69"/>
      <c r="F70" s="68"/>
      <c r="G70" s="119">
        <v>-65724204</v>
      </c>
      <c r="H70" s="68"/>
      <c r="I70" s="75">
        <v>-36850523</v>
      </c>
      <c r="J70" s="2"/>
      <c r="K70" s="166">
        <v>-64109770</v>
      </c>
      <c r="L70" s="2"/>
      <c r="M70" s="167">
        <v>-17000000</v>
      </c>
    </row>
    <row r="71" spans="1:13" ht="18.600000000000001" customHeight="1" x14ac:dyDescent="0.4">
      <c r="A71" s="85" t="s">
        <v>222</v>
      </c>
      <c r="B71" s="85"/>
      <c r="C71" s="68"/>
      <c r="D71" s="69"/>
      <c r="E71" s="69"/>
      <c r="F71" s="68"/>
      <c r="G71" s="143">
        <v>0</v>
      </c>
      <c r="H71" s="168"/>
      <c r="I71" s="145">
        <v>-15000000</v>
      </c>
      <c r="J71" s="167"/>
      <c r="K71" s="143">
        <v>0</v>
      </c>
      <c r="L71" s="167"/>
      <c r="M71" s="145">
        <v>-15000000</v>
      </c>
    </row>
    <row r="72" spans="1:13" ht="18.600000000000001" customHeight="1" x14ac:dyDescent="0.4">
      <c r="A72" s="68" t="s">
        <v>223</v>
      </c>
      <c r="B72" s="57"/>
      <c r="C72" s="85"/>
      <c r="D72" s="69"/>
      <c r="E72" s="69">
        <v>15</v>
      </c>
      <c r="F72" s="71"/>
      <c r="G72" s="143">
        <v>-70862719</v>
      </c>
      <c r="H72" s="168"/>
      <c r="I72" s="145">
        <v>-30888136</v>
      </c>
      <c r="J72" s="167"/>
      <c r="K72" s="147">
        <v>-70449632</v>
      </c>
      <c r="L72" s="167"/>
      <c r="M72" s="148">
        <v>-27552658</v>
      </c>
    </row>
    <row r="73" spans="1:13" ht="18.600000000000001" customHeight="1" x14ac:dyDescent="0.4">
      <c r="A73" s="85" t="s">
        <v>224</v>
      </c>
      <c r="B73" s="85"/>
      <c r="C73" s="85"/>
      <c r="D73" s="69"/>
      <c r="E73" s="69"/>
      <c r="F73" s="133"/>
      <c r="G73" s="147">
        <v>-118918</v>
      </c>
      <c r="H73" s="168"/>
      <c r="I73" s="148">
        <v>-199340</v>
      </c>
      <c r="J73" s="167"/>
      <c r="K73" s="143">
        <v>-118918</v>
      </c>
      <c r="L73" s="146"/>
      <c r="M73" s="145">
        <v>-199340</v>
      </c>
    </row>
    <row r="74" spans="1:13" ht="18.600000000000001" customHeight="1" x14ac:dyDescent="0.4">
      <c r="A74" s="85" t="s">
        <v>225</v>
      </c>
      <c r="B74" s="85"/>
      <c r="C74" s="85"/>
      <c r="D74" s="69"/>
      <c r="E74" s="69"/>
      <c r="F74" s="133"/>
      <c r="G74" s="147">
        <v>0</v>
      </c>
      <c r="H74" s="168"/>
      <c r="I74" s="148">
        <v>742467437</v>
      </c>
      <c r="J74" s="167"/>
      <c r="K74" s="143">
        <v>0</v>
      </c>
      <c r="L74" s="146"/>
      <c r="M74" s="145">
        <v>742467437</v>
      </c>
    </row>
    <row r="75" spans="1:13" ht="18.600000000000001" customHeight="1" x14ac:dyDescent="0.4">
      <c r="A75" s="85" t="s">
        <v>226</v>
      </c>
      <c r="B75" s="85"/>
      <c r="C75" s="85"/>
      <c r="D75" s="69"/>
      <c r="E75" s="69"/>
      <c r="F75" s="133"/>
      <c r="G75" s="147">
        <v>0</v>
      </c>
      <c r="H75" s="168"/>
      <c r="I75" s="148">
        <v>-379425</v>
      </c>
      <c r="J75" s="167"/>
      <c r="K75" s="147">
        <v>0</v>
      </c>
      <c r="L75" s="146"/>
      <c r="M75" s="148">
        <v>-379425</v>
      </c>
    </row>
    <row r="76" spans="1:13" ht="18.600000000000001" customHeight="1" x14ac:dyDescent="0.4">
      <c r="A76" s="68" t="s">
        <v>227</v>
      </c>
      <c r="B76" s="85"/>
      <c r="C76" s="85"/>
      <c r="D76" s="69"/>
      <c r="E76" s="69">
        <v>17</v>
      </c>
      <c r="F76" s="133"/>
      <c r="G76" s="147">
        <v>110000000</v>
      </c>
      <c r="H76" s="168"/>
      <c r="I76" s="148">
        <v>130000000</v>
      </c>
      <c r="J76" s="167"/>
      <c r="K76" s="147">
        <v>110000000</v>
      </c>
      <c r="L76" s="146"/>
      <c r="M76" s="148">
        <v>130000000</v>
      </c>
    </row>
    <row r="77" spans="1:13" ht="18.600000000000001" customHeight="1" x14ac:dyDescent="0.4">
      <c r="A77" s="68" t="s">
        <v>228</v>
      </c>
      <c r="B77" s="85"/>
      <c r="C77" s="85"/>
      <c r="D77" s="69"/>
      <c r="E77" s="69">
        <v>17</v>
      </c>
      <c r="F77" s="133"/>
      <c r="G77" s="147">
        <v>-12062900</v>
      </c>
      <c r="H77" s="168"/>
      <c r="I77" s="148">
        <v>-11135000</v>
      </c>
      <c r="J77" s="167"/>
      <c r="K77" s="147">
        <v>-12062900</v>
      </c>
      <c r="L77" s="146"/>
      <c r="M77" s="148">
        <v>-11135000</v>
      </c>
    </row>
    <row r="78" spans="1:13" ht="18.600000000000001" customHeight="1" x14ac:dyDescent="0.4">
      <c r="A78" s="68" t="s">
        <v>229</v>
      </c>
      <c r="B78" s="85"/>
      <c r="C78" s="85"/>
      <c r="D78" s="69"/>
      <c r="E78" s="69">
        <v>20</v>
      </c>
      <c r="F78" s="133"/>
      <c r="G78" s="147">
        <v>36701245</v>
      </c>
      <c r="H78" s="168"/>
      <c r="I78" s="145">
        <v>0</v>
      </c>
      <c r="J78" s="167"/>
      <c r="K78" s="147">
        <v>36701245</v>
      </c>
      <c r="L78" s="146"/>
      <c r="M78" s="145">
        <v>0</v>
      </c>
    </row>
    <row r="79" spans="1:13" ht="18.600000000000001" customHeight="1" x14ac:dyDescent="0.4">
      <c r="A79" s="85" t="s">
        <v>230</v>
      </c>
      <c r="B79" s="85"/>
      <c r="C79" s="85"/>
      <c r="D79" s="69"/>
      <c r="E79" s="69"/>
      <c r="F79" s="133"/>
      <c r="G79" s="152">
        <v>0</v>
      </c>
      <c r="H79" s="168"/>
      <c r="I79" s="153">
        <v>-458400000</v>
      </c>
      <c r="J79" s="167"/>
      <c r="K79" s="152">
        <v>0</v>
      </c>
      <c r="L79" s="146"/>
      <c r="M79" s="153">
        <v>-458400000</v>
      </c>
    </row>
    <row r="80" spans="1:13" ht="5.0999999999999996" customHeight="1" x14ac:dyDescent="0.4">
      <c r="A80" s="85"/>
      <c r="B80" s="85"/>
      <c r="C80" s="85"/>
      <c r="D80" s="69"/>
      <c r="E80" s="69"/>
      <c r="F80" s="71"/>
      <c r="G80" s="123"/>
      <c r="H80" s="71"/>
      <c r="I80" s="71"/>
      <c r="J80" s="23"/>
      <c r="K80" s="26"/>
      <c r="L80" s="23"/>
      <c r="M80" s="23"/>
    </row>
    <row r="81" spans="1:13" ht="18.600000000000001" customHeight="1" x14ac:dyDescent="0.4">
      <c r="A81" s="68" t="s">
        <v>231</v>
      </c>
      <c r="B81" s="68"/>
      <c r="C81" s="68"/>
      <c r="D81" s="68"/>
      <c r="E81" s="68"/>
      <c r="F81" s="71"/>
      <c r="G81" s="31">
        <f>SUM(G70:G79)</f>
        <v>-2067496</v>
      </c>
      <c r="H81" s="71"/>
      <c r="I81" s="30">
        <f>SUM(I70:I79)</f>
        <v>319615013</v>
      </c>
      <c r="J81" s="23"/>
      <c r="K81" s="31">
        <f>SUM(K70:K79)</f>
        <v>-39975</v>
      </c>
      <c r="L81" s="23"/>
      <c r="M81" s="30">
        <f>SUM(M70:M79)</f>
        <v>342801014</v>
      </c>
    </row>
    <row r="82" spans="1:13" ht="18.600000000000001" customHeight="1" x14ac:dyDescent="0.4">
      <c r="A82" s="85"/>
      <c r="B82" s="85"/>
      <c r="C82" s="85"/>
      <c r="D82" s="85"/>
      <c r="E82" s="85"/>
      <c r="F82" s="71"/>
      <c r="G82" s="123"/>
      <c r="H82" s="71"/>
      <c r="I82" s="71"/>
      <c r="J82" s="23"/>
      <c r="K82" s="26"/>
      <c r="L82" s="23"/>
      <c r="M82" s="23"/>
    </row>
    <row r="83" spans="1:13" ht="18.600000000000001" customHeight="1" x14ac:dyDescent="0.4">
      <c r="A83" s="132" t="s">
        <v>232</v>
      </c>
      <c r="B83" s="68"/>
      <c r="C83" s="132"/>
      <c r="D83" s="85"/>
      <c r="E83" s="85"/>
      <c r="F83" s="71"/>
      <c r="G83" s="123"/>
      <c r="H83" s="71"/>
      <c r="I83" s="71"/>
      <c r="J83" s="23"/>
      <c r="K83" s="26"/>
      <c r="L83" s="23"/>
      <c r="M83" s="23"/>
    </row>
    <row r="84" spans="1:13" ht="18.600000000000001" customHeight="1" x14ac:dyDescent="0.4">
      <c r="A84" s="132"/>
      <c r="B84" s="57" t="s">
        <v>233</v>
      </c>
      <c r="C84" s="132"/>
      <c r="D84" s="85"/>
      <c r="E84" s="85"/>
      <c r="F84" s="71"/>
      <c r="G84" s="26">
        <f>SUM(G43+G67+G81)</f>
        <v>-71265993</v>
      </c>
      <c r="H84" s="71"/>
      <c r="I84" s="23">
        <f>SUM(I43+I67+I81)</f>
        <v>52759289</v>
      </c>
      <c r="J84" s="23"/>
      <c r="K84" s="26">
        <f>SUM(K43+K67+K81)</f>
        <v>-28392572</v>
      </c>
      <c r="L84" s="23"/>
      <c r="M84" s="23">
        <f>SUM(M43+M67+M81)</f>
        <v>36261369</v>
      </c>
    </row>
    <row r="85" spans="1:13" ht="18.600000000000001" customHeight="1" x14ac:dyDescent="0.4">
      <c r="A85" s="85" t="s">
        <v>234</v>
      </c>
      <c r="B85" s="57"/>
      <c r="C85" s="132"/>
      <c r="D85" s="85"/>
      <c r="E85" s="85"/>
      <c r="F85" s="71"/>
      <c r="G85" s="123"/>
      <c r="H85" s="71"/>
      <c r="I85" s="71"/>
      <c r="J85" s="23"/>
      <c r="K85" s="26"/>
      <c r="L85" s="23"/>
      <c r="M85" s="23"/>
    </row>
    <row r="86" spans="1:13" ht="18.600000000000001" customHeight="1" x14ac:dyDescent="0.4">
      <c r="A86" s="68"/>
      <c r="B86" s="85" t="s">
        <v>235</v>
      </c>
      <c r="C86" s="85"/>
      <c r="D86" s="69"/>
      <c r="E86" s="62"/>
      <c r="F86" s="133"/>
      <c r="G86" s="150">
        <v>31979255</v>
      </c>
      <c r="H86" s="168"/>
      <c r="I86" s="151">
        <v>7479226</v>
      </c>
      <c r="J86" s="167"/>
      <c r="K86" s="152">
        <v>0</v>
      </c>
      <c r="L86" s="146"/>
      <c r="M86" s="153">
        <v>0</v>
      </c>
    </row>
    <row r="87" spans="1:13" ht="5.0999999999999996" customHeight="1" x14ac:dyDescent="0.4">
      <c r="A87" s="85"/>
      <c r="B87" s="85"/>
      <c r="C87" s="85"/>
      <c r="D87" s="69"/>
      <c r="E87" s="62"/>
      <c r="F87" s="133"/>
      <c r="G87" s="143"/>
      <c r="H87" s="168"/>
      <c r="I87" s="145"/>
      <c r="J87" s="167"/>
      <c r="K87" s="147"/>
      <c r="L87" s="146"/>
      <c r="M87" s="148"/>
    </row>
    <row r="88" spans="1:13" ht="18.600000000000001" customHeight="1" x14ac:dyDescent="0.4">
      <c r="A88" s="132" t="s">
        <v>236</v>
      </c>
      <c r="B88" s="85"/>
      <c r="C88" s="85"/>
      <c r="D88" s="69"/>
      <c r="E88" s="62"/>
      <c r="F88" s="133"/>
      <c r="G88" s="143">
        <f>SUM(G84:G86)</f>
        <v>-39286738</v>
      </c>
      <c r="H88" s="168"/>
      <c r="I88" s="145">
        <f>SUM(I84:I86)</f>
        <v>60238515</v>
      </c>
      <c r="J88" s="167"/>
      <c r="K88" s="169">
        <f>SUM(K84:K86)</f>
        <v>-28392572</v>
      </c>
      <c r="L88" s="146"/>
      <c r="M88" s="170">
        <f>SUM(M84:M86)</f>
        <v>36261369</v>
      </c>
    </row>
    <row r="89" spans="1:13" ht="18.600000000000001" customHeight="1" x14ac:dyDescent="0.4">
      <c r="A89" s="85" t="s">
        <v>237</v>
      </c>
      <c r="B89" s="85"/>
      <c r="C89" s="85"/>
      <c r="D89" s="69"/>
      <c r="E89" s="68"/>
      <c r="F89" s="75"/>
      <c r="G89" s="171">
        <v>45319052</v>
      </c>
      <c r="H89" s="154"/>
      <c r="I89" s="172">
        <v>77640666</v>
      </c>
      <c r="J89" s="155"/>
      <c r="K89" s="171">
        <v>33605998</v>
      </c>
      <c r="L89" s="155"/>
      <c r="M89" s="172">
        <v>72126982</v>
      </c>
    </row>
    <row r="90" spans="1:13" ht="5.0999999999999996" customHeight="1" x14ac:dyDescent="0.4">
      <c r="A90" s="85"/>
      <c r="B90" s="85"/>
      <c r="C90" s="85"/>
      <c r="D90" s="69"/>
      <c r="E90" s="68"/>
      <c r="F90" s="75"/>
      <c r="G90" s="173"/>
      <c r="H90" s="154"/>
      <c r="I90" s="154"/>
      <c r="J90" s="155"/>
      <c r="K90" s="174"/>
      <c r="L90" s="155"/>
      <c r="M90" s="155"/>
    </row>
    <row r="91" spans="1:13" ht="18.600000000000001" customHeight="1" thickBot="1" x14ac:dyDescent="0.45">
      <c r="A91" s="85" t="s">
        <v>238</v>
      </c>
      <c r="B91" s="85"/>
      <c r="C91" s="85"/>
      <c r="D91" s="69"/>
      <c r="E91" s="68"/>
      <c r="F91" s="75"/>
      <c r="G91" s="124">
        <f>SUM(G88:G89)</f>
        <v>6032314</v>
      </c>
      <c r="H91" s="75"/>
      <c r="I91" s="118">
        <f>SUM(I88:I89)</f>
        <v>137879181</v>
      </c>
      <c r="J91" s="5"/>
      <c r="K91" s="175">
        <f>SUM(K88:K89)</f>
        <v>5213426</v>
      </c>
      <c r="L91" s="5"/>
      <c r="M91" s="52">
        <f>SUM(M88:M89)</f>
        <v>108388351</v>
      </c>
    </row>
    <row r="92" spans="1:13" ht="15" customHeight="1" thickTop="1" x14ac:dyDescent="0.4">
      <c r="A92" s="85"/>
      <c r="B92" s="85"/>
      <c r="C92" s="85"/>
      <c r="D92" s="69"/>
      <c r="E92" s="68"/>
      <c r="F92" s="75"/>
      <c r="G92" s="123"/>
      <c r="H92" s="75"/>
      <c r="I92" s="71"/>
      <c r="J92" s="5"/>
      <c r="K92" s="26"/>
      <c r="L92" s="5"/>
      <c r="M92" s="23"/>
    </row>
    <row r="93" spans="1:13" ht="18.600000000000001" customHeight="1" x14ac:dyDescent="0.4">
      <c r="A93" s="132" t="s">
        <v>239</v>
      </c>
      <c r="B93" s="132"/>
      <c r="C93" s="132"/>
      <c r="D93" s="182"/>
      <c r="E93" s="57"/>
      <c r="F93" s="176"/>
      <c r="G93" s="123"/>
      <c r="H93" s="134"/>
      <c r="I93" s="71"/>
      <c r="J93" s="14"/>
      <c r="K93" s="165"/>
      <c r="L93" s="14"/>
      <c r="M93" s="14"/>
    </row>
    <row r="94" spans="1:13" ht="5.0999999999999996" customHeight="1" x14ac:dyDescent="0.4">
      <c r="A94" s="85"/>
      <c r="B94" s="85"/>
      <c r="C94" s="85"/>
      <c r="D94" s="69"/>
      <c r="E94" s="68"/>
      <c r="F94" s="75"/>
      <c r="G94" s="123"/>
      <c r="H94" s="75"/>
      <c r="I94" s="71"/>
      <c r="J94" s="5"/>
      <c r="K94" s="165"/>
      <c r="L94" s="5"/>
      <c r="M94" s="14"/>
    </row>
    <row r="95" spans="1:13" ht="18.600000000000001" customHeight="1" x14ac:dyDescent="0.4">
      <c r="A95" s="85" t="s">
        <v>240</v>
      </c>
      <c r="B95" s="85"/>
      <c r="C95" s="85"/>
      <c r="D95" s="69"/>
      <c r="E95" s="68"/>
      <c r="F95" s="75"/>
      <c r="G95" s="143">
        <v>76523</v>
      </c>
      <c r="H95" s="154"/>
      <c r="I95" s="145">
        <v>142792</v>
      </c>
      <c r="J95" s="155"/>
      <c r="K95" s="147">
        <v>45047</v>
      </c>
      <c r="L95" s="155"/>
      <c r="M95" s="148">
        <v>110745</v>
      </c>
    </row>
    <row r="96" spans="1:13" ht="18.600000000000001" customHeight="1" x14ac:dyDescent="0.4">
      <c r="A96" s="85" t="s">
        <v>241</v>
      </c>
      <c r="B96" s="85"/>
      <c r="C96" s="85"/>
      <c r="D96" s="69"/>
      <c r="E96" s="68"/>
      <c r="F96" s="75"/>
      <c r="G96" s="143">
        <v>11677900</v>
      </c>
      <c r="H96" s="154"/>
      <c r="I96" s="145">
        <v>0</v>
      </c>
      <c r="J96" s="155"/>
      <c r="K96" s="147">
        <v>0</v>
      </c>
      <c r="L96" s="155"/>
      <c r="M96" s="148">
        <v>0</v>
      </c>
    </row>
    <row r="97" spans="1:13" ht="18.600000000000001" customHeight="1" x14ac:dyDescent="0.4">
      <c r="A97" s="85" t="s">
        <v>242</v>
      </c>
      <c r="B97" s="85"/>
      <c r="C97" s="85"/>
      <c r="D97" s="69"/>
      <c r="E97" s="68"/>
      <c r="F97" s="75"/>
      <c r="G97" s="143">
        <v>98236</v>
      </c>
      <c r="H97" s="154"/>
      <c r="I97" s="145">
        <v>0</v>
      </c>
      <c r="J97" s="155"/>
      <c r="K97" s="147">
        <v>98236</v>
      </c>
      <c r="L97" s="155"/>
      <c r="M97" s="148">
        <v>0</v>
      </c>
    </row>
    <row r="98" spans="1:13" ht="18.600000000000001" customHeight="1" x14ac:dyDescent="0.4">
      <c r="A98" s="68" t="s">
        <v>243</v>
      </c>
      <c r="B98" s="85"/>
      <c r="C98" s="85"/>
      <c r="D98" s="69"/>
      <c r="E98" s="69"/>
      <c r="F98" s="75"/>
      <c r="G98" s="147">
        <v>0</v>
      </c>
      <c r="H98" s="154"/>
      <c r="I98" s="145">
        <v>0</v>
      </c>
      <c r="J98" s="155"/>
      <c r="K98" s="143">
        <v>0</v>
      </c>
      <c r="L98" s="155"/>
      <c r="M98" s="145">
        <v>240000000</v>
      </c>
    </row>
    <row r="99" spans="1:13" ht="18.600000000000001" customHeight="1" x14ac:dyDescent="0.4">
      <c r="A99" s="85" t="s">
        <v>244</v>
      </c>
      <c r="B99" s="85"/>
      <c r="C99" s="85"/>
      <c r="D99" s="69"/>
      <c r="E99" s="69">
        <v>17</v>
      </c>
      <c r="F99" s="75"/>
      <c r="G99" s="143">
        <v>73937100</v>
      </c>
      <c r="H99" s="154"/>
      <c r="I99" s="145">
        <v>163865000</v>
      </c>
      <c r="J99" s="155"/>
      <c r="K99" s="143">
        <v>73937100</v>
      </c>
      <c r="L99" s="155"/>
      <c r="M99" s="145">
        <v>163865000</v>
      </c>
    </row>
    <row r="100" spans="1:13" ht="18.600000000000001" customHeight="1" x14ac:dyDescent="0.4">
      <c r="A100" s="85" t="s">
        <v>245</v>
      </c>
      <c r="B100" s="85"/>
      <c r="C100" s="85"/>
      <c r="D100" s="69"/>
      <c r="E100" s="69"/>
      <c r="F100" s="75"/>
      <c r="G100" s="147">
        <v>0</v>
      </c>
      <c r="H100" s="154"/>
      <c r="I100" s="145">
        <v>128285704</v>
      </c>
      <c r="J100" s="155"/>
      <c r="K100" s="143">
        <v>0</v>
      </c>
      <c r="L100" s="155"/>
      <c r="M100" s="145">
        <v>647900</v>
      </c>
    </row>
    <row r="101" spans="1:13" ht="12" customHeight="1" x14ac:dyDescent="0.4">
      <c r="A101" s="85"/>
      <c r="B101" s="85"/>
      <c r="C101" s="85"/>
      <c r="D101" s="69"/>
      <c r="E101" s="68"/>
      <c r="F101" s="75"/>
      <c r="G101" s="145"/>
      <c r="H101" s="154"/>
      <c r="I101" s="145"/>
      <c r="J101" s="155"/>
      <c r="K101" s="145"/>
      <c r="L101" s="155"/>
      <c r="M101" s="145"/>
    </row>
    <row r="102" spans="1:13" ht="21.95" customHeight="1" x14ac:dyDescent="0.4">
      <c r="A102" s="156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02" s="156"/>
      <c r="C102" s="156"/>
      <c r="D102" s="181"/>
      <c r="E102" s="115"/>
      <c r="F102" s="177"/>
      <c r="G102" s="141"/>
      <c r="H102" s="177"/>
      <c r="I102" s="141"/>
      <c r="J102" s="178"/>
      <c r="K102" s="20"/>
      <c r="L102" s="178"/>
      <c r="M102" s="20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3-5</vt:lpstr>
      <vt:lpstr>6</vt:lpstr>
      <vt:lpstr>7</vt:lpstr>
      <vt:lpstr>8</vt:lpstr>
      <vt:lpstr>9</vt:lpstr>
      <vt:lpstr>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Kodchawan Srikaewpraphan (TH)</cp:lastModifiedBy>
  <cp:lastPrinted>2023-11-14T09:45:21Z</cp:lastPrinted>
  <dcterms:created xsi:type="dcterms:W3CDTF">2023-11-09T03:13:30Z</dcterms:created>
  <dcterms:modified xsi:type="dcterms:W3CDTF">2023-11-14T09:46:34Z</dcterms:modified>
</cp:coreProperties>
</file>