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Sep Q3'23\"/>
    </mc:Choice>
  </mc:AlternateContent>
  <xr:revisionPtr revIDLastSave="0" documentId="13_ncr:1_{9F022AAB-0D98-485E-88BB-D5BAF1A7D789}" xr6:coauthVersionLast="47" xr6:coauthVersionMax="47" xr10:uidLastSave="{00000000-0000-0000-0000-000000000000}"/>
  <bookViews>
    <workbookView xWindow="-120" yWindow="-120" windowWidth="21840" windowHeight="13020" activeTab="5" xr2:uid="{1BEBC72F-B813-4334-8FD7-E96652C87FAE}"/>
  </bookViews>
  <sheets>
    <sheet name="3-5 BS" sheetId="1" r:id="rId1"/>
    <sheet name="6" sheetId="2" r:id="rId2"/>
    <sheet name="7" sheetId="3" r:id="rId3"/>
    <sheet name="8" sheetId="4" r:id="rId4"/>
    <sheet name="9" sheetId="5" r:id="rId5"/>
    <sheet name="10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3" l="1"/>
  <c r="L26" i="3" s="1"/>
  <c r="H23" i="3"/>
  <c r="H26" i="3" s="1"/>
  <c r="L14" i="3"/>
  <c r="H14" i="3"/>
  <c r="L23" i="2"/>
  <c r="L26" i="2"/>
  <c r="L49" i="2" s="1"/>
  <c r="L52" i="2" s="1"/>
  <c r="H23" i="2"/>
  <c r="H26" i="2" s="1"/>
  <c r="H49" i="2" s="1"/>
  <c r="H52" i="2" s="1"/>
  <c r="L14" i="2"/>
  <c r="H14" i="2"/>
  <c r="L42" i="2"/>
  <c r="H42" i="2"/>
  <c r="L36" i="2"/>
  <c r="H36" i="2"/>
  <c r="L44" i="2" l="1"/>
  <c r="H44" i="2"/>
  <c r="H46" i="2"/>
  <c r="H55" i="2" s="1"/>
  <c r="H58" i="2" s="1"/>
  <c r="L46" i="2"/>
  <c r="L55" i="2" s="1"/>
  <c r="L58" i="2" s="1"/>
  <c r="A117" i="6" l="1"/>
  <c r="M96" i="6"/>
  <c r="K96" i="6"/>
  <c r="I96" i="6"/>
  <c r="G96" i="6"/>
  <c r="M80" i="6"/>
  <c r="K80" i="6"/>
  <c r="I80" i="6"/>
  <c r="G80" i="6"/>
  <c r="A60" i="6"/>
  <c r="A58" i="6"/>
  <c r="M30" i="6"/>
  <c r="M41" i="6" s="1"/>
  <c r="M45" i="6" s="1"/>
  <c r="I30" i="6"/>
  <c r="I41" i="6" s="1"/>
  <c r="I45" i="6" s="1"/>
  <c r="G30" i="6"/>
  <c r="G41" i="6" s="1"/>
  <c r="G45" i="6" s="1"/>
  <c r="U29" i="5"/>
  <c r="S29" i="5"/>
  <c r="O29" i="5"/>
  <c r="M29" i="5"/>
  <c r="K29" i="5"/>
  <c r="J29" i="5"/>
  <c r="I29" i="5"/>
  <c r="G29" i="5"/>
  <c r="W27" i="5"/>
  <c r="Y27" i="5" s="1"/>
  <c r="Q29" i="5"/>
  <c r="W26" i="5"/>
  <c r="Y26" i="5" s="1"/>
  <c r="W25" i="5"/>
  <c r="Y25" i="5" s="1"/>
  <c r="W24" i="5"/>
  <c r="U21" i="5"/>
  <c r="S21" i="5"/>
  <c r="Q21" i="5"/>
  <c r="O21" i="5"/>
  <c r="M21" i="5"/>
  <c r="K21" i="5"/>
  <c r="I21" i="5"/>
  <c r="G21" i="5"/>
  <c r="W19" i="5"/>
  <c r="Y19" i="5" s="1"/>
  <c r="W17" i="5"/>
  <c r="Y17" i="5" s="1"/>
  <c r="W16" i="5"/>
  <c r="Y16" i="5" s="1"/>
  <c r="W15" i="5"/>
  <c r="Y15" i="5" s="1"/>
  <c r="AC30" i="4"/>
  <c r="W30" i="4"/>
  <c r="U30" i="4"/>
  <c r="S30" i="4"/>
  <c r="O30" i="4"/>
  <c r="M30" i="4"/>
  <c r="K30" i="4"/>
  <c r="I30" i="4"/>
  <c r="G30" i="4"/>
  <c r="Y28" i="4"/>
  <c r="Q30" i="4"/>
  <c r="Y26" i="4"/>
  <c r="AA26" i="4" s="1"/>
  <c r="AE26" i="4" s="1"/>
  <c r="Y25" i="4"/>
  <c r="AA25" i="4" s="1"/>
  <c r="AE25" i="4" s="1"/>
  <c r="Y24" i="4"/>
  <c r="AA24" i="4" s="1"/>
  <c r="AC21" i="4"/>
  <c r="W21" i="4"/>
  <c r="U21" i="4"/>
  <c r="S21" i="4"/>
  <c r="Q21" i="4"/>
  <c r="O21" i="4"/>
  <c r="M21" i="4"/>
  <c r="K21" i="4"/>
  <c r="I21" i="4"/>
  <c r="G21" i="4"/>
  <c r="Y19" i="4"/>
  <c r="AA19" i="4" s="1"/>
  <c r="AE19" i="4" s="1"/>
  <c r="Y17" i="4"/>
  <c r="AA17" i="4" s="1"/>
  <c r="AE17" i="4" s="1"/>
  <c r="Y16" i="4"/>
  <c r="AA16" i="4" s="1"/>
  <c r="AE16" i="4" s="1"/>
  <c r="Y15" i="4"/>
  <c r="L51" i="3"/>
  <c r="L54" i="3" s="1"/>
  <c r="H51" i="3"/>
  <c r="H54" i="3" s="1"/>
  <c r="N43" i="3"/>
  <c r="L43" i="3"/>
  <c r="J43" i="3"/>
  <c r="H43" i="3"/>
  <c r="N37" i="3"/>
  <c r="J37" i="3"/>
  <c r="N14" i="3"/>
  <c r="N23" i="3" s="1"/>
  <c r="N26" i="3" s="1"/>
  <c r="J14" i="3"/>
  <c r="J23" i="3" s="1"/>
  <c r="J26" i="3" s="1"/>
  <c r="N42" i="2"/>
  <c r="J42" i="2"/>
  <c r="N36" i="2"/>
  <c r="J36" i="2"/>
  <c r="N14" i="2"/>
  <c r="N23" i="2" s="1"/>
  <c r="N26" i="2" s="1"/>
  <c r="J14" i="2"/>
  <c r="J23" i="2" s="1"/>
  <c r="J26" i="2" s="1"/>
  <c r="A159" i="1"/>
  <c r="L146" i="1"/>
  <c r="L149" i="1" s="1"/>
  <c r="J146" i="1"/>
  <c r="J149" i="1" s="1"/>
  <c r="H146" i="1"/>
  <c r="H149" i="1" s="1"/>
  <c r="F146" i="1"/>
  <c r="F149" i="1" s="1"/>
  <c r="A109" i="1"/>
  <c r="A108" i="1"/>
  <c r="A107" i="1"/>
  <c r="A106" i="1"/>
  <c r="L94" i="1"/>
  <c r="J94" i="1"/>
  <c r="H94" i="1"/>
  <c r="F94" i="1"/>
  <c r="L85" i="1"/>
  <c r="J85" i="1"/>
  <c r="H85" i="1"/>
  <c r="F85" i="1"/>
  <c r="A56" i="1"/>
  <c r="A55" i="1"/>
  <c r="A54" i="1"/>
  <c r="L41" i="1"/>
  <c r="J41" i="1"/>
  <c r="H41" i="1"/>
  <c r="F41" i="1"/>
  <c r="L24" i="1"/>
  <c r="J24" i="1"/>
  <c r="H24" i="1"/>
  <c r="F24" i="1"/>
  <c r="J96" i="1" l="1"/>
  <c r="G99" i="6"/>
  <c r="G102" i="6" s="1"/>
  <c r="G105" i="6" s="1"/>
  <c r="J46" i="3"/>
  <c r="J48" i="3" s="1"/>
  <c r="J57" i="3" s="1"/>
  <c r="J60" i="3" s="1"/>
  <c r="L37" i="3"/>
  <c r="L46" i="3" s="1"/>
  <c r="L48" i="3" s="1"/>
  <c r="L57" i="3" s="1"/>
  <c r="L60" i="3" s="1"/>
  <c r="J44" i="2"/>
  <c r="M99" i="6"/>
  <c r="M102" i="6" s="1"/>
  <c r="M105" i="6" s="1"/>
  <c r="I99" i="6"/>
  <c r="I102" i="6" s="1"/>
  <c r="I105" i="6" s="1"/>
  <c r="K30" i="6"/>
  <c r="K41" i="6" s="1"/>
  <c r="K45" i="6" s="1"/>
  <c r="K99" i="6" s="1"/>
  <c r="K102" i="6" s="1"/>
  <c r="K105" i="6" s="1"/>
  <c r="W29" i="5"/>
  <c r="Y21" i="5"/>
  <c r="W21" i="5"/>
  <c r="Y24" i="5"/>
  <c r="Y29" i="5" s="1"/>
  <c r="Y21" i="4"/>
  <c r="AA15" i="4"/>
  <c r="AE15" i="4" s="1"/>
  <c r="AE21" i="4" s="1"/>
  <c r="AA28" i="4"/>
  <c r="AE28" i="4" s="1"/>
  <c r="AE24" i="4"/>
  <c r="Y30" i="4"/>
  <c r="H37" i="3"/>
  <c r="H46" i="3" s="1"/>
  <c r="H48" i="3" s="1"/>
  <c r="H57" i="3" s="1"/>
  <c r="H60" i="3" s="1"/>
  <c r="N46" i="3"/>
  <c r="N48" i="3" s="1"/>
  <c r="N57" i="3" s="1"/>
  <c r="N60" i="3" s="1"/>
  <c r="N51" i="3"/>
  <c r="N54" i="3" s="1"/>
  <c r="J51" i="3"/>
  <c r="J54" i="3" s="1"/>
  <c r="N44" i="2"/>
  <c r="N46" i="2" s="1"/>
  <c r="N55" i="2" s="1"/>
  <c r="N58" i="2" s="1"/>
  <c r="J46" i="2"/>
  <c r="J55" i="2" s="1"/>
  <c r="J58" i="2" s="1"/>
  <c r="J49" i="2"/>
  <c r="J52" i="2" s="1"/>
  <c r="N49" i="2"/>
  <c r="N52" i="2" s="1"/>
  <c r="L96" i="1"/>
  <c r="L151" i="1" s="1"/>
  <c r="F43" i="1"/>
  <c r="F96" i="1"/>
  <c r="F151" i="1" s="1"/>
  <c r="H43" i="1"/>
  <c r="J43" i="1"/>
  <c r="H96" i="1"/>
  <c r="H151" i="1" s="1"/>
  <c r="L43" i="1"/>
  <c r="J151" i="1"/>
  <c r="AA30" i="4" l="1"/>
  <c r="AE30" i="4"/>
  <c r="AA21" i="4"/>
</calcChain>
</file>

<file path=xl/sharedStrings.xml><?xml version="1.0" encoding="utf-8"?>
<sst xmlns="http://schemas.openxmlformats.org/spreadsheetml/2006/main" count="494" uniqueCount="246">
  <si>
    <t>PP Prime Public Company Limited</t>
  </si>
  <si>
    <t>Statements of Financial Position</t>
  </si>
  <si>
    <t>As at 30 September 2023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</si>
  <si>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</si>
  <si>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</si>
  <si>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</si>
  <si>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</si>
  <si>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</si>
  <si>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</si>
  <si>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</si>
  <si>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2023</t>
  </si>
  <si>
    <t>2022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</si>
  <si>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</si>
  <si>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</si>
  <si>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</si>
  <si>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</si>
  <si>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</si>
  <si>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</si>
  <si>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receivables, net</t>
  </si>
  <si>
    <t>Inventories, net</t>
  </si>
  <si>
    <t>Deposits at banks as collateral</t>
  </si>
  <si>
    <t>Short-term borrowings to related parties, net</t>
  </si>
  <si>
    <t>22 (c)</t>
  </si>
  <si>
    <t>Other current assets</t>
  </si>
  <si>
    <t>Total current assets</t>
  </si>
  <si>
    <t>Non-current assets</t>
  </si>
  <si>
    <t>-</t>
  </si>
  <si>
    <t>Investment in subsidiaries and an associate, net</t>
  </si>
  <si>
    <t>Financial assets measured at fair value through</t>
  </si>
  <si>
    <t>other comprehensive income</t>
  </si>
  <si>
    <t>Long-term borrowings to related parties, net</t>
  </si>
  <si>
    <t>22 (d)</t>
  </si>
  <si>
    <t>Investment properties</t>
  </si>
  <si>
    <t>Property, plant and equipment, net</t>
  </si>
  <si>
    <t>Right-of-use assets, net</t>
  </si>
  <si>
    <t>Intangible assets, net</t>
  </si>
  <si>
    <t>Deferred tax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</si>
  <si>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</si>
  <si>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</si>
  <si>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</si>
  <si>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</si>
  <si>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</si>
  <si>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</si>
  <si>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accompanying notes form part of this interim financial information.</t>
  </si>
  <si>
    <t>Liabilities and equity</t>
  </si>
  <si>
    <t>Current liabilities</t>
  </si>
  <si>
    <t>Bank overdraft and short-term borrowings from</t>
  </si>
  <si>
    <t>financial institutions</t>
  </si>
  <si>
    <t>Short-term borrowings from a related party</t>
  </si>
  <si>
    <t>15, 22 (e)</t>
  </si>
  <si>
    <t xml:space="preserve">Trade and other payables </t>
  </si>
  <si>
    <t>Current portion of long-term borrowings from</t>
  </si>
  <si>
    <t>Debentures</t>
  </si>
  <si>
    <t>Convertible debentures</t>
  </si>
  <si>
    <t>Current portion of lease liabilities</t>
  </si>
  <si>
    <t>Current portion of employee benefit obligations</t>
  </si>
  <si>
    <t>Income tax payable</t>
  </si>
  <si>
    <t>Advance received from sales of geothermal</t>
  </si>
  <si>
    <t>power plants</t>
  </si>
  <si>
    <t>Other current liabilities</t>
  </si>
  <si>
    <t>Total current liabilities</t>
  </si>
  <si>
    <t>Non-current liabilities</t>
  </si>
  <si>
    <t>Long-term borrowings from financial institutions, net</t>
  </si>
  <si>
    <t>Deferred tax liabilities, net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</si>
  <si>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</si>
  <si>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</si>
  <si>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</si>
  <si>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</si>
  <si>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</si>
  <si>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</si>
  <si>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</si>
  <si>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</si>
  <si>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>Issued and paid-up share capital</t>
  </si>
  <si>
    <t>Premium on share capital</t>
  </si>
  <si>
    <t>Discount on share capital</t>
  </si>
  <si>
    <t>Share-based payment</t>
  </si>
  <si>
    <t>Retained earnings (deficits)</t>
  </si>
  <si>
    <t xml:space="preserve">Appropriated </t>
  </si>
  <si>
    <t>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</si>
  <si>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</si>
  <si>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</si>
  <si>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</si>
  <si>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</si>
  <si>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</si>
  <si>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</si>
  <si>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   14,975,241,114 ordinary shares</t>
  </si>
  <si>
    <t xml:space="preserve">   at par value of Baht 1 each</t>
  </si>
  <si>
    <t xml:space="preserve">14,975,241,114 ordinary shares </t>
  </si>
  <si>
    <t xml:space="preserve">   (31 December 2022: </t>
  </si>
  <si>
    <t xml:space="preserve">   at par value of Baht 1 each)</t>
  </si>
  <si>
    <t xml:space="preserve">11,824,853,815 ordinary shares </t>
  </si>
  <si>
    <t xml:space="preserve">   fully paid-up of Baht 1 each </t>
  </si>
  <si>
    <t xml:space="preserve">   (31 December 2022:</t>
  </si>
  <si>
    <t xml:space="preserve">   10,594,091,201 ordinary shares </t>
  </si>
  <si>
    <t xml:space="preserve">   fully paid-up of Baht 1 each)</t>
  </si>
  <si>
    <t>Statements of Comprehensive Income (Unaudited)</t>
  </si>
  <si>
    <t>For the three-month period ended 30 September 2023</t>
  </si>
  <si>
    <t>Revenues from sales</t>
  </si>
  <si>
    <t>Cost of sales</t>
  </si>
  <si>
    <t>Gross profit (loss)</t>
  </si>
  <si>
    <t>Other income</t>
  </si>
  <si>
    <t>Selling expenses</t>
  </si>
  <si>
    <t>Administrative expenses</t>
  </si>
  <si>
    <t>Reversal of expected credit (loss)</t>
  </si>
  <si>
    <t>Loss on disposals of property, plant and equipment</t>
  </si>
  <si>
    <t>Other gain (loss), net</t>
  </si>
  <si>
    <t>Finance costs</t>
  </si>
  <si>
    <t>Loss before income tax</t>
  </si>
  <si>
    <t>Income tax</t>
  </si>
  <si>
    <t>Loss for the period</t>
  </si>
  <si>
    <t>Other comprehensive income (expense) :</t>
  </si>
  <si>
    <t xml:space="preserve">Items that will not be reclassified subsequently to </t>
  </si>
  <si>
    <t>profit or loss, net of tax</t>
  </si>
  <si>
    <t>Remeasurements of post-employment benefit obligations</t>
  </si>
  <si>
    <t>Changes in fair value of equity investments at fair value</t>
  </si>
  <si>
    <t xml:space="preserve"> through other comprehensive income</t>
  </si>
  <si>
    <t xml:space="preserve">Total items that will not be reclassified subsequently to </t>
  </si>
  <si>
    <t>profit or loss</t>
  </si>
  <si>
    <t>Currency translation differences</t>
  </si>
  <si>
    <t xml:space="preserve">Total items that will be reclassified subsequently to </t>
  </si>
  <si>
    <t>Other comprehensive expense for the period, net of tax</t>
  </si>
  <si>
    <t>Total comprehensive expense for the period</t>
  </si>
  <si>
    <t>Loss attributable to:</t>
  </si>
  <si>
    <t>Owners of the parent</t>
  </si>
  <si>
    <t>Total comprehensive expense attributable to:</t>
  </si>
  <si>
    <t>Loss per share</t>
  </si>
  <si>
    <t>Basic loss per share</t>
  </si>
  <si>
    <t>For the nine-month period ended 30 September 2023</t>
  </si>
  <si>
    <t>Gain (loss) on disposals of property, plant and equipment</t>
  </si>
  <si>
    <t>Gains on revaluation of land</t>
  </si>
  <si>
    <t xml:space="preserve">Other comprehensive income </t>
  </si>
  <si>
    <t>(expense) for the period, net of tax</t>
  </si>
  <si>
    <t>Statement of Changes in Equity (Unaudited)</t>
  </si>
  <si>
    <t>Consolidated financial information</t>
  </si>
  <si>
    <t>Other comprehensive income (expense)</t>
  </si>
  <si>
    <t>Measurement of equity</t>
  </si>
  <si>
    <t>Issued and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</si>
  <si>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</si>
  <si>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</si>
  <si>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</si>
  <si>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</si>
  <si>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</si>
  <si>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</si>
  <si>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</si>
  <si>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</si>
  <si>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Appropriated -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</si>
  <si>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</si>
  <si>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</si>
  <si>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</si>
  <si>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</si>
  <si>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</si>
  <si>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</si>
  <si>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</si>
  <si>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</si>
  <si>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</si>
  <si>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Legal reserve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</si>
  <si>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</si>
  <si>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</si>
  <si>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</si>
  <si>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</si>
  <si>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</si>
  <si>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</si>
  <si>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</si>
  <si>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Opening balance as at 1 January 2022</t>
  </si>
  <si>
    <t>Ordinary shares issued</t>
  </si>
  <si>
    <t>Total comprehensive income (expense)</t>
  </si>
  <si>
    <t>for the period</t>
  </si>
  <si>
    <t>Closing balance as at 30 September 2022</t>
  </si>
  <si>
    <t>Opening balance as at 1 January 2023</t>
  </si>
  <si>
    <t>17, 19</t>
  </si>
  <si>
    <t>Closing balance as at 30 September 2023</t>
  </si>
  <si>
    <t>Separate financial information</t>
  </si>
  <si>
    <t>paid-up</t>
  </si>
  <si>
    <t>Statements of Cash Flows (Unaudited)</t>
  </si>
  <si>
    <t>Cash flows from operating activities</t>
  </si>
  <si>
    <t xml:space="preserve">Adjustments to reconcile loss before income tax </t>
  </si>
  <si>
    <t xml:space="preserve">to net cash provided by operations: </t>
  </si>
  <si>
    <t>- Depreciation and amortisation</t>
  </si>
  <si>
    <t>- (Reversal of) expected credit loss</t>
  </si>
  <si>
    <t>- (Reversal of) allowance for declining in value of inventories</t>
  </si>
  <si>
    <t>- (Reversal of) allowance for impairment of</t>
  </si>
  <si>
    <t>property, plant and equipment</t>
  </si>
  <si>
    <t>- Interest income</t>
  </si>
  <si>
    <t>- (Gain) loss on fair value measurement of investment property</t>
  </si>
  <si>
    <t xml:space="preserve">- (Gain) loss on disposals of property, plant and equipment </t>
  </si>
  <si>
    <t>and intangible assets</t>
  </si>
  <si>
    <t xml:space="preserve">- Loss on write-off of property, plant and equipment </t>
  </si>
  <si>
    <t>- (Gain) on disposals of investment securities</t>
  </si>
  <si>
    <t>- Unrealised (gain) on foreign exchange rate</t>
  </si>
  <si>
    <t>- Finance costs</t>
  </si>
  <si>
    <t>Cash flows before changes in operating assets and liabilities</t>
  </si>
  <si>
    <t xml:space="preserve">Changes in operating assets and liabilities </t>
  </si>
  <si>
    <t>- Trade and other receivables</t>
  </si>
  <si>
    <t>- Inventories</t>
  </si>
  <si>
    <t>- Other current assets</t>
  </si>
  <si>
    <t>- Other non-current assets</t>
  </si>
  <si>
    <t xml:space="preserve">- Trade and other payables </t>
  </si>
  <si>
    <t>- Other current liabilities</t>
  </si>
  <si>
    <t>- Employee benefit paid</t>
  </si>
  <si>
    <t>- Other non-current liabilities</t>
  </si>
  <si>
    <t>Cash (used in) operating activities</t>
  </si>
  <si>
    <t>- Income tax paid</t>
  </si>
  <si>
    <t xml:space="preserve">- Interest paid </t>
  </si>
  <si>
    <t>Net cash (used in) operating activities</t>
  </si>
  <si>
    <t>Cash flows from investing activities</t>
  </si>
  <si>
    <t>Interest received</t>
  </si>
  <si>
    <t>Proceeds from disposals of investment securities</t>
  </si>
  <si>
    <t>Payments on short-term borrowings to related parties</t>
  </si>
  <si>
    <t>Proceeds from long-term borrowings to related parties</t>
  </si>
  <si>
    <t>Payments on long-term borrowings to related parties</t>
  </si>
  <si>
    <t>Proceeds from disposals of property, plant and equipment</t>
  </si>
  <si>
    <t>Net cash (used in) generated from investing activities</t>
  </si>
  <si>
    <t>Cash flows from financing activities</t>
  </si>
  <si>
    <t>from financial institutions</t>
  </si>
  <si>
    <t>Payments on short-term borrowings from a related party</t>
  </si>
  <si>
    <t>and others</t>
  </si>
  <si>
    <t>Payments on long-term borrowings from financial institutions</t>
  </si>
  <si>
    <t>Payments of lease liabilities</t>
  </si>
  <si>
    <t>Proceeds from ordinary shares issuance</t>
  </si>
  <si>
    <t>Payments for ordinary shares issuance</t>
  </si>
  <si>
    <t>Proceeds from convertible debentures issuance</t>
  </si>
  <si>
    <t>Payments for convertible debentures issuance</t>
  </si>
  <si>
    <t>Payments for redemption of debentures</t>
  </si>
  <si>
    <t>before effect of exchange rate</t>
  </si>
  <si>
    <t>Effect of exchange rate on cash and cash equivalents</t>
  </si>
  <si>
    <t>Opening balance</t>
  </si>
  <si>
    <t>Closing balance</t>
  </si>
  <si>
    <t>Non-cash transactions</t>
  </si>
  <si>
    <t>Account payables from purchase of property, plant and equipment</t>
  </si>
  <si>
    <t>Changes in assets under construction</t>
  </si>
  <si>
    <t>Lease termination</t>
  </si>
  <si>
    <t>Subsidiary forgave debt to the Company</t>
  </si>
  <si>
    <t>Conversion of debentures to ordinary shares</t>
  </si>
  <si>
    <t>Transfer of property, plant and equipment to investment property</t>
  </si>
  <si>
    <t xml:space="preserve">Purchases of property, plant and equipment </t>
  </si>
  <si>
    <t>Note</t>
  </si>
  <si>
    <t>Items that will be reclassified subsequently to profit or loss</t>
  </si>
  <si>
    <t>- (Reversal of) employee benefit expenses</t>
  </si>
  <si>
    <t xml:space="preserve">Net (decrease) increase in cash and cash equivalents </t>
  </si>
  <si>
    <t>Net (decrease) increase in cash and cash equivalents</t>
  </si>
  <si>
    <t>Net cash (used in) generated from financing activities</t>
  </si>
  <si>
    <t>through other comprehensive income</t>
  </si>
  <si>
    <t>Exercise of warrants</t>
  </si>
  <si>
    <t xml:space="preserve">Net decreased in bank overdraft and short-term borrowings </t>
  </si>
  <si>
    <t>Proceeds from exercise of warrants</t>
  </si>
  <si>
    <t>Decreased (increased) in deposits at banks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</si>
</sst>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\-"/>
    <numFmt numFmtId="167" formatCode="#,##0;\(#,##0\);&quot;-&quot;;@"/>
    <numFmt numFmtId="168" formatCode="_(* #,##0_);_(* \(#,##0\);_(* &quot;-&quot;??_);_(@_)"/>
    <numFmt numFmtId="169" formatCode="#,##0.00;\(#,##0.00\);&quot;-&quot;;@"/>
    <numFmt numFmtId="170" formatCode="#,##0.00;\(#,##0.00\)"/>
    <numFmt numFmtId="171" formatCode="#,##0.000;\(#,##0.000\);&quot;-&quot;;@"/>
    <numFmt numFmtId="172" formatCode="#,##0.000;\(#,##0.0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sz val="14"/>
      <name val="Browall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7F7F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9" fillId="0" borderId="0"/>
    <xf numFmtId="165" fontId="1" fillId="0" borderId="0" applyFont="0" applyFill="0" applyBorder="0" applyAlignment="0" applyProtection="0"/>
    <xf numFmtId="0" fontId="9" fillId="0" borderId="0"/>
  </cellStyleXfs>
  <cellXfs count="224">
    <xf numFmtId="0" fontId="0" fillId="0" borderId="0" xfId="0"/>
    <xf numFmtId="164" fontId="3" fillId="0" borderId="0" xfId="2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4" fontId="3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0" xfId="4" quotePrefix="1" applyNumberFormat="1" applyFont="1" applyFill="1" applyAlignment="1">
      <alignment horizontal="right" vertical="center"/>
    </xf>
    <xf numFmtId="164" fontId="3" fillId="0" borderId="1" xfId="3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3" fillId="0" borderId="1" xfId="4" applyNumberFormat="1" applyFont="1" applyFill="1" applyBorder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5" fillId="2" borderId="0" xfId="5" applyNumberFormat="1" applyFont="1" applyFill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4" fillId="0" borderId="0" xfId="1" quotePrefix="1" applyNumberFormat="1" applyFont="1" applyAlignment="1">
      <alignment horizontal="center" vertical="center"/>
    </xf>
    <xf numFmtId="166" fontId="5" fillId="2" borderId="0" xfId="5" applyNumberFormat="1" applyFont="1" applyFill="1" applyAlignment="1">
      <alignment horizontal="right" vertical="center"/>
    </xf>
    <xf numFmtId="166" fontId="4" fillId="0" borderId="0" xfId="2" quotePrefix="1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6" fontId="5" fillId="2" borderId="0" xfId="6" applyNumberFormat="1" applyFont="1" applyFill="1" applyAlignment="1">
      <alignment horizontal="right" vertical="center"/>
    </xf>
    <xf numFmtId="166" fontId="5" fillId="2" borderId="2" xfId="5" applyNumberFormat="1" applyFont="1" applyFill="1" applyBorder="1" applyAlignment="1">
      <alignment vertical="center"/>
    </xf>
    <xf numFmtId="166" fontId="4" fillId="0" borderId="3" xfId="2" applyNumberFormat="1" applyFont="1" applyBorder="1" applyAlignment="1">
      <alignment vertical="center"/>
    </xf>
    <xf numFmtId="166" fontId="4" fillId="0" borderId="1" xfId="2" applyNumberFormat="1" applyFont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2" borderId="1" xfId="1" quotePrefix="1" applyNumberFormat="1" applyFont="1" applyFill="1" applyBorder="1" applyAlignment="1">
      <alignment horizontal="right" vertical="center"/>
    </xf>
    <xf numFmtId="166" fontId="4" fillId="0" borderId="1" xfId="1" quotePrefix="1" applyNumberFormat="1" applyFont="1" applyBorder="1" applyAlignment="1">
      <alignment horizontal="right" vertical="center"/>
    </xf>
    <xf numFmtId="166" fontId="5" fillId="2" borderId="0" xfId="7" applyNumberFormat="1" applyFont="1" applyFill="1" applyAlignment="1">
      <alignment vertical="center"/>
    </xf>
    <xf numFmtId="166" fontId="5" fillId="2" borderId="0" xfId="2" applyNumberFormat="1" applyFont="1" applyFill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5" fillId="2" borderId="0" xfId="2" applyNumberFormat="1" applyFont="1" applyFill="1" applyAlignment="1">
      <alignment vertical="center"/>
    </xf>
    <xf numFmtId="166" fontId="4" fillId="0" borderId="0" xfId="1" quotePrefix="1" applyNumberFormat="1" applyFont="1" applyFill="1" applyBorder="1" applyAlignment="1">
      <alignment horizontal="center" vertical="center"/>
    </xf>
    <xf numFmtId="166" fontId="5" fillId="2" borderId="0" xfId="7" applyNumberFormat="1" applyFont="1" applyFill="1" applyAlignment="1">
      <alignment horizontal="right" vertical="center"/>
    </xf>
    <xf numFmtId="166" fontId="5" fillId="2" borderId="2" xfId="7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4" xfId="1" applyNumberFormat="1" applyFont="1" applyFill="1" applyBorder="1" applyAlignment="1">
      <alignment horizontal="right" vertical="center"/>
    </xf>
    <xf numFmtId="166" fontId="4" fillId="0" borderId="4" xfId="1" applyNumberFormat="1" applyFont="1" applyBorder="1" applyAlignment="1">
      <alignment horizontal="right" vertical="center"/>
    </xf>
    <xf numFmtId="164" fontId="4" fillId="0" borderId="0" xfId="3" applyNumberFormat="1" applyFont="1" applyAlignment="1">
      <alignment horizontal="left" vertical="center"/>
    </xf>
    <xf numFmtId="164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 vertical="center"/>
    </xf>
    <xf numFmtId="166" fontId="5" fillId="3" borderId="0" xfId="7" applyNumberFormat="1" applyFont="1" applyFill="1" applyAlignment="1">
      <alignment vertical="center"/>
    </xf>
    <xf numFmtId="166" fontId="4" fillId="2" borderId="0" xfId="1" quotePrefix="1" applyNumberFormat="1" applyFont="1" applyFill="1" applyBorder="1" applyAlignment="1">
      <alignment horizontal="right" vertical="center"/>
    </xf>
    <xf numFmtId="166" fontId="4" fillId="2" borderId="0" xfId="1" quotePrefix="1" applyNumberFormat="1" applyFont="1" applyFill="1" applyAlignment="1">
      <alignment horizontal="right" vertical="center"/>
    </xf>
    <xf numFmtId="164" fontId="4" fillId="2" borderId="0" xfId="3" applyNumberFormat="1" applyFont="1" applyFill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5" fillId="3" borderId="0" xfId="2" applyNumberFormat="1" applyFont="1" applyFill="1" applyAlignment="1">
      <alignment vertical="center"/>
    </xf>
    <xf numFmtId="166" fontId="4" fillId="2" borderId="0" xfId="2" quotePrefix="1" applyNumberFormat="1" applyFont="1" applyFill="1" applyAlignment="1">
      <alignment horizontal="right" vertical="center"/>
    </xf>
    <xf numFmtId="166" fontId="5" fillId="3" borderId="1" xfId="7" applyNumberFormat="1" applyFont="1" applyFill="1" applyBorder="1" applyAlignment="1">
      <alignment vertical="center"/>
    </xf>
    <xf numFmtId="166" fontId="5" fillId="2" borderId="2" xfId="2" applyNumberFormat="1" applyFont="1" applyFill="1" applyBorder="1" applyAlignment="1">
      <alignment vertical="center"/>
    </xf>
    <xf numFmtId="166" fontId="4" fillId="2" borderId="5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166" fontId="4" fillId="2" borderId="1" xfId="2" applyNumberFormat="1" applyFont="1" applyFill="1" applyBorder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4" fillId="2" borderId="6" xfId="2" applyNumberFormat="1" applyFont="1" applyFill="1" applyBorder="1" applyAlignment="1">
      <alignment vertical="center"/>
    </xf>
    <xf numFmtId="166" fontId="4" fillId="0" borderId="6" xfId="2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2" borderId="1" xfId="5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 vertical="center"/>
    </xf>
    <xf numFmtId="166" fontId="4" fillId="0" borderId="0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167" fontId="4" fillId="2" borderId="0" xfId="6" applyNumberFormat="1" applyFont="1" applyFill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/>
    </xf>
    <xf numFmtId="0" fontId="4" fillId="0" borderId="0" xfId="2" applyFont="1"/>
    <xf numFmtId="167" fontId="4" fillId="2" borderId="2" xfId="6" applyNumberFormat="1" applyFont="1" applyFill="1" applyBorder="1" applyAlignment="1">
      <alignment vertical="center"/>
    </xf>
    <xf numFmtId="166" fontId="8" fillId="0" borderId="0" xfId="2" applyNumberFormat="1" applyFont="1" applyAlignment="1">
      <alignment vertical="center"/>
    </xf>
    <xf numFmtId="166" fontId="8" fillId="0" borderId="2" xfId="2" applyNumberFormat="1" applyFont="1" applyBorder="1" applyAlignment="1">
      <alignment vertical="center"/>
    </xf>
    <xf numFmtId="166" fontId="4" fillId="0" borderId="0" xfId="2" applyNumberFormat="1" applyFont="1"/>
    <xf numFmtId="167" fontId="4" fillId="2" borderId="0" xfId="6" applyNumberFormat="1" applyFont="1" applyFill="1" applyAlignment="1">
      <alignment vertical="center"/>
    </xf>
    <xf numFmtId="166" fontId="4" fillId="0" borderId="0" xfId="4" quotePrefix="1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/>
    </xf>
    <xf numFmtId="167" fontId="4" fillId="2" borderId="2" xfId="6" applyNumberFormat="1" applyFont="1" applyFill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6" fontId="8" fillId="0" borderId="2" xfId="2" applyNumberFormat="1" applyFont="1" applyBorder="1" applyAlignment="1">
      <alignment horizontal="right" vertical="center"/>
    </xf>
    <xf numFmtId="166" fontId="4" fillId="0" borderId="1" xfId="4" quotePrefix="1" applyNumberFormat="1" applyFont="1" applyFill="1" applyBorder="1" applyAlignment="1">
      <alignment horizontal="right" vertical="center"/>
    </xf>
    <xf numFmtId="166" fontId="4" fillId="2" borderId="0" xfId="4" applyNumberFormat="1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4" fontId="4" fillId="0" borderId="0" xfId="2" quotePrefix="1" applyNumberFormat="1" applyFont="1" applyAlignment="1">
      <alignment vertical="center"/>
    </xf>
    <xf numFmtId="167" fontId="4" fillId="2" borderId="1" xfId="8" applyNumberFormat="1" applyFont="1" applyFill="1" applyBorder="1" applyAlignment="1">
      <alignment vertical="center"/>
    </xf>
    <xf numFmtId="167" fontId="4" fillId="2" borderId="5" xfId="6" applyNumberFormat="1" applyFont="1" applyFill="1" applyBorder="1" applyAlignment="1">
      <alignment vertical="center"/>
    </xf>
    <xf numFmtId="167" fontId="4" fillId="2" borderId="0" xfId="8" applyNumberFormat="1" applyFont="1" applyFill="1" applyBorder="1" applyAlignment="1">
      <alignment vertical="center"/>
    </xf>
    <xf numFmtId="167" fontId="4" fillId="2" borderId="7" xfId="6" applyNumberFormat="1" applyFont="1" applyFill="1" applyBorder="1" applyAlignment="1">
      <alignment vertical="center"/>
    </xf>
    <xf numFmtId="166" fontId="4" fillId="0" borderId="4" xfId="4" applyNumberFormat="1" applyFont="1" applyFill="1" applyBorder="1" applyAlignment="1">
      <alignment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vertical="center"/>
    </xf>
    <xf numFmtId="166" fontId="4" fillId="0" borderId="0" xfId="4" applyNumberFormat="1" applyFont="1" applyFill="1" applyAlignment="1">
      <alignment vertical="center"/>
    </xf>
    <xf numFmtId="164" fontId="8" fillId="0" borderId="0" xfId="2" applyNumberFormat="1" applyFont="1" applyAlignment="1">
      <alignment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0" xfId="10" applyNumberFormat="1" applyFont="1" applyAlignment="1">
      <alignment vertical="center"/>
    </xf>
    <xf numFmtId="167" fontId="4" fillId="2" borderId="8" xfId="6" applyNumberFormat="1" applyFont="1" applyFill="1" applyBorder="1" applyAlignment="1">
      <alignment vertical="center"/>
    </xf>
    <xf numFmtId="166" fontId="4" fillId="0" borderId="5" xfId="10" applyNumberFormat="1" applyFont="1" applyBorder="1" applyAlignment="1">
      <alignment vertical="center"/>
    </xf>
    <xf numFmtId="169" fontId="4" fillId="2" borderId="0" xfId="6" applyNumberFormat="1" applyFont="1" applyFill="1" applyAlignment="1">
      <alignment vertical="center"/>
    </xf>
    <xf numFmtId="164" fontId="3" fillId="0" borderId="0" xfId="3" applyNumberFormat="1" applyFont="1" applyAlignment="1">
      <alignment horizontal="left" vertical="center"/>
    </xf>
    <xf numFmtId="170" fontId="4" fillId="0" borderId="0" xfId="2" applyNumberFormat="1" applyFont="1" applyAlignment="1">
      <alignment horizontal="right" vertical="center"/>
    </xf>
    <xf numFmtId="171" fontId="4" fillId="2" borderId="0" xfId="6" applyNumberFormat="1" applyFont="1" applyFill="1" applyAlignment="1">
      <alignment vertical="center"/>
    </xf>
    <xf numFmtId="170" fontId="8" fillId="0" borderId="0" xfId="2" applyNumberFormat="1" applyFont="1" applyAlignment="1">
      <alignment vertical="center"/>
    </xf>
    <xf numFmtId="172" fontId="4" fillId="0" borderId="0" xfId="2" applyNumberFormat="1" applyFont="1" applyAlignment="1">
      <alignment vertical="center"/>
    </xf>
    <xf numFmtId="170" fontId="4" fillId="0" borderId="0" xfId="10" applyNumberFormat="1" applyFont="1" applyAlignment="1">
      <alignment vertical="center"/>
    </xf>
    <xf numFmtId="166" fontId="4" fillId="2" borderId="0" xfId="4" quotePrefix="1" applyNumberFormat="1" applyFont="1" applyFill="1" applyBorder="1" applyAlignment="1">
      <alignment horizontal="right" vertical="center"/>
    </xf>
    <xf numFmtId="166" fontId="8" fillId="2" borderId="2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6" fontId="4" fillId="2" borderId="4" xfId="4" applyNumberFormat="1" applyFont="1" applyFill="1" applyBorder="1" applyAlignment="1">
      <alignment vertical="center"/>
    </xf>
    <xf numFmtId="166" fontId="4" fillId="2" borderId="5" xfId="10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72" fontId="4" fillId="2" borderId="0" xfId="2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0" fontId="3" fillId="0" borderId="0" xfId="11" applyFont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0" fontId="3" fillId="0" borderId="0" xfId="11" applyFont="1" applyAlignment="1">
      <alignment horizontal="right" vertical="center" wrapText="1"/>
    </xf>
    <xf numFmtId="164" fontId="3" fillId="0" borderId="1" xfId="2" applyNumberFormat="1" applyFont="1" applyBorder="1" applyAlignment="1">
      <alignment horizontal="right" vertical="center"/>
    </xf>
    <xf numFmtId="164" fontId="4" fillId="0" borderId="0" xfId="11" applyNumberFormat="1" applyFont="1" applyAlignment="1">
      <alignment vertical="center"/>
    </xf>
    <xf numFmtId="166" fontId="4" fillId="0" borderId="0" xfId="12" applyNumberFormat="1" applyFont="1" applyFill="1" applyBorder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6" fontId="4" fillId="0" borderId="1" xfId="11" applyNumberFormat="1" applyFont="1" applyBorder="1" applyAlignment="1">
      <alignment horizontal="right" vertical="center"/>
    </xf>
    <xf numFmtId="166" fontId="4" fillId="0" borderId="0" xfId="11" applyNumberFormat="1" applyFont="1" applyAlignment="1">
      <alignment horizontal="right"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1" xfId="11" applyNumberFormat="1" applyFont="1" applyBorder="1" applyAlignment="1">
      <alignment vertical="center"/>
    </xf>
    <xf numFmtId="166" fontId="4" fillId="0" borderId="4" xfId="2" applyNumberFormat="1" applyFont="1" applyBorder="1" applyAlignment="1">
      <alignment vertical="center"/>
    </xf>
    <xf numFmtId="166" fontId="4" fillId="2" borderId="0" xfId="12" applyNumberFormat="1" applyFont="1" applyFill="1" applyBorder="1" applyAlignment="1">
      <alignment horizontal="right" vertical="center"/>
    </xf>
    <xf numFmtId="166" fontId="4" fillId="2" borderId="0" xfId="11" applyNumberFormat="1" applyFont="1" applyFill="1" applyAlignment="1">
      <alignment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2" borderId="1" xfId="4" quotePrefix="1" applyNumberFormat="1" applyFont="1" applyFill="1" applyBorder="1" applyAlignment="1">
      <alignment horizontal="right" vertical="center"/>
    </xf>
    <xf numFmtId="166" fontId="4" fillId="2" borderId="1" xfId="12" applyNumberFormat="1" applyFont="1" applyFill="1" applyBorder="1" applyAlignment="1">
      <alignment horizontal="right" vertical="center"/>
    </xf>
    <xf numFmtId="166" fontId="4" fillId="2" borderId="1" xfId="11" applyNumberFormat="1" applyFont="1" applyFill="1" applyBorder="1" applyAlignment="1">
      <alignment vertical="center"/>
    </xf>
    <xf numFmtId="166" fontId="4" fillId="2" borderId="4" xfId="2" applyNumberFormat="1" applyFont="1" applyFill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0" xfId="11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4" quotePrefix="1" applyNumberFormat="1" applyFont="1" applyFill="1" applyBorder="1" applyAlignment="1">
      <alignment horizontal="center" vertical="center"/>
    </xf>
    <xf numFmtId="164" fontId="3" fillId="0" borderId="0" xfId="11" applyNumberFormat="1" applyFont="1" applyAlignment="1">
      <alignment vertical="center"/>
    </xf>
    <xf numFmtId="164" fontId="3" fillId="0" borderId="0" xfId="13" applyNumberFormat="1" applyFont="1" applyAlignment="1">
      <alignment vertical="center"/>
    </xf>
    <xf numFmtId="164" fontId="4" fillId="0" borderId="0" xfId="13" applyNumberFormat="1" applyFont="1" applyAlignment="1">
      <alignment horizontal="center" vertical="center"/>
    </xf>
    <xf numFmtId="166" fontId="3" fillId="0" borderId="0" xfId="13" applyNumberFormat="1" applyFont="1" applyAlignment="1">
      <alignment horizontal="right" vertical="center"/>
    </xf>
    <xf numFmtId="166" fontId="4" fillId="0" borderId="0" xfId="13" applyNumberFormat="1" applyFont="1" applyAlignment="1">
      <alignment vertical="center"/>
    </xf>
    <xf numFmtId="166" fontId="4" fillId="0" borderId="0" xfId="13" applyNumberFormat="1" applyFont="1" applyAlignment="1">
      <alignment horizontal="right" vertical="center"/>
    </xf>
    <xf numFmtId="164" fontId="3" fillId="0" borderId="1" xfId="13" applyNumberFormat="1" applyFont="1" applyBorder="1" applyAlignment="1">
      <alignment vertical="center"/>
    </xf>
    <xf numFmtId="164" fontId="4" fillId="0" borderId="1" xfId="13" applyNumberFormat="1" applyFont="1" applyBorder="1" applyAlignment="1">
      <alignment horizontal="center" vertical="center"/>
    </xf>
    <xf numFmtId="166" fontId="4" fillId="0" borderId="1" xfId="13" applyNumberFormat="1" applyFont="1" applyBorder="1" applyAlignment="1">
      <alignment horizontal="right" vertical="center"/>
    </xf>
    <xf numFmtId="166" fontId="4" fillId="0" borderId="1" xfId="13" applyNumberFormat="1" applyFont="1" applyBorder="1" applyAlignment="1">
      <alignment vertical="center"/>
    </xf>
    <xf numFmtId="164" fontId="4" fillId="0" borderId="0" xfId="13" applyNumberFormat="1" applyFont="1" applyAlignment="1">
      <alignment vertical="center"/>
    </xf>
    <xf numFmtId="164" fontId="3" fillId="0" borderId="0" xfId="13" applyNumberFormat="1" applyFont="1" applyAlignment="1">
      <alignment horizontal="center" vertical="center"/>
    </xf>
    <xf numFmtId="164" fontId="3" fillId="0" borderId="1" xfId="13" applyNumberFormat="1" applyFont="1" applyBorder="1" applyAlignment="1">
      <alignment horizontal="center" vertical="center"/>
    </xf>
    <xf numFmtId="166" fontId="4" fillId="2" borderId="0" xfId="13" applyNumberFormat="1" applyFont="1" applyFill="1" applyAlignment="1">
      <alignment vertical="center"/>
    </xf>
    <xf numFmtId="166" fontId="4" fillId="2" borderId="0" xfId="13" applyNumberFormat="1" applyFont="1" applyFill="1" applyAlignment="1">
      <alignment horizontal="right" vertical="center"/>
    </xf>
    <xf numFmtId="164" fontId="4" fillId="0" borderId="0" xfId="13" applyNumberFormat="1" applyFont="1" applyAlignment="1">
      <alignment horizontal="right" vertical="center"/>
    </xf>
    <xf numFmtId="164" fontId="4" fillId="0" borderId="0" xfId="13" quotePrefix="1" applyNumberFormat="1" applyFont="1" applyAlignment="1">
      <alignment vertical="center"/>
    </xf>
    <xf numFmtId="166" fontId="4" fillId="2" borderId="1" xfId="13" applyNumberFormat="1" applyFont="1" applyFill="1" applyBorder="1" applyAlignment="1">
      <alignment horizontal="right" vertical="center"/>
    </xf>
    <xf numFmtId="166" fontId="4" fillId="0" borderId="0" xfId="13" applyNumberFormat="1" applyFont="1" applyAlignment="1">
      <alignment horizontal="left" vertical="center"/>
    </xf>
    <xf numFmtId="166" fontId="4" fillId="2" borderId="1" xfId="13" applyNumberFormat="1" applyFont="1" applyFill="1" applyBorder="1" applyAlignment="1">
      <alignment vertical="center"/>
    </xf>
    <xf numFmtId="164" fontId="4" fillId="2" borderId="1" xfId="13" applyNumberFormat="1" applyFont="1" applyFill="1" applyBorder="1" applyAlignment="1">
      <alignment vertical="center"/>
    </xf>
    <xf numFmtId="164" fontId="4" fillId="0" borderId="1" xfId="13" applyNumberFormat="1" applyFont="1" applyBorder="1" applyAlignment="1">
      <alignment vertical="center"/>
    </xf>
    <xf numFmtId="164" fontId="3" fillId="0" borderId="0" xfId="13" applyNumberFormat="1" applyFont="1" applyAlignment="1">
      <alignment horizontal="right" vertical="center"/>
    </xf>
    <xf numFmtId="164" fontId="4" fillId="2" borderId="0" xfId="13" applyNumberFormat="1" applyFont="1" applyFill="1" applyAlignment="1">
      <alignment vertical="center"/>
    </xf>
    <xf numFmtId="164" fontId="4" fillId="2" borderId="0" xfId="13" applyNumberFormat="1" applyFont="1" applyFill="1" applyAlignment="1">
      <alignment horizontal="right" vertical="center"/>
    </xf>
    <xf numFmtId="166" fontId="4" fillId="0" borderId="0" xfId="13" applyNumberFormat="1" applyFont="1" applyAlignment="1">
      <alignment horizontal="center" vertical="center"/>
    </xf>
    <xf numFmtId="166" fontId="4" fillId="2" borderId="4" xfId="13" applyNumberFormat="1" applyFont="1" applyFill="1" applyBorder="1" applyAlignment="1">
      <alignment vertical="center"/>
    </xf>
    <xf numFmtId="166" fontId="4" fillId="0" borderId="4" xfId="13" applyNumberFormat="1" applyFont="1" applyBorder="1" applyAlignment="1">
      <alignment vertical="center"/>
    </xf>
    <xf numFmtId="164" fontId="4" fillId="0" borderId="0" xfId="2" quotePrefix="1" applyNumberFormat="1" applyFont="1" applyAlignment="1">
      <alignment horizontal="left" vertical="center" indent="1"/>
    </xf>
    <xf numFmtId="164" fontId="4" fillId="0" borderId="0" xfId="2" quotePrefix="1" applyNumberFormat="1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5" fillId="0" borderId="0" xfId="0" applyFont="1"/>
    <xf numFmtId="166" fontId="4" fillId="0" borderId="0" xfId="2" applyNumberFormat="1" applyFont="1" applyBorder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6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9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justify" vertical="center"/>
    </xf>
    <xf numFmtId="164" fontId="4" fillId="0" borderId="1" xfId="13" applyNumberFormat="1" applyFont="1" applyBorder="1" applyAlignment="1">
      <alignment horizontal="justify" vertical="center" wrapText="1"/>
    </xf>
  </cellXfs>
  <cellStyles count="14">
    <cellStyle name="Comma" xfId="1" builtinId="3"/>
    <cellStyle name="Comma 2 18" xfId="8" xr:uid="{5C1EE6D9-6915-4FA3-A2AC-D6E7B06BA6A3}"/>
    <cellStyle name="Comma 2 2" xfId="4" xr:uid="{91F2C80E-C14E-45BC-8528-1E07C4D77C47}"/>
    <cellStyle name="Comma 3 12 2" xfId="7" xr:uid="{CFF5CEDE-92FF-4F20-8309-9A56FC639FAE}"/>
    <cellStyle name="Comma 3 13" xfId="12" xr:uid="{192D201F-E9E6-46EA-879A-325ADB249A40}"/>
    <cellStyle name="Comma 7 2 3" xfId="5" xr:uid="{7B76293D-B287-42C3-A59C-5DF6C2FB3DDE}"/>
    <cellStyle name="Normal" xfId="0" builtinId="0"/>
    <cellStyle name="Normal 10 2 4" xfId="2" xr:uid="{DD3C9D45-A647-40DA-8FB3-A4B58ACC9CA3}"/>
    <cellStyle name="Normal 2 2 3" xfId="6" xr:uid="{FD51B6ED-A1E8-4391-86B1-5A1C43F94429}"/>
    <cellStyle name="Normal 2 3" xfId="3" xr:uid="{48290FF9-9CAC-449A-8422-C5DE1FAED081}"/>
    <cellStyle name="Normal 81 2" xfId="10" xr:uid="{674FDD02-B0B2-46B7-A4C2-92398E9B64F8}"/>
    <cellStyle name="Normal_Cash Flow_NKCC_2005-2004 (revised)" xfId="13" xr:uid="{8D24E5B3-1518-437E-B333-01A055A5ED46}"/>
    <cellStyle name="Normal_Gulf Electric Q1'03(Revised 28 Apr )" xfId="11" xr:uid="{9F9EA14A-AD35-4AC7-A5D0-40A22D2C24BE}"/>
    <cellStyle name="Percent 2 2" xfId="9" xr:uid="{9F67CAF1-8DB8-4287-8DB8-B26B5A068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07170-D708-4683-ADFA-995CC378D603}">
  <dimension ref="A1:L159"/>
  <sheetViews>
    <sheetView topLeftCell="A137" zoomScaleNormal="100" zoomScaleSheetLayoutView="100" workbookViewId="0">
      <selection activeCell="C159" sqref="C159"/>
    </sheetView>
  </sheetViews>
  <sheetFormatPr defaultColWidth="9.140625" defaultRowHeight="16.5" customHeight="1" x14ac:dyDescent="0.2"/>
  <cols>
    <col min="1" max="2" width="1.42578125" style="210" customWidth="1"/>
    <col min="3" max="3" width="35.42578125" style="210" customWidth="1"/>
    <col min="4" max="4" width="7.7109375" style="210" customWidth="1"/>
    <col min="5" max="5" width="0.7109375" style="210" customWidth="1"/>
    <col min="6" max="6" width="12.7109375" style="210" customWidth="1"/>
    <col min="7" max="7" width="0.7109375" style="210" customWidth="1"/>
    <col min="8" max="8" width="12.7109375" style="210" customWidth="1"/>
    <col min="9" max="9" width="0.7109375" style="210" customWidth="1"/>
    <col min="10" max="10" width="12.7109375" style="210" customWidth="1"/>
    <col min="11" max="11" width="0.7109375" style="210" customWidth="1"/>
    <col min="12" max="12" width="12.7109375" style="210" customWidth="1"/>
    <col min="13" max="16384" width="9.140625" style="210"/>
  </cols>
  <sheetData>
    <row r="1" spans="1:12" ht="16.5" customHeight="1" x14ac:dyDescent="0.2">
      <c r="A1" s="1" t="s">
        <v>0</v>
      </c>
      <c r="B1" s="2"/>
      <c r="C1" s="3"/>
      <c r="D1" s="4"/>
      <c r="E1" s="3"/>
      <c r="F1" s="5"/>
      <c r="G1" s="5"/>
      <c r="H1" s="5"/>
      <c r="I1" s="6"/>
      <c r="J1" s="7"/>
      <c r="K1" s="5"/>
      <c r="L1" s="5"/>
    </row>
    <row r="2" spans="1:12" ht="16.5" customHeight="1" x14ac:dyDescent="0.2">
      <c r="A2" s="2" t="s">
        <v>1</v>
      </c>
      <c r="B2" s="2"/>
      <c r="C2" s="3"/>
      <c r="D2" s="4"/>
      <c r="E2" s="3"/>
      <c r="F2" s="5"/>
      <c r="G2" s="5"/>
      <c r="H2" s="5"/>
      <c r="I2" s="6"/>
      <c r="J2" s="7"/>
      <c r="K2" s="5"/>
      <c r="L2" s="5"/>
    </row>
    <row r="3" spans="1:12" ht="16.5" customHeight="1" x14ac:dyDescent="0.2">
      <c r="A3" s="8" t="s">
        <v>2</v>
      </c>
      <c r="B3" s="8"/>
      <c r="C3" s="9"/>
      <c r="D3" s="10"/>
      <c r="E3" s="9"/>
      <c r="F3" s="11"/>
      <c r="G3" s="11"/>
      <c r="H3" s="11"/>
      <c r="I3" s="12"/>
      <c r="J3" s="13"/>
      <c r="K3" s="11"/>
      <c r="L3" s="11"/>
    </row>
    <row r="4" spans="1:12" ht="16.5" customHeight="1" x14ac:dyDescent="0.2">
      <c r="A4" s="1"/>
      <c r="B4" s="1"/>
      <c r="C4" s="14"/>
      <c r="D4" s="15"/>
      <c r="E4" s="14"/>
      <c r="F4" s="5"/>
      <c r="G4" s="5"/>
      <c r="H4" s="5"/>
      <c r="I4" s="5"/>
      <c r="J4" s="7"/>
      <c r="K4" s="5"/>
      <c r="L4" s="5"/>
    </row>
    <row r="5" spans="1:12" ht="16.5" customHeight="1" x14ac:dyDescent="0.2">
      <c r="A5" s="2"/>
      <c r="B5" s="2"/>
      <c r="C5" s="3"/>
      <c r="D5" s="4"/>
      <c r="E5" s="3"/>
      <c r="F5" s="5"/>
      <c r="G5" s="5"/>
      <c r="H5" s="5"/>
      <c r="I5" s="6"/>
      <c r="J5" s="7"/>
      <c r="K5" s="5"/>
      <c r="L5" s="5"/>
    </row>
    <row r="6" spans="1:12" ht="16.5" customHeight="1" x14ac:dyDescent="0.2">
      <c r="A6" s="2"/>
      <c r="B6" s="2"/>
      <c r="C6" s="3"/>
      <c r="D6" s="4"/>
      <c r="E6" s="3"/>
      <c r="F6" s="213" t="s">
        <v>3</v>
      </c>
      <c r="G6" s="213"/>
      <c r="H6" s="213"/>
      <c r="I6" s="16"/>
      <c r="J6" s="213" t="s">
        <v>4</v>
      </c>
      <c r="K6" s="213"/>
      <c r="L6" s="213"/>
    </row>
    <row r="7" spans="1:12" ht="16.5" customHeight="1" x14ac:dyDescent="0.2">
      <c r="A7" s="2"/>
      <c r="B7" s="2"/>
      <c r="C7" s="3"/>
      <c r="D7" s="4"/>
      <c r="E7" s="3"/>
      <c r="F7" s="214" t="s">
        <v>5</v>
      </c>
      <c r="G7" s="214"/>
      <c r="H7" s="214"/>
      <c r="I7" s="16"/>
      <c r="J7" s="214" t="s">
        <v>5</v>
      </c>
      <c r="K7" s="214"/>
      <c r="L7" s="214"/>
    </row>
    <row r="8" spans="1:12" ht="16.5" customHeight="1" x14ac:dyDescent="0.2">
      <c r="A8" s="3"/>
      <c r="B8" s="3"/>
      <c r="C8" s="3"/>
      <c r="D8" s="4"/>
      <c r="E8" s="2"/>
      <c r="F8" s="17" t="s">
        <v>6</v>
      </c>
      <c r="G8" s="17"/>
      <c r="H8" s="17" t="s">
        <v>7</v>
      </c>
      <c r="I8" s="17"/>
      <c r="J8" s="17" t="s">
        <v>6</v>
      </c>
      <c r="K8" s="17"/>
      <c r="L8" s="17" t="s">
        <v>7</v>
      </c>
    </row>
    <row r="9" spans="1:12" ht="16.5" customHeight="1" x14ac:dyDescent="0.2">
      <c r="A9" s="3"/>
      <c r="B9" s="3"/>
      <c r="C9" s="3"/>
      <c r="D9" s="4"/>
      <c r="E9" s="2"/>
      <c r="F9" s="18" t="s">
        <v>8</v>
      </c>
      <c r="G9" s="17"/>
      <c r="H9" s="17" t="s">
        <v>9</v>
      </c>
      <c r="I9" s="17"/>
      <c r="J9" s="18" t="s">
        <v>8</v>
      </c>
      <c r="K9" s="17"/>
      <c r="L9" s="17" t="s">
        <v>9</v>
      </c>
    </row>
    <row r="10" spans="1:12" ht="16.5" customHeight="1" x14ac:dyDescent="0.2">
      <c r="A10" s="3"/>
      <c r="B10" s="3"/>
      <c r="C10" s="3"/>
      <c r="D10" s="4"/>
      <c r="E10" s="2"/>
      <c r="F10" s="19" t="s">
        <v>10</v>
      </c>
      <c r="G10" s="17"/>
      <c r="H10" s="19" t="s">
        <v>11</v>
      </c>
      <c r="I10" s="2"/>
      <c r="J10" s="19" t="s">
        <v>10</v>
      </c>
      <c r="K10" s="17"/>
      <c r="L10" s="19" t="s">
        <v>11</v>
      </c>
    </row>
    <row r="11" spans="1:12" ht="16.5" customHeight="1" x14ac:dyDescent="0.2">
      <c r="A11" s="3"/>
      <c r="B11" s="3"/>
      <c r="C11" s="3"/>
      <c r="D11" s="20" t="s">
        <v>12</v>
      </c>
      <c r="E11" s="2"/>
      <c r="F11" s="21" t="s">
        <v>13</v>
      </c>
      <c r="G11" s="17"/>
      <c r="H11" s="21" t="s">
        <v>13</v>
      </c>
      <c r="I11" s="22"/>
      <c r="J11" s="23" t="s">
        <v>13</v>
      </c>
      <c r="K11" s="17"/>
      <c r="L11" s="21" t="s">
        <v>13</v>
      </c>
    </row>
    <row r="12" spans="1:12" ht="16.5" customHeight="1" x14ac:dyDescent="0.2">
      <c r="A12" s="3"/>
      <c r="B12" s="3"/>
      <c r="C12" s="3" t="s">
        <v>14</v>
      </c>
      <c r="D12" s="24"/>
      <c r="E12" s="2"/>
      <c r="F12" s="25"/>
      <c r="G12" s="26"/>
      <c r="H12" s="26"/>
      <c r="I12" s="27"/>
      <c r="J12" s="25"/>
      <c r="K12" s="26"/>
      <c r="L12" s="26"/>
    </row>
    <row r="13" spans="1:12" ht="16.5" customHeight="1" x14ac:dyDescent="0.2">
      <c r="A13" s="1" t="s">
        <v>15</v>
      </c>
      <c r="B13" s="14"/>
      <c r="C13" s="14"/>
      <c r="D13" s="15"/>
      <c r="E13" s="14"/>
      <c r="F13" s="28"/>
      <c r="G13" s="5"/>
      <c r="H13" s="5"/>
      <c r="I13" s="29"/>
      <c r="J13" s="28"/>
      <c r="K13" s="5"/>
      <c r="L13" s="5"/>
    </row>
    <row r="14" spans="1:12" ht="16.5" customHeight="1" x14ac:dyDescent="0.2">
      <c r="A14" s="1"/>
      <c r="B14" s="14"/>
      <c r="C14" s="14"/>
      <c r="D14" s="15"/>
      <c r="E14" s="14"/>
      <c r="F14" s="28"/>
      <c r="G14" s="5"/>
      <c r="H14" s="5"/>
      <c r="I14" s="29"/>
      <c r="J14" s="28"/>
      <c r="K14" s="5"/>
      <c r="L14" s="5"/>
    </row>
    <row r="15" spans="1:12" ht="16.5" customHeight="1" x14ac:dyDescent="0.2">
      <c r="A15" s="1" t="s">
        <v>16</v>
      </c>
      <c r="B15" s="14"/>
      <c r="C15" s="14"/>
      <c r="D15" s="15"/>
      <c r="E15" s="14"/>
      <c r="F15" s="28"/>
      <c r="G15" s="5"/>
      <c r="H15" s="5"/>
      <c r="I15" s="29"/>
      <c r="J15" s="28"/>
      <c r="K15" s="5"/>
      <c r="L15" s="5"/>
    </row>
    <row r="16" spans="1:12" ht="16.5" customHeight="1" x14ac:dyDescent="0.2">
      <c r="A16" s="1"/>
      <c r="B16" s="14"/>
      <c r="C16" s="14"/>
      <c r="D16" s="15"/>
      <c r="E16" s="14"/>
      <c r="F16" s="28"/>
      <c r="G16" s="5"/>
      <c r="H16" s="5"/>
      <c r="I16" s="29"/>
      <c r="J16" s="28"/>
      <c r="K16" s="5"/>
      <c r="L16" s="5"/>
    </row>
    <row r="17" spans="1:12" ht="16.5" customHeight="1" x14ac:dyDescent="0.2">
      <c r="A17" s="14" t="s">
        <v>17</v>
      </c>
      <c r="B17" s="14"/>
      <c r="C17" s="14"/>
      <c r="D17" s="15"/>
      <c r="E17" s="14"/>
      <c r="F17" s="30">
        <v>6032314</v>
      </c>
      <c r="G17" s="31"/>
      <c r="H17" s="32">
        <v>45319052</v>
      </c>
      <c r="I17" s="29"/>
      <c r="J17" s="30">
        <v>5213426</v>
      </c>
      <c r="K17" s="29"/>
      <c r="L17" s="29">
        <v>33605998</v>
      </c>
    </row>
    <row r="18" spans="1:12" ht="16.5" customHeight="1" x14ac:dyDescent="0.2">
      <c r="A18" s="14" t="s">
        <v>18</v>
      </c>
      <c r="B18" s="14"/>
      <c r="C18" s="14"/>
      <c r="D18" s="33">
        <v>9</v>
      </c>
      <c r="E18" s="14"/>
      <c r="F18" s="30">
        <v>245120087</v>
      </c>
      <c r="G18" s="31"/>
      <c r="H18" s="32">
        <v>232318039</v>
      </c>
      <c r="I18" s="29"/>
      <c r="J18" s="30">
        <v>119185902</v>
      </c>
      <c r="K18" s="29"/>
      <c r="L18" s="29">
        <v>166700010</v>
      </c>
    </row>
    <row r="19" spans="1:12" ht="16.5" customHeight="1" x14ac:dyDescent="0.2">
      <c r="A19" s="14" t="s">
        <v>19</v>
      </c>
      <c r="B19" s="14"/>
      <c r="C19" s="14"/>
      <c r="D19" s="4">
        <v>10</v>
      </c>
      <c r="E19" s="14"/>
      <c r="F19" s="34">
        <v>111720664</v>
      </c>
      <c r="G19" s="31"/>
      <c r="H19" s="35">
        <v>144187889</v>
      </c>
      <c r="I19" s="29"/>
      <c r="J19" s="34">
        <v>17120156</v>
      </c>
      <c r="K19" s="29"/>
      <c r="L19" s="29">
        <v>16721237</v>
      </c>
    </row>
    <row r="20" spans="1:12" ht="16.5" customHeight="1" x14ac:dyDescent="0.2">
      <c r="A20" s="14" t="s">
        <v>20</v>
      </c>
      <c r="B20" s="36"/>
      <c r="C20" s="36"/>
      <c r="D20" s="33">
        <v>11</v>
      </c>
      <c r="E20" s="14"/>
      <c r="F20" s="34">
        <v>50147258</v>
      </c>
      <c r="G20" s="31"/>
      <c r="H20" s="35">
        <v>66821543</v>
      </c>
      <c r="I20" s="29"/>
      <c r="J20" s="34">
        <v>50147258</v>
      </c>
      <c r="K20" s="29"/>
      <c r="L20" s="29">
        <v>66821543</v>
      </c>
    </row>
    <row r="21" spans="1:12" ht="16.5" customHeight="1" x14ac:dyDescent="0.2">
      <c r="A21" s="36" t="s">
        <v>21</v>
      </c>
      <c r="B21" s="36"/>
      <c r="C21" s="36"/>
      <c r="D21" s="33" t="s">
        <v>22</v>
      </c>
      <c r="E21" s="14"/>
      <c r="F21" s="37">
        <v>33972</v>
      </c>
      <c r="G21" s="31"/>
      <c r="H21" s="35">
        <v>0</v>
      </c>
      <c r="I21" s="29"/>
      <c r="J21" s="37">
        <v>0</v>
      </c>
      <c r="K21" s="29"/>
      <c r="L21" s="29">
        <v>0</v>
      </c>
    </row>
    <row r="22" spans="1:12" ht="16.5" customHeight="1" x14ac:dyDescent="0.2">
      <c r="A22" s="14" t="s">
        <v>23</v>
      </c>
      <c r="B22" s="14"/>
      <c r="C22" s="14"/>
      <c r="D22" s="15"/>
      <c r="E22" s="14"/>
      <c r="F22" s="38">
        <v>8237394</v>
      </c>
      <c r="G22" s="31"/>
      <c r="H22" s="39">
        <v>8289694</v>
      </c>
      <c r="I22" s="29"/>
      <c r="J22" s="38">
        <v>482884</v>
      </c>
      <c r="K22" s="29"/>
      <c r="L22" s="40">
        <v>689351</v>
      </c>
    </row>
    <row r="23" spans="1:12" ht="16.5" customHeight="1" x14ac:dyDescent="0.2">
      <c r="A23" s="14"/>
      <c r="B23" s="36"/>
      <c r="C23" s="14"/>
      <c r="D23" s="15"/>
      <c r="E23" s="14"/>
      <c r="F23" s="41"/>
      <c r="G23" s="42"/>
      <c r="H23" s="5"/>
      <c r="I23" s="29"/>
      <c r="J23" s="41"/>
      <c r="K23" s="42"/>
      <c r="L23" s="5"/>
    </row>
    <row r="24" spans="1:12" ht="16.5" customHeight="1" x14ac:dyDescent="0.2">
      <c r="A24" s="1" t="s">
        <v>24</v>
      </c>
      <c r="B24" s="14"/>
      <c r="C24" s="14"/>
      <c r="D24" s="15"/>
      <c r="E24" s="14"/>
      <c r="F24" s="43">
        <f>SUM(F17:F23)</f>
        <v>421291689</v>
      </c>
      <c r="G24" s="31"/>
      <c r="H24" s="44">
        <f>SUM(H17:H22)</f>
        <v>496936217</v>
      </c>
      <c r="I24" s="29"/>
      <c r="J24" s="43">
        <f>SUM(J17:J23)</f>
        <v>192149626</v>
      </c>
      <c r="K24" s="5"/>
      <c r="L24" s="11">
        <f>SUM(L17:L22)</f>
        <v>284538139</v>
      </c>
    </row>
    <row r="25" spans="1:12" ht="16.5" customHeight="1" x14ac:dyDescent="0.2">
      <c r="A25" s="14"/>
      <c r="B25" s="14"/>
      <c r="C25" s="14"/>
      <c r="D25" s="15"/>
      <c r="E25" s="14"/>
      <c r="F25" s="28"/>
      <c r="G25" s="5"/>
      <c r="H25" s="5"/>
      <c r="I25" s="29"/>
      <c r="J25" s="28"/>
      <c r="K25" s="5"/>
      <c r="L25" s="5"/>
    </row>
    <row r="26" spans="1:12" ht="16.5" customHeight="1" x14ac:dyDescent="0.2">
      <c r="A26" s="1" t="s">
        <v>25</v>
      </c>
      <c r="B26" s="14"/>
      <c r="C26" s="14"/>
      <c r="D26" s="15"/>
      <c r="E26" s="14"/>
      <c r="F26" s="28"/>
      <c r="G26" s="5"/>
      <c r="H26" s="5"/>
      <c r="I26" s="29"/>
      <c r="J26" s="28"/>
      <c r="K26" s="5"/>
      <c r="L26" s="5"/>
    </row>
    <row r="27" spans="1:12" ht="16.5" customHeight="1" x14ac:dyDescent="0.2">
      <c r="A27" s="1"/>
      <c r="B27" s="14"/>
      <c r="C27" s="14"/>
      <c r="D27" s="15"/>
      <c r="E27" s="14"/>
      <c r="F27" s="28"/>
      <c r="G27" s="5"/>
      <c r="H27" s="5"/>
      <c r="I27" s="29"/>
      <c r="J27" s="28"/>
      <c r="K27" s="5"/>
      <c r="L27" s="5"/>
    </row>
    <row r="28" spans="1:12" ht="16.5" customHeight="1" x14ac:dyDescent="0.2">
      <c r="A28" s="14" t="s">
        <v>20</v>
      </c>
      <c r="B28" s="14"/>
      <c r="C28" s="14"/>
      <c r="D28" s="33">
        <v>11</v>
      </c>
      <c r="E28" s="14"/>
      <c r="F28" s="45">
        <v>7420000</v>
      </c>
      <c r="G28" s="7"/>
      <c r="H28" s="29">
        <v>7807457</v>
      </c>
      <c r="I28" s="29"/>
      <c r="J28" s="46" t="s">
        <v>26</v>
      </c>
      <c r="K28" s="7"/>
      <c r="L28" s="29">
        <v>0</v>
      </c>
    </row>
    <row r="29" spans="1:12" ht="16.5" customHeight="1" x14ac:dyDescent="0.2">
      <c r="A29" s="14" t="s">
        <v>27</v>
      </c>
      <c r="B29" s="14"/>
      <c r="C29" s="14"/>
      <c r="D29" s="47"/>
      <c r="E29" s="14"/>
      <c r="F29" s="45">
        <v>0</v>
      </c>
      <c r="G29" s="48"/>
      <c r="H29" s="32">
        <v>0</v>
      </c>
      <c r="I29" s="29"/>
      <c r="J29" s="49">
        <v>549385650</v>
      </c>
      <c r="K29" s="29"/>
      <c r="L29" s="29">
        <v>549385650</v>
      </c>
    </row>
    <row r="30" spans="1:12" ht="16.5" customHeight="1" x14ac:dyDescent="0.2">
      <c r="A30" s="14" t="s">
        <v>28</v>
      </c>
      <c r="B30" s="14"/>
      <c r="C30" s="14"/>
      <c r="D30" s="50"/>
      <c r="E30" s="14"/>
      <c r="F30" s="45"/>
      <c r="G30" s="48"/>
      <c r="H30" s="29"/>
      <c r="I30" s="29"/>
      <c r="J30" s="46"/>
      <c r="K30" s="29"/>
      <c r="L30" s="29"/>
    </row>
    <row r="31" spans="1:12" ht="16.5" customHeight="1" x14ac:dyDescent="0.2">
      <c r="A31" s="14"/>
      <c r="B31" s="14" t="s">
        <v>29</v>
      </c>
      <c r="C31" s="14"/>
      <c r="D31" s="50">
        <v>8</v>
      </c>
      <c r="E31" s="14"/>
      <c r="F31" s="45">
        <v>9676309</v>
      </c>
      <c r="G31" s="48"/>
      <c r="H31" s="29">
        <v>21642743</v>
      </c>
      <c r="I31" s="29"/>
      <c r="J31" s="46">
        <v>9676309</v>
      </c>
      <c r="K31" s="29"/>
      <c r="L31" s="29">
        <v>21642743</v>
      </c>
    </row>
    <row r="32" spans="1:12" ht="16.5" customHeight="1" x14ac:dyDescent="0.2">
      <c r="A32" s="14" t="s">
        <v>30</v>
      </c>
      <c r="B32" s="14"/>
      <c r="C32" s="14"/>
      <c r="D32" s="50" t="s">
        <v>31</v>
      </c>
      <c r="E32" s="14"/>
      <c r="F32" s="45">
        <v>0</v>
      </c>
      <c r="G32" s="48"/>
      <c r="H32" s="29">
        <v>0</v>
      </c>
      <c r="I32" s="29"/>
      <c r="J32" s="46">
        <v>0</v>
      </c>
      <c r="K32" s="29"/>
      <c r="L32" s="29">
        <v>0</v>
      </c>
    </row>
    <row r="33" spans="1:12" ht="16.5" customHeight="1" x14ac:dyDescent="0.2">
      <c r="A33" s="14" t="s">
        <v>32</v>
      </c>
      <c r="B33" s="3"/>
      <c r="C33" s="3"/>
      <c r="D33" s="4"/>
      <c r="E33" s="3"/>
      <c r="F33" s="51">
        <v>239270365</v>
      </c>
      <c r="G33" s="3"/>
      <c r="H33" s="7">
        <v>239270365</v>
      </c>
      <c r="I33" s="3"/>
      <c r="J33" s="46">
        <v>111600790</v>
      </c>
      <c r="K33" s="3"/>
      <c r="L33" s="29">
        <v>111600790</v>
      </c>
    </row>
    <row r="34" spans="1:12" ht="16.5" customHeight="1" x14ac:dyDescent="0.2">
      <c r="A34" s="14" t="s">
        <v>33</v>
      </c>
      <c r="B34" s="14"/>
      <c r="C34" s="14"/>
      <c r="D34" s="47">
        <v>12</v>
      </c>
      <c r="E34" s="14"/>
      <c r="F34" s="45">
        <v>553596623</v>
      </c>
      <c r="G34" s="48"/>
      <c r="H34" s="32">
        <v>572240284</v>
      </c>
      <c r="I34" s="29"/>
      <c r="J34" s="49">
        <v>1398703</v>
      </c>
      <c r="K34" s="29"/>
      <c r="L34" s="29">
        <v>1124903</v>
      </c>
    </row>
    <row r="35" spans="1:12" ht="16.5" customHeight="1" x14ac:dyDescent="0.2">
      <c r="A35" s="14" t="s">
        <v>34</v>
      </c>
      <c r="B35" s="14"/>
      <c r="C35" s="14"/>
      <c r="D35" s="47"/>
      <c r="E35" s="14"/>
      <c r="F35" s="45">
        <v>19735206</v>
      </c>
      <c r="G35" s="48"/>
      <c r="H35" s="32">
        <v>21007504</v>
      </c>
      <c r="I35" s="29"/>
      <c r="J35" s="49">
        <v>19735206</v>
      </c>
      <c r="K35" s="29"/>
      <c r="L35" s="29">
        <v>21007504</v>
      </c>
    </row>
    <row r="36" spans="1:12" ht="16.5" customHeight="1" x14ac:dyDescent="0.2">
      <c r="A36" s="14" t="s">
        <v>35</v>
      </c>
      <c r="B36" s="14"/>
      <c r="C36" s="14"/>
      <c r="D36" s="15"/>
      <c r="E36" s="14"/>
      <c r="F36" s="45">
        <v>4141681</v>
      </c>
      <c r="G36" s="48"/>
      <c r="H36" s="32">
        <v>5041122</v>
      </c>
      <c r="I36" s="29"/>
      <c r="J36" s="49">
        <v>4857</v>
      </c>
      <c r="K36" s="29"/>
      <c r="L36" s="29">
        <v>10854</v>
      </c>
    </row>
    <row r="37" spans="1:12" ht="16.5" customHeight="1" x14ac:dyDescent="0.2">
      <c r="A37" s="14" t="s">
        <v>36</v>
      </c>
      <c r="B37" s="14"/>
      <c r="C37" s="14"/>
      <c r="D37" s="50"/>
      <c r="E37" s="14"/>
      <c r="F37" s="45">
        <v>48738603</v>
      </c>
      <c r="G37" s="48"/>
      <c r="H37" s="32">
        <v>47311603</v>
      </c>
      <c r="I37" s="29"/>
      <c r="J37" s="46">
        <v>48738603</v>
      </c>
      <c r="K37" s="29"/>
      <c r="L37" s="29">
        <v>47311603</v>
      </c>
    </row>
    <row r="38" spans="1:12" ht="16.5" customHeight="1" x14ac:dyDescent="0.2">
      <c r="A38" s="14" t="s">
        <v>37</v>
      </c>
      <c r="B38" s="14"/>
      <c r="C38" s="14"/>
      <c r="D38" s="50">
        <v>13</v>
      </c>
      <c r="E38" s="14"/>
      <c r="F38" s="45">
        <v>0</v>
      </c>
      <c r="G38" s="48"/>
      <c r="H38" s="32">
        <v>0</v>
      </c>
      <c r="I38" s="29"/>
      <c r="J38" s="46" t="s">
        <v>26</v>
      </c>
      <c r="K38" s="29"/>
      <c r="L38" s="29">
        <v>0</v>
      </c>
    </row>
    <row r="39" spans="1:12" ht="16.5" customHeight="1" x14ac:dyDescent="0.2">
      <c r="A39" s="14" t="s">
        <v>38</v>
      </c>
      <c r="B39" s="14"/>
      <c r="C39" s="14"/>
      <c r="D39" s="15"/>
      <c r="E39" s="14"/>
      <c r="F39" s="52">
        <v>12295837</v>
      </c>
      <c r="G39" s="48"/>
      <c r="H39" s="39">
        <v>20490368</v>
      </c>
      <c r="I39" s="29"/>
      <c r="J39" s="52">
        <v>7599692</v>
      </c>
      <c r="K39" s="29"/>
      <c r="L39" s="40">
        <v>6893996</v>
      </c>
    </row>
    <row r="40" spans="1:12" ht="16.5" customHeight="1" x14ac:dyDescent="0.2">
      <c r="A40" s="14"/>
      <c r="B40" s="14"/>
      <c r="C40" s="14"/>
      <c r="D40" s="15"/>
      <c r="E40" s="14"/>
      <c r="F40" s="41"/>
      <c r="G40" s="42"/>
      <c r="H40" s="3"/>
      <c r="I40" s="32"/>
      <c r="J40" s="41"/>
      <c r="K40" s="42"/>
      <c r="L40" s="42"/>
    </row>
    <row r="41" spans="1:12" ht="16.5" customHeight="1" x14ac:dyDescent="0.2">
      <c r="A41" s="1" t="s">
        <v>39</v>
      </c>
      <c r="B41" s="14"/>
      <c r="C41" s="14"/>
      <c r="D41" s="15"/>
      <c r="E41" s="14"/>
      <c r="F41" s="53">
        <f>SUM(F28:F40)</f>
        <v>894874624</v>
      </c>
      <c r="G41" s="5"/>
      <c r="H41" s="11">
        <f>SUM(H28:H39)</f>
        <v>934811446</v>
      </c>
      <c r="I41" s="29"/>
      <c r="J41" s="53">
        <f>SUM(J28:J40)</f>
        <v>748139810</v>
      </c>
      <c r="K41" s="5"/>
      <c r="L41" s="11">
        <f>SUM(L28:L40)</f>
        <v>758978043</v>
      </c>
    </row>
    <row r="42" spans="1:12" ht="16.5" customHeight="1" x14ac:dyDescent="0.2">
      <c r="A42" s="1"/>
      <c r="B42" s="1"/>
      <c r="C42" s="14"/>
      <c r="D42" s="15"/>
      <c r="E42" s="14"/>
      <c r="F42" s="28"/>
      <c r="G42" s="5"/>
      <c r="H42" s="5"/>
      <c r="I42" s="29"/>
      <c r="J42" s="28"/>
      <c r="K42" s="5"/>
      <c r="L42" s="5"/>
    </row>
    <row r="43" spans="1:12" ht="16.5" customHeight="1" thickBot="1" x14ac:dyDescent="0.25">
      <c r="A43" s="1" t="s">
        <v>40</v>
      </c>
      <c r="B43" s="1"/>
      <c r="C43" s="14"/>
      <c r="D43" s="15"/>
      <c r="E43" s="14"/>
      <c r="F43" s="54">
        <f>SUM(F24+F41)</f>
        <v>1316166313</v>
      </c>
      <c r="G43" s="5"/>
      <c r="H43" s="55">
        <f>SUM(H24+H41)</f>
        <v>1431747663</v>
      </c>
      <c r="I43" s="5"/>
      <c r="J43" s="54">
        <f>SUM(J24+J41)</f>
        <v>940289436</v>
      </c>
      <c r="K43" s="5"/>
      <c r="L43" s="55">
        <f>SUM(L24+L41)</f>
        <v>1043516182</v>
      </c>
    </row>
    <row r="44" spans="1:12" ht="16.5" customHeight="1" thickTop="1" x14ac:dyDescent="0.2">
      <c r="A44" s="1"/>
      <c r="B44" s="1"/>
      <c r="C44" s="14"/>
      <c r="D44" s="15"/>
      <c r="E44" s="14"/>
      <c r="F44" s="5"/>
      <c r="G44" s="5"/>
      <c r="H44" s="5"/>
      <c r="I44" s="5"/>
      <c r="J44" s="7"/>
      <c r="K44" s="5"/>
      <c r="L44" s="5"/>
    </row>
    <row r="45" spans="1:12" ht="16.5" customHeight="1" x14ac:dyDescent="0.2">
      <c r="A45" s="1"/>
      <c r="B45" s="1"/>
      <c r="C45" s="14"/>
      <c r="D45" s="15"/>
      <c r="E45" s="14"/>
      <c r="F45" s="5"/>
      <c r="G45" s="5"/>
      <c r="H45" s="5"/>
      <c r="I45" s="5"/>
      <c r="J45" s="7"/>
      <c r="K45" s="5"/>
      <c r="L45" s="5"/>
    </row>
    <row r="46" spans="1:12" ht="16.5" customHeight="1" x14ac:dyDescent="0.2">
      <c r="A46" s="1"/>
      <c r="B46" s="1"/>
      <c r="C46" s="14"/>
      <c r="D46" s="15"/>
      <c r="E46" s="14"/>
      <c r="F46" s="5"/>
      <c r="G46" s="5"/>
      <c r="H46" s="5"/>
      <c r="I46" s="5"/>
      <c r="J46" s="7"/>
      <c r="K46" s="5"/>
      <c r="L46" s="5"/>
    </row>
    <row r="47" spans="1:12" ht="18" customHeight="1" x14ac:dyDescent="0.2">
      <c r="A47" s="1"/>
      <c r="B47" s="1"/>
      <c r="C47" s="14"/>
      <c r="D47" s="15"/>
      <c r="E47" s="14"/>
      <c r="F47" s="5"/>
      <c r="G47" s="5"/>
      <c r="H47" s="5"/>
      <c r="I47" s="5"/>
      <c r="J47" s="7"/>
      <c r="K47" s="5"/>
      <c r="L47" s="5"/>
    </row>
    <row r="48" spans="1:12" ht="16.5" customHeight="1" x14ac:dyDescent="0.2">
      <c r="A48" s="56" t="s">
        <v>41</v>
      </c>
      <c r="B48" s="3"/>
      <c r="C48" s="57"/>
      <c r="D48" s="4"/>
      <c r="E48" s="3"/>
      <c r="F48" s="5"/>
      <c r="G48" s="5"/>
      <c r="H48" s="5"/>
      <c r="I48" s="6"/>
      <c r="J48" s="7"/>
      <c r="K48" s="5"/>
      <c r="L48" s="5"/>
    </row>
    <row r="49" spans="1:12" ht="16.5" customHeight="1" x14ac:dyDescent="0.2">
      <c r="A49" s="56"/>
      <c r="B49" s="3"/>
      <c r="C49" s="57"/>
      <c r="D49" s="4"/>
      <c r="E49" s="3"/>
      <c r="F49" s="5"/>
      <c r="G49" s="5"/>
      <c r="H49" s="5"/>
      <c r="I49" s="6"/>
      <c r="J49" s="7"/>
      <c r="K49" s="5"/>
      <c r="L49" s="5"/>
    </row>
    <row r="50" spans="1:12" ht="16.5" customHeight="1" x14ac:dyDescent="0.2">
      <c r="A50" s="56" t="s">
        <v>42</v>
      </c>
      <c r="B50" s="3"/>
      <c r="C50" s="58"/>
      <c r="D50" s="4"/>
      <c r="E50" s="3"/>
      <c r="F50" s="5"/>
      <c r="G50" s="5"/>
      <c r="H50" s="5"/>
      <c r="I50" s="6"/>
      <c r="J50" s="7"/>
      <c r="K50" s="5"/>
      <c r="L50" s="5"/>
    </row>
    <row r="51" spans="1:12" ht="16.5" customHeight="1" x14ac:dyDescent="0.2">
      <c r="A51" s="56"/>
      <c r="B51" s="3"/>
      <c r="C51" s="58"/>
      <c r="D51" s="4"/>
      <c r="E51" s="3"/>
      <c r="F51" s="5"/>
      <c r="G51" s="5"/>
      <c r="H51" s="5"/>
      <c r="I51" s="6"/>
      <c r="J51" s="7"/>
      <c r="K51" s="5"/>
      <c r="L51" s="5"/>
    </row>
    <row r="52" spans="1:12" ht="18" customHeight="1" x14ac:dyDescent="0.2">
      <c r="A52" s="56"/>
      <c r="B52" s="3"/>
      <c r="C52" s="58"/>
      <c r="D52" s="4"/>
      <c r="E52" s="3"/>
      <c r="F52" s="5"/>
      <c r="G52" s="5"/>
      <c r="H52" s="5"/>
      <c r="I52" s="6"/>
      <c r="J52" s="7"/>
      <c r="K52" s="5"/>
      <c r="L52" s="5"/>
    </row>
    <row r="53" spans="1:12" ht="21.95" customHeight="1" x14ac:dyDescent="0.2">
      <c r="A53" s="9" t="s">
        <v>43</v>
      </c>
      <c r="B53" s="9"/>
      <c r="C53" s="9"/>
      <c r="D53" s="10"/>
      <c r="E53" s="9"/>
      <c r="F53" s="11"/>
      <c r="G53" s="11"/>
      <c r="H53" s="11"/>
      <c r="I53" s="12"/>
      <c r="J53" s="13"/>
      <c r="K53" s="11"/>
      <c r="L53" s="11"/>
    </row>
    <row r="54" spans="1:12" ht="16.5" customHeight="1" x14ac:dyDescent="0.2">
      <c r="A54" s="2" t="str">
        <f>A1</f>
        <v>PP Prime Public Company Limited</v>
      </c>
      <c r="B54" s="2"/>
      <c r="C54" s="3"/>
      <c r="D54" s="4"/>
      <c r="E54" s="3"/>
      <c r="F54" s="5"/>
      <c r="G54" s="5"/>
      <c r="H54" s="5"/>
      <c r="I54" s="6"/>
      <c r="J54" s="7"/>
      <c r="K54" s="5"/>
      <c r="L54" s="5"/>
    </row>
    <row r="55" spans="1:12" ht="16.5" customHeight="1" x14ac:dyDescent="0.2">
      <c r="A55" s="2" t="str">
        <f>A2</f>
        <v>Statements of Financial Position</v>
      </c>
      <c r="B55" s="2"/>
      <c r="C55" s="3"/>
      <c r="D55" s="4"/>
      <c r="E55" s="3"/>
      <c r="F55" s="5"/>
      <c r="G55" s="5"/>
      <c r="H55" s="5"/>
      <c r="I55" s="6"/>
      <c r="J55" s="7"/>
      <c r="K55" s="5"/>
      <c r="L55" s="5"/>
    </row>
    <row r="56" spans="1:12" ht="16.5" customHeight="1" x14ac:dyDescent="0.2">
      <c r="A56" s="8" t="str">
        <f>A3</f>
        <v>As at 30 September 2023</v>
      </c>
      <c r="B56" s="8"/>
      <c r="C56" s="9"/>
      <c r="D56" s="10"/>
      <c r="E56" s="9"/>
      <c r="F56" s="11"/>
      <c r="G56" s="11"/>
      <c r="H56" s="11"/>
      <c r="I56" s="12"/>
      <c r="J56" s="13"/>
      <c r="K56" s="11"/>
      <c r="L56" s="11"/>
    </row>
    <row r="57" spans="1:12" ht="16.5" customHeight="1" x14ac:dyDescent="0.2">
      <c r="A57" s="3"/>
      <c r="B57" s="3"/>
      <c r="C57" s="3"/>
      <c r="D57" s="4"/>
      <c r="E57" s="3"/>
      <c r="F57" s="5"/>
      <c r="G57" s="5"/>
      <c r="H57" s="5"/>
      <c r="I57" s="6"/>
      <c r="J57" s="7"/>
      <c r="K57" s="5"/>
      <c r="L57" s="5"/>
    </row>
    <row r="58" spans="1:12" ht="16.5" customHeight="1" x14ac:dyDescent="0.2">
      <c r="A58" s="3"/>
      <c r="B58" s="3"/>
      <c r="C58" s="3"/>
      <c r="D58" s="4"/>
      <c r="E58" s="3"/>
      <c r="F58" s="5"/>
      <c r="G58" s="5"/>
      <c r="H58" s="5"/>
      <c r="I58" s="6"/>
      <c r="J58" s="7"/>
      <c r="K58" s="5"/>
      <c r="L58" s="5"/>
    </row>
    <row r="59" spans="1:12" ht="16.5" customHeight="1" x14ac:dyDescent="0.2">
      <c r="A59" s="2"/>
      <c r="B59" s="2"/>
      <c r="C59" s="3"/>
      <c r="D59" s="4"/>
      <c r="E59" s="3"/>
      <c r="F59" s="213" t="s">
        <v>3</v>
      </c>
      <c r="G59" s="213"/>
      <c r="H59" s="213"/>
      <c r="I59" s="16"/>
      <c r="J59" s="213" t="s">
        <v>4</v>
      </c>
      <c r="K59" s="213"/>
      <c r="L59" s="213"/>
    </row>
    <row r="60" spans="1:12" ht="16.5" customHeight="1" x14ac:dyDescent="0.2">
      <c r="A60" s="2"/>
      <c r="B60" s="2"/>
      <c r="C60" s="3"/>
      <c r="D60" s="4"/>
      <c r="E60" s="3"/>
      <c r="F60" s="214" t="s">
        <v>5</v>
      </c>
      <c r="G60" s="214"/>
      <c r="H60" s="214"/>
      <c r="I60" s="16"/>
      <c r="J60" s="214" t="s">
        <v>5</v>
      </c>
      <c r="K60" s="214"/>
      <c r="L60" s="214"/>
    </row>
    <row r="61" spans="1:12" ht="16.5" customHeight="1" x14ac:dyDescent="0.2">
      <c r="A61" s="3"/>
      <c r="B61" s="3"/>
      <c r="C61" s="3"/>
      <c r="D61" s="4"/>
      <c r="E61" s="2"/>
      <c r="F61" s="17" t="s">
        <v>6</v>
      </c>
      <c r="G61" s="17"/>
      <c r="H61" s="17" t="s">
        <v>7</v>
      </c>
      <c r="I61" s="17"/>
      <c r="J61" s="17" t="s">
        <v>6</v>
      </c>
      <c r="K61" s="17"/>
      <c r="L61" s="17" t="s">
        <v>7</v>
      </c>
    </row>
    <row r="62" spans="1:12" ht="16.5" customHeight="1" x14ac:dyDescent="0.2">
      <c r="A62" s="3"/>
      <c r="B62" s="3"/>
      <c r="C62" s="3"/>
      <c r="D62" s="4"/>
      <c r="E62" s="2"/>
      <c r="F62" s="18" t="s">
        <v>8</v>
      </c>
      <c r="G62" s="17"/>
      <c r="H62" s="17" t="s">
        <v>9</v>
      </c>
      <c r="I62" s="17"/>
      <c r="J62" s="18" t="s">
        <v>8</v>
      </c>
      <c r="K62" s="17"/>
      <c r="L62" s="17" t="s">
        <v>9</v>
      </c>
    </row>
    <row r="63" spans="1:12" ht="16.5" customHeight="1" x14ac:dyDescent="0.2">
      <c r="A63" s="3"/>
      <c r="B63" s="3"/>
      <c r="C63" s="3"/>
      <c r="D63" s="4"/>
      <c r="E63" s="2"/>
      <c r="F63" s="19" t="s">
        <v>10</v>
      </c>
      <c r="G63" s="17"/>
      <c r="H63" s="19" t="s">
        <v>11</v>
      </c>
      <c r="I63" s="2"/>
      <c r="J63" s="19" t="s">
        <v>10</v>
      </c>
      <c r="K63" s="17"/>
      <c r="L63" s="19" t="s">
        <v>11</v>
      </c>
    </row>
    <row r="64" spans="1:12" ht="16.5" customHeight="1" x14ac:dyDescent="0.2">
      <c r="A64" s="3"/>
      <c r="B64" s="3"/>
      <c r="C64" s="3"/>
      <c r="D64" s="20" t="s">
        <v>12</v>
      </c>
      <c r="E64" s="2"/>
      <c r="F64" s="21" t="s">
        <v>13</v>
      </c>
      <c r="G64" s="17"/>
      <c r="H64" s="21" t="s">
        <v>13</v>
      </c>
      <c r="I64" s="22"/>
      <c r="J64" s="23" t="s">
        <v>13</v>
      </c>
      <c r="K64" s="17"/>
      <c r="L64" s="21" t="s">
        <v>13</v>
      </c>
    </row>
    <row r="65" spans="1:12" ht="16.5" customHeight="1" x14ac:dyDescent="0.2">
      <c r="A65" s="3"/>
      <c r="B65" s="3"/>
      <c r="C65" s="3"/>
      <c r="D65" s="24"/>
      <c r="E65" s="2"/>
      <c r="F65" s="25"/>
      <c r="G65" s="26"/>
      <c r="H65" s="26"/>
      <c r="I65" s="27"/>
      <c r="J65" s="25"/>
      <c r="K65" s="26"/>
      <c r="L65" s="26"/>
    </row>
    <row r="66" spans="1:12" ht="16.5" customHeight="1" x14ac:dyDescent="0.2">
      <c r="A66" s="212" t="s">
        <v>44</v>
      </c>
      <c r="B66" s="212"/>
      <c r="C66" s="212"/>
      <c r="D66" s="15"/>
      <c r="E66" s="14"/>
      <c r="F66" s="28"/>
      <c r="G66" s="5"/>
      <c r="H66" s="5"/>
      <c r="I66" s="27"/>
      <c r="J66" s="25"/>
      <c r="K66" s="5"/>
      <c r="L66" s="5"/>
    </row>
    <row r="67" spans="1:12" ht="16.5" customHeight="1" x14ac:dyDescent="0.2">
      <c r="A67" s="1"/>
      <c r="B67" s="14"/>
      <c r="C67" s="14"/>
      <c r="D67" s="15"/>
      <c r="E67" s="14"/>
      <c r="F67" s="28"/>
      <c r="G67" s="5"/>
      <c r="H67" s="5"/>
      <c r="I67" s="27"/>
      <c r="J67" s="25"/>
      <c r="K67" s="5"/>
      <c r="L67" s="5"/>
    </row>
    <row r="68" spans="1:12" ht="16.5" customHeight="1" x14ac:dyDescent="0.2">
      <c r="A68" s="212" t="s">
        <v>45</v>
      </c>
      <c r="B68" s="212"/>
      <c r="C68" s="212"/>
      <c r="D68" s="15"/>
      <c r="E68" s="14"/>
      <c r="F68" s="28"/>
      <c r="G68" s="5"/>
      <c r="H68" s="5"/>
      <c r="I68" s="27"/>
      <c r="J68" s="28"/>
      <c r="K68" s="5"/>
      <c r="L68" s="5"/>
    </row>
    <row r="69" spans="1:12" ht="16.5" customHeight="1" x14ac:dyDescent="0.2">
      <c r="A69" s="3"/>
      <c r="B69" s="14"/>
      <c r="C69" s="14"/>
      <c r="D69" s="15"/>
      <c r="E69" s="14"/>
      <c r="F69" s="28"/>
      <c r="G69" s="5"/>
      <c r="H69" s="5"/>
      <c r="I69" s="27"/>
      <c r="J69" s="28"/>
      <c r="K69" s="5"/>
      <c r="L69" s="5"/>
    </row>
    <row r="70" spans="1:12" ht="16.5" customHeight="1" x14ac:dyDescent="0.2">
      <c r="A70" s="14" t="s">
        <v>46</v>
      </c>
      <c r="B70" s="14"/>
      <c r="C70" s="14"/>
      <c r="D70" s="15"/>
      <c r="E70" s="14"/>
      <c r="F70" s="28"/>
      <c r="G70" s="5"/>
      <c r="H70" s="5"/>
      <c r="I70" s="27"/>
      <c r="J70" s="28"/>
      <c r="K70" s="5"/>
      <c r="L70" s="5"/>
    </row>
    <row r="71" spans="1:12" ht="16.5" customHeight="1" x14ac:dyDescent="0.2">
      <c r="A71" s="3"/>
      <c r="B71" s="14" t="s">
        <v>47</v>
      </c>
      <c r="C71" s="14"/>
      <c r="D71" s="47">
        <v>15</v>
      </c>
      <c r="E71" s="14"/>
      <c r="F71" s="59">
        <v>14964142</v>
      </c>
      <c r="G71" s="31"/>
      <c r="H71" s="32">
        <v>80688346</v>
      </c>
      <c r="I71" s="6"/>
      <c r="J71" s="49">
        <v>5814677</v>
      </c>
      <c r="K71" s="7"/>
      <c r="L71" s="32">
        <v>69924447</v>
      </c>
    </row>
    <row r="72" spans="1:12" ht="16.5" customHeight="1" x14ac:dyDescent="0.2">
      <c r="A72" s="3" t="s">
        <v>48</v>
      </c>
      <c r="B72" s="14"/>
      <c r="C72" s="14"/>
      <c r="D72" s="47" t="s">
        <v>49</v>
      </c>
      <c r="E72" s="14"/>
      <c r="F72" s="59">
        <v>245288</v>
      </c>
      <c r="G72" s="31"/>
      <c r="H72" s="3">
        <v>260914</v>
      </c>
      <c r="I72" s="3"/>
      <c r="J72" s="60">
        <v>0</v>
      </c>
      <c r="K72" s="3"/>
      <c r="L72" s="32">
        <v>0</v>
      </c>
    </row>
    <row r="73" spans="1:12" ht="16.5" customHeight="1" x14ac:dyDescent="0.2">
      <c r="A73" s="14" t="s">
        <v>50</v>
      </c>
      <c r="B73" s="14"/>
      <c r="C73" s="14"/>
      <c r="D73" s="47">
        <v>14</v>
      </c>
      <c r="E73" s="14"/>
      <c r="F73" s="61">
        <v>184041364</v>
      </c>
      <c r="G73" s="31"/>
      <c r="H73" s="32">
        <v>136836821</v>
      </c>
      <c r="I73" s="48"/>
      <c r="J73" s="60">
        <v>59580546</v>
      </c>
      <c r="K73" s="48"/>
      <c r="L73" s="32">
        <v>117192194</v>
      </c>
    </row>
    <row r="74" spans="1:12" ht="16.5" customHeight="1" x14ac:dyDescent="0.2">
      <c r="A74" s="14" t="s">
        <v>51</v>
      </c>
      <c r="B74" s="14"/>
      <c r="C74" s="14"/>
      <c r="D74" s="33"/>
      <c r="E74" s="14"/>
      <c r="F74" s="61"/>
      <c r="G74" s="31"/>
      <c r="H74" s="3"/>
      <c r="I74" s="3"/>
      <c r="J74" s="62"/>
      <c r="K74" s="3"/>
      <c r="L74" s="3"/>
    </row>
    <row r="75" spans="1:12" ht="16.5" customHeight="1" x14ac:dyDescent="0.2">
      <c r="A75" s="14"/>
      <c r="B75" s="14" t="s">
        <v>47</v>
      </c>
      <c r="C75" s="14"/>
      <c r="D75" s="47">
        <v>15</v>
      </c>
      <c r="E75" s="14"/>
      <c r="F75" s="30">
        <v>59737768</v>
      </c>
      <c r="G75" s="31"/>
      <c r="H75" s="32">
        <v>267611198</v>
      </c>
      <c r="I75" s="32"/>
      <c r="J75" s="63">
        <v>58854733</v>
      </c>
      <c r="K75" s="27"/>
      <c r="L75" s="32">
        <v>266789319</v>
      </c>
    </row>
    <row r="76" spans="1:12" ht="16.5" customHeight="1" x14ac:dyDescent="0.2">
      <c r="A76" s="14" t="s">
        <v>52</v>
      </c>
      <c r="B76" s="14"/>
      <c r="C76" s="14"/>
      <c r="D76" s="47">
        <v>15</v>
      </c>
      <c r="E76" s="14"/>
      <c r="F76" s="61">
        <v>78000000</v>
      </c>
      <c r="G76" s="31"/>
      <c r="H76" s="3">
        <v>78000000</v>
      </c>
      <c r="I76" s="3"/>
      <c r="J76" s="62">
        <v>78000000</v>
      </c>
      <c r="K76" s="3"/>
      <c r="L76" s="3">
        <v>78000000</v>
      </c>
    </row>
    <row r="77" spans="1:12" ht="16.5" customHeight="1" x14ac:dyDescent="0.2">
      <c r="A77" s="14" t="s">
        <v>53</v>
      </c>
      <c r="B77" s="14"/>
      <c r="C77" s="14"/>
      <c r="D77" s="47">
        <v>17</v>
      </c>
      <c r="E77" s="14"/>
      <c r="F77" s="28">
        <v>24000000</v>
      </c>
      <c r="G77" s="31"/>
      <c r="H77" s="32">
        <v>0</v>
      </c>
      <c r="I77" s="32"/>
      <c r="J77" s="46">
        <v>24000000</v>
      </c>
      <c r="K77" s="27"/>
      <c r="L77" s="32">
        <v>0</v>
      </c>
    </row>
    <row r="78" spans="1:12" ht="16.5" customHeight="1" x14ac:dyDescent="0.2">
      <c r="A78" s="14" t="s">
        <v>54</v>
      </c>
      <c r="B78" s="14"/>
      <c r="C78" s="14"/>
      <c r="D78" s="47"/>
      <c r="E78" s="14"/>
      <c r="F78" s="64">
        <v>0</v>
      </c>
      <c r="G78" s="31"/>
      <c r="H78" s="32">
        <v>217154</v>
      </c>
      <c r="I78" s="48"/>
      <c r="J78" s="49">
        <v>0</v>
      </c>
      <c r="K78" s="27"/>
      <c r="L78" s="32">
        <v>217154</v>
      </c>
    </row>
    <row r="79" spans="1:12" ht="16.5" customHeight="1" x14ac:dyDescent="0.2">
      <c r="A79" s="14" t="s">
        <v>55</v>
      </c>
      <c r="B79" s="14"/>
      <c r="C79" s="14"/>
      <c r="D79" s="33"/>
      <c r="E79" s="14"/>
      <c r="F79" s="59">
        <v>1149512</v>
      </c>
      <c r="G79" s="31"/>
      <c r="H79" s="5">
        <v>437130</v>
      </c>
      <c r="I79" s="32"/>
      <c r="J79" s="65">
        <v>734512</v>
      </c>
      <c r="K79" s="27"/>
      <c r="L79" s="35">
        <v>437130</v>
      </c>
    </row>
    <row r="80" spans="1:12" ht="16.5" customHeight="1" x14ac:dyDescent="0.2">
      <c r="A80" s="14" t="s">
        <v>56</v>
      </c>
      <c r="B80" s="14"/>
      <c r="C80" s="14"/>
      <c r="D80" s="33"/>
      <c r="E80" s="14"/>
      <c r="F80" s="59">
        <v>3741934</v>
      </c>
      <c r="G80" s="31"/>
      <c r="H80" s="32">
        <v>758842</v>
      </c>
      <c r="I80" s="32"/>
      <c r="J80" s="28">
        <v>0</v>
      </c>
      <c r="K80" s="5"/>
      <c r="L80" s="5">
        <v>0</v>
      </c>
    </row>
    <row r="81" spans="1:12" ht="16.5" customHeight="1" x14ac:dyDescent="0.2">
      <c r="A81" s="14" t="s">
        <v>57</v>
      </c>
      <c r="B81" s="14"/>
      <c r="C81" s="14"/>
      <c r="D81" s="33"/>
      <c r="E81" s="14"/>
      <c r="F81" s="59"/>
      <c r="G81" s="31"/>
      <c r="H81" s="32"/>
      <c r="I81" s="32"/>
      <c r="J81" s="28"/>
      <c r="K81" s="5"/>
      <c r="L81" s="5"/>
    </row>
    <row r="82" spans="1:12" ht="16.5" customHeight="1" x14ac:dyDescent="0.2">
      <c r="A82" s="3"/>
      <c r="B82" s="14" t="s">
        <v>58</v>
      </c>
      <c r="C82" s="14"/>
      <c r="D82" s="33">
        <v>16</v>
      </c>
      <c r="E82" s="14"/>
      <c r="F82" s="59">
        <v>147172500</v>
      </c>
      <c r="G82" s="31"/>
      <c r="H82" s="32">
        <v>156548400</v>
      </c>
      <c r="I82" s="32"/>
      <c r="J82" s="65">
        <v>0</v>
      </c>
      <c r="K82" s="27"/>
      <c r="L82" s="35">
        <v>0</v>
      </c>
    </row>
    <row r="83" spans="1:12" ht="16.5" customHeight="1" x14ac:dyDescent="0.2">
      <c r="A83" s="14" t="s">
        <v>59</v>
      </c>
      <c r="B83" s="14"/>
      <c r="C83" s="14"/>
      <c r="D83" s="33"/>
      <c r="E83" s="14"/>
      <c r="F83" s="66">
        <v>3532954</v>
      </c>
      <c r="G83" s="31"/>
      <c r="H83" s="39">
        <v>6388628</v>
      </c>
      <c r="I83" s="32"/>
      <c r="J83" s="67">
        <v>1322373</v>
      </c>
      <c r="K83" s="27"/>
      <c r="L83" s="39">
        <v>622784</v>
      </c>
    </row>
    <row r="84" spans="1:12" ht="16.5" customHeight="1" x14ac:dyDescent="0.2">
      <c r="A84" s="1"/>
      <c r="B84" s="14"/>
      <c r="C84" s="14"/>
      <c r="D84" s="15"/>
      <c r="E84" s="14"/>
      <c r="F84" s="68"/>
      <c r="G84" s="5"/>
      <c r="H84" s="5"/>
      <c r="I84" s="27"/>
      <c r="J84" s="68"/>
      <c r="K84" s="5"/>
      <c r="L84" s="5"/>
    </row>
    <row r="85" spans="1:12" ht="16.5" customHeight="1" x14ac:dyDescent="0.2">
      <c r="A85" s="1" t="s">
        <v>60</v>
      </c>
      <c r="B85" s="14"/>
      <c r="C85" s="14"/>
      <c r="D85" s="15"/>
      <c r="E85" s="14"/>
      <c r="F85" s="69">
        <f>SUM(F71:F84)</f>
        <v>516585462</v>
      </c>
      <c r="G85" s="42"/>
      <c r="H85" s="70">
        <f>SUM(H71:H84)</f>
        <v>727747433</v>
      </c>
      <c r="I85" s="27"/>
      <c r="J85" s="69">
        <f>SUM(J71:J84)</f>
        <v>228306841</v>
      </c>
      <c r="K85" s="42"/>
      <c r="L85" s="70">
        <f>SUM(L71:L84)</f>
        <v>533183028</v>
      </c>
    </row>
    <row r="86" spans="1:12" ht="16.5" customHeight="1" x14ac:dyDescent="0.2">
      <c r="A86" s="1"/>
      <c r="B86" s="14"/>
      <c r="C86" s="14"/>
      <c r="D86" s="15"/>
      <c r="E86" s="14"/>
      <c r="F86" s="28"/>
      <c r="G86" s="5"/>
      <c r="H86" s="5"/>
      <c r="I86" s="27"/>
      <c r="J86" s="28"/>
      <c r="K86" s="5"/>
      <c r="L86" s="5"/>
    </row>
    <row r="87" spans="1:12" ht="16.5" customHeight="1" x14ac:dyDescent="0.2">
      <c r="A87" s="212" t="s">
        <v>61</v>
      </c>
      <c r="B87" s="212"/>
      <c r="C87" s="212"/>
      <c r="D87" s="15"/>
      <c r="E87" s="14"/>
      <c r="F87" s="28"/>
      <c r="G87" s="5"/>
      <c r="H87" s="5"/>
      <c r="I87" s="27"/>
      <c r="J87" s="28"/>
      <c r="K87" s="5"/>
      <c r="L87" s="5"/>
    </row>
    <row r="88" spans="1:12" ht="16.5" customHeight="1" x14ac:dyDescent="0.2">
      <c r="A88" s="1"/>
      <c r="B88" s="14"/>
      <c r="C88" s="14"/>
      <c r="D88" s="15"/>
      <c r="E88" s="14"/>
      <c r="F88" s="28"/>
      <c r="G88" s="5"/>
      <c r="H88" s="5"/>
      <c r="I88" s="27"/>
      <c r="J88" s="28"/>
      <c r="K88" s="5"/>
      <c r="L88" s="5"/>
    </row>
    <row r="89" spans="1:12" ht="16.5" customHeight="1" x14ac:dyDescent="0.2">
      <c r="A89" s="14" t="s">
        <v>62</v>
      </c>
      <c r="B89" s="14"/>
      <c r="C89" s="14"/>
      <c r="D89" s="47">
        <v>15</v>
      </c>
      <c r="E89" s="14"/>
      <c r="F89" s="30">
        <v>130798024</v>
      </c>
      <c r="G89" s="31"/>
      <c r="H89" s="32">
        <v>5922748</v>
      </c>
      <c r="I89" s="32"/>
      <c r="J89" s="63">
        <v>125781895</v>
      </c>
      <c r="K89" s="27"/>
      <c r="L89" s="32">
        <v>0</v>
      </c>
    </row>
    <row r="90" spans="1:12" ht="16.5" customHeight="1" x14ac:dyDescent="0.2">
      <c r="A90" s="14" t="s">
        <v>63</v>
      </c>
      <c r="B90" s="14"/>
      <c r="C90" s="14"/>
      <c r="D90" s="33"/>
      <c r="E90" s="14"/>
      <c r="F90" s="30">
        <v>59401305</v>
      </c>
      <c r="G90" s="71"/>
      <c r="H90" s="32">
        <v>59348487</v>
      </c>
      <c r="I90" s="32"/>
      <c r="J90" s="49">
        <v>0</v>
      </c>
      <c r="K90" s="27"/>
      <c r="L90" s="32">
        <v>0</v>
      </c>
    </row>
    <row r="91" spans="1:12" ht="16.5" customHeight="1" x14ac:dyDescent="0.2">
      <c r="A91" s="14" t="s">
        <v>64</v>
      </c>
      <c r="B91" s="14"/>
      <c r="C91" s="14"/>
      <c r="D91" s="33"/>
      <c r="E91" s="14"/>
      <c r="F91" s="30">
        <v>29769714</v>
      </c>
      <c r="G91" s="71"/>
      <c r="H91" s="32">
        <v>31496589</v>
      </c>
      <c r="I91" s="32"/>
      <c r="J91" s="49">
        <v>11951748</v>
      </c>
      <c r="K91" s="27"/>
      <c r="L91" s="32">
        <v>13202302</v>
      </c>
    </row>
    <row r="92" spans="1:12" ht="16.5" customHeight="1" x14ac:dyDescent="0.2">
      <c r="A92" s="14" t="s">
        <v>65</v>
      </c>
      <c r="B92" s="14"/>
      <c r="C92" s="14"/>
      <c r="D92" s="33"/>
      <c r="E92" s="14"/>
      <c r="F92" s="30">
        <v>1360200</v>
      </c>
      <c r="G92" s="31"/>
      <c r="H92" s="72">
        <v>1101700</v>
      </c>
      <c r="I92" s="32"/>
      <c r="J92" s="73">
        <v>1360200</v>
      </c>
      <c r="K92" s="27"/>
      <c r="L92" s="72">
        <v>1101700</v>
      </c>
    </row>
    <row r="93" spans="1:12" ht="16.5" customHeight="1" x14ac:dyDescent="0.2">
      <c r="A93" s="1"/>
      <c r="B93" s="14"/>
      <c r="C93" s="14"/>
      <c r="D93" s="15"/>
      <c r="E93" s="14"/>
      <c r="F93" s="68"/>
      <c r="G93" s="5"/>
      <c r="H93" s="5"/>
      <c r="I93" s="27"/>
      <c r="J93" s="68"/>
      <c r="K93" s="5"/>
      <c r="L93" s="5"/>
    </row>
    <row r="94" spans="1:12" ht="16.5" customHeight="1" x14ac:dyDescent="0.2">
      <c r="A94" s="212" t="s">
        <v>66</v>
      </c>
      <c r="B94" s="212"/>
      <c r="C94" s="212"/>
      <c r="D94" s="15"/>
      <c r="E94" s="14"/>
      <c r="F94" s="69">
        <f>SUM(F89:F92)</f>
        <v>221329243</v>
      </c>
      <c r="G94" s="42"/>
      <c r="H94" s="70">
        <f>SUM(H89:H92)</f>
        <v>97869524</v>
      </c>
      <c r="I94" s="27"/>
      <c r="J94" s="69">
        <f>SUM(J89:J92)</f>
        <v>139093843</v>
      </c>
      <c r="K94" s="42"/>
      <c r="L94" s="70">
        <f>SUM(L89:L92)</f>
        <v>14304002</v>
      </c>
    </row>
    <row r="95" spans="1:12" ht="16.5" customHeight="1" x14ac:dyDescent="0.2">
      <c r="A95" s="1"/>
      <c r="B95" s="14"/>
      <c r="C95" s="14"/>
      <c r="D95" s="15"/>
      <c r="E95" s="14"/>
      <c r="F95" s="28"/>
      <c r="G95" s="5"/>
      <c r="H95" s="5"/>
      <c r="I95" s="27"/>
      <c r="J95" s="28"/>
      <c r="K95" s="5"/>
      <c r="L95" s="5"/>
    </row>
    <row r="96" spans="1:12" ht="16.5" customHeight="1" x14ac:dyDescent="0.2">
      <c r="A96" s="212" t="s">
        <v>67</v>
      </c>
      <c r="B96" s="212"/>
      <c r="C96" s="212"/>
      <c r="D96" s="15"/>
      <c r="E96" s="14"/>
      <c r="F96" s="69">
        <f>SUM(F85+F94)</f>
        <v>737914705</v>
      </c>
      <c r="G96" s="42"/>
      <c r="H96" s="70">
        <f>SUM(H85+H94)</f>
        <v>825616957</v>
      </c>
      <c r="I96" s="27"/>
      <c r="J96" s="69">
        <f>SUM(J85+J94)</f>
        <v>367400684</v>
      </c>
      <c r="K96" s="42"/>
      <c r="L96" s="70">
        <f>SUM(L85+L94)</f>
        <v>547487030</v>
      </c>
    </row>
    <row r="97" spans="1:12" ht="16.5" customHeight="1" x14ac:dyDescent="0.2">
      <c r="A97" s="208"/>
      <c r="B97" s="208"/>
      <c r="C97" s="208"/>
      <c r="D97" s="15"/>
      <c r="E97" s="14"/>
      <c r="F97" s="42"/>
      <c r="G97" s="42"/>
      <c r="H97" s="42"/>
      <c r="I97" s="27"/>
      <c r="J97" s="75"/>
      <c r="K97" s="42"/>
      <c r="L97" s="42"/>
    </row>
    <row r="98" spans="1:12" ht="16.5" customHeight="1" x14ac:dyDescent="0.2">
      <c r="A98" s="208"/>
      <c r="B98" s="208"/>
      <c r="C98" s="208"/>
      <c r="D98" s="15"/>
      <c r="E98" s="14"/>
      <c r="F98" s="42"/>
      <c r="G98" s="42"/>
      <c r="H98" s="42"/>
      <c r="I98" s="27"/>
      <c r="J98" s="75"/>
      <c r="K98" s="42"/>
      <c r="L98" s="42"/>
    </row>
    <row r="99" spans="1:12" ht="16.5" customHeight="1" x14ac:dyDescent="0.2">
      <c r="A99" s="208"/>
      <c r="B99" s="208"/>
      <c r="C99" s="208"/>
      <c r="D99" s="15"/>
      <c r="E99" s="14"/>
      <c r="F99" s="42"/>
      <c r="G99" s="42"/>
      <c r="H99" s="42"/>
      <c r="I99" s="27"/>
      <c r="J99" s="75"/>
      <c r="K99" s="42"/>
      <c r="L99" s="42"/>
    </row>
    <row r="100" spans="1:12" ht="16.5" customHeight="1" x14ac:dyDescent="0.2">
      <c r="A100" s="208"/>
      <c r="B100" s="208"/>
      <c r="C100" s="208"/>
      <c r="D100" s="15"/>
      <c r="E100" s="14"/>
      <c r="F100" s="42"/>
      <c r="G100" s="42"/>
      <c r="H100" s="42"/>
      <c r="I100" s="27"/>
      <c r="J100" s="75"/>
      <c r="K100" s="42"/>
      <c r="L100" s="42"/>
    </row>
    <row r="101" spans="1:12" ht="16.5" customHeight="1" x14ac:dyDescent="0.2">
      <c r="A101" s="208"/>
      <c r="B101" s="208"/>
      <c r="C101" s="208"/>
      <c r="D101" s="15"/>
      <c r="E101" s="14"/>
      <c r="F101" s="42"/>
      <c r="G101" s="42"/>
      <c r="H101" s="42"/>
      <c r="I101" s="27"/>
      <c r="J101" s="75"/>
      <c r="K101" s="42"/>
      <c r="L101" s="42"/>
    </row>
    <row r="102" spans="1:12" ht="16.5" customHeight="1" x14ac:dyDescent="0.2">
      <c r="A102" s="208"/>
      <c r="B102" s="208"/>
      <c r="C102" s="208"/>
      <c r="D102" s="15"/>
      <c r="E102" s="14"/>
      <c r="F102" s="42"/>
      <c r="G102" s="42"/>
      <c r="H102" s="42"/>
      <c r="I102" s="27"/>
      <c r="J102" s="75"/>
      <c r="K102" s="42"/>
      <c r="L102" s="42"/>
    </row>
    <row r="103" spans="1:12" ht="16.5" customHeight="1" x14ac:dyDescent="0.2">
      <c r="A103" s="208"/>
      <c r="B103" s="208"/>
      <c r="C103" s="208"/>
      <c r="D103" s="15"/>
      <c r="E103" s="14"/>
      <c r="F103" s="42"/>
      <c r="G103" s="42"/>
      <c r="H103" s="42"/>
      <c r="I103" s="27"/>
      <c r="J103" s="75"/>
      <c r="K103" s="42"/>
      <c r="L103" s="42"/>
    </row>
    <row r="104" spans="1:12" ht="16.5" customHeight="1" x14ac:dyDescent="0.2">
      <c r="A104" s="208"/>
      <c r="B104" s="208"/>
      <c r="C104" s="208"/>
      <c r="D104" s="15"/>
      <c r="E104" s="14"/>
      <c r="F104" s="42"/>
      <c r="G104" s="42"/>
      <c r="H104" s="42"/>
      <c r="I104" s="27"/>
      <c r="J104" s="75"/>
      <c r="K104" s="42"/>
      <c r="L104" s="42"/>
    </row>
    <row r="105" spans="1:12" ht="19.5" customHeight="1" x14ac:dyDescent="0.2">
      <c r="A105" s="208"/>
      <c r="B105" s="208"/>
      <c r="C105" s="208"/>
      <c r="D105" s="15"/>
      <c r="E105" s="14"/>
      <c r="F105" s="42"/>
      <c r="G105" s="42"/>
      <c r="H105" s="42"/>
      <c r="I105" s="27"/>
      <c r="J105" s="75"/>
      <c r="K105" s="42"/>
      <c r="L105" s="42"/>
    </row>
    <row r="106" spans="1:12" ht="21.95" customHeight="1" x14ac:dyDescent="0.2">
      <c r="A106" s="9" t="str">
        <f>A53</f>
        <v>The accompanying notes form part of this interim financial information.</v>
      </c>
      <c r="B106" s="76"/>
      <c r="C106" s="76"/>
      <c r="D106" s="77"/>
      <c r="E106" s="76"/>
      <c r="F106" s="11"/>
      <c r="G106" s="11"/>
      <c r="H106" s="11"/>
      <c r="I106" s="78"/>
      <c r="J106" s="13"/>
      <c r="K106" s="11"/>
      <c r="L106" s="11"/>
    </row>
    <row r="107" spans="1:12" ht="16.5" customHeight="1" x14ac:dyDescent="0.2">
      <c r="A107" s="2" t="str">
        <f>A1</f>
        <v>PP Prime Public Company Limited</v>
      </c>
      <c r="B107" s="2"/>
      <c r="C107" s="3"/>
      <c r="D107" s="4"/>
      <c r="E107" s="3"/>
      <c r="F107" s="5"/>
      <c r="G107" s="5"/>
      <c r="H107" s="5"/>
      <c r="I107" s="6"/>
      <c r="J107" s="7"/>
      <c r="K107" s="5"/>
      <c r="L107" s="5"/>
    </row>
    <row r="108" spans="1:12" ht="16.5" customHeight="1" x14ac:dyDescent="0.2">
      <c r="A108" s="2" t="str">
        <f>A2</f>
        <v>Statements of Financial Position</v>
      </c>
      <c r="B108" s="2"/>
      <c r="C108" s="3"/>
      <c r="D108" s="4"/>
      <c r="E108" s="3"/>
      <c r="F108" s="5"/>
      <c r="G108" s="5"/>
      <c r="H108" s="5"/>
      <c r="I108" s="6"/>
      <c r="J108" s="7"/>
      <c r="K108" s="5"/>
      <c r="L108" s="5"/>
    </row>
    <row r="109" spans="1:12" ht="16.5" customHeight="1" x14ac:dyDescent="0.2">
      <c r="A109" s="8" t="str">
        <f>A3</f>
        <v>As at 30 September 2023</v>
      </c>
      <c r="B109" s="8"/>
      <c r="C109" s="9"/>
      <c r="D109" s="10"/>
      <c r="E109" s="9"/>
      <c r="F109" s="11"/>
      <c r="G109" s="11"/>
      <c r="H109" s="11"/>
      <c r="I109" s="12"/>
      <c r="J109" s="13"/>
      <c r="K109" s="11"/>
      <c r="L109" s="11"/>
    </row>
    <row r="110" spans="1:12" ht="16.5" customHeight="1" x14ac:dyDescent="0.2">
      <c r="A110" s="3"/>
      <c r="B110" s="3"/>
      <c r="C110" s="3"/>
      <c r="D110" s="4"/>
      <c r="E110" s="3"/>
      <c r="F110" s="5"/>
      <c r="G110" s="5"/>
      <c r="H110" s="5"/>
      <c r="I110" s="6"/>
      <c r="J110" s="7"/>
      <c r="K110" s="5"/>
      <c r="L110" s="5"/>
    </row>
    <row r="111" spans="1:12" ht="16.5" customHeight="1" x14ac:dyDescent="0.2">
      <c r="A111" s="3"/>
      <c r="B111" s="3"/>
      <c r="C111" s="3"/>
      <c r="D111" s="4"/>
      <c r="E111" s="3"/>
      <c r="F111" s="5"/>
      <c r="G111" s="5"/>
      <c r="H111" s="5"/>
      <c r="I111" s="6"/>
      <c r="J111" s="7"/>
      <c r="K111" s="5"/>
      <c r="L111" s="5"/>
    </row>
    <row r="112" spans="1:12" ht="16.5" customHeight="1" x14ac:dyDescent="0.2">
      <c r="A112" s="2"/>
      <c r="B112" s="2"/>
      <c r="C112" s="3"/>
      <c r="D112" s="4"/>
      <c r="E112" s="3"/>
      <c r="F112" s="213" t="s">
        <v>3</v>
      </c>
      <c r="G112" s="213"/>
      <c r="H112" s="213"/>
      <c r="I112" s="16"/>
      <c r="J112" s="213" t="s">
        <v>4</v>
      </c>
      <c r="K112" s="213"/>
      <c r="L112" s="213"/>
    </row>
    <row r="113" spans="1:12" ht="16.5" customHeight="1" x14ac:dyDescent="0.2">
      <c r="A113" s="2"/>
      <c r="B113" s="2"/>
      <c r="C113" s="3"/>
      <c r="D113" s="4"/>
      <c r="E113" s="3"/>
      <c r="F113" s="214" t="s">
        <v>5</v>
      </c>
      <c r="G113" s="214"/>
      <c r="H113" s="214"/>
      <c r="I113" s="16"/>
      <c r="J113" s="214" t="s">
        <v>5</v>
      </c>
      <c r="K113" s="214"/>
      <c r="L113" s="214"/>
    </row>
    <row r="114" spans="1:12" ht="16.5" customHeight="1" x14ac:dyDescent="0.2">
      <c r="A114" s="3"/>
      <c r="B114" s="3"/>
      <c r="C114" s="3"/>
      <c r="D114" s="4"/>
      <c r="E114" s="2"/>
      <c r="F114" s="17" t="s">
        <v>6</v>
      </c>
      <c r="G114" s="17"/>
      <c r="H114" s="17" t="s">
        <v>7</v>
      </c>
      <c r="I114" s="17"/>
      <c r="J114" s="17" t="s">
        <v>6</v>
      </c>
      <c r="K114" s="17"/>
      <c r="L114" s="17" t="s">
        <v>7</v>
      </c>
    </row>
    <row r="115" spans="1:12" ht="16.5" customHeight="1" x14ac:dyDescent="0.2">
      <c r="A115" s="3"/>
      <c r="B115" s="3"/>
      <c r="C115" s="3"/>
      <c r="D115" s="4"/>
      <c r="E115" s="2"/>
      <c r="F115" s="18" t="s">
        <v>8</v>
      </c>
      <c r="G115" s="17"/>
      <c r="H115" s="17" t="s">
        <v>9</v>
      </c>
      <c r="I115" s="17"/>
      <c r="J115" s="18" t="s">
        <v>8</v>
      </c>
      <c r="K115" s="17"/>
      <c r="L115" s="17" t="s">
        <v>9</v>
      </c>
    </row>
    <row r="116" spans="1:12" ht="16.5" customHeight="1" x14ac:dyDescent="0.2">
      <c r="A116" s="3"/>
      <c r="B116" s="3"/>
      <c r="C116" s="3"/>
      <c r="D116" s="4"/>
      <c r="E116" s="2"/>
      <c r="F116" s="19" t="s">
        <v>10</v>
      </c>
      <c r="G116" s="17"/>
      <c r="H116" s="19" t="s">
        <v>11</v>
      </c>
      <c r="I116" s="2"/>
      <c r="J116" s="19" t="s">
        <v>10</v>
      </c>
      <c r="K116" s="17"/>
      <c r="L116" s="19" t="s">
        <v>11</v>
      </c>
    </row>
    <row r="117" spans="1:12" ht="16.5" customHeight="1" x14ac:dyDescent="0.2">
      <c r="A117" s="3"/>
      <c r="B117" s="3"/>
      <c r="C117" s="3"/>
      <c r="D117" s="20" t="s">
        <v>235</v>
      </c>
      <c r="E117" s="2"/>
      <c r="F117" s="21" t="s">
        <v>13</v>
      </c>
      <c r="G117" s="17"/>
      <c r="H117" s="21" t="s">
        <v>13</v>
      </c>
      <c r="I117" s="22"/>
      <c r="J117" s="23" t="s">
        <v>13</v>
      </c>
      <c r="K117" s="17"/>
      <c r="L117" s="21" t="s">
        <v>13</v>
      </c>
    </row>
    <row r="118" spans="1:12" ht="16.5" customHeight="1" x14ac:dyDescent="0.2">
      <c r="A118" s="1"/>
      <c r="B118" s="14"/>
      <c r="C118" s="14"/>
      <c r="D118" s="15"/>
      <c r="E118" s="14"/>
      <c r="F118" s="28"/>
      <c r="G118" s="5"/>
      <c r="H118" s="5"/>
      <c r="I118" s="27"/>
      <c r="J118" s="28"/>
      <c r="K118" s="5"/>
      <c r="L118" s="5"/>
    </row>
    <row r="119" spans="1:12" ht="16.5" customHeight="1" x14ac:dyDescent="0.2">
      <c r="A119" s="1" t="s">
        <v>68</v>
      </c>
      <c r="B119" s="1"/>
      <c r="C119" s="1"/>
      <c r="D119" s="79"/>
      <c r="E119" s="14"/>
      <c r="F119" s="28"/>
      <c r="G119" s="5"/>
      <c r="H119" s="5"/>
      <c r="I119" s="27"/>
      <c r="J119" s="28"/>
      <c r="K119" s="5"/>
      <c r="L119" s="5"/>
    </row>
    <row r="120" spans="1:12" ht="16.5" customHeight="1" x14ac:dyDescent="0.2">
      <c r="A120" s="1"/>
      <c r="B120" s="14"/>
      <c r="C120" s="14"/>
      <c r="D120" s="15"/>
      <c r="E120" s="14"/>
      <c r="F120" s="28"/>
      <c r="G120" s="5"/>
      <c r="H120" s="5"/>
      <c r="I120" s="27"/>
      <c r="J120" s="28"/>
      <c r="K120" s="5"/>
      <c r="L120" s="5"/>
    </row>
    <row r="121" spans="1:12" ht="16.5" customHeight="1" x14ac:dyDescent="0.2">
      <c r="A121" s="1" t="s">
        <v>69</v>
      </c>
      <c r="B121" s="14"/>
      <c r="C121" s="14"/>
      <c r="D121" s="15"/>
      <c r="E121" s="14"/>
      <c r="F121" s="28"/>
      <c r="G121" s="5"/>
      <c r="H121" s="5"/>
      <c r="I121" s="27"/>
      <c r="J121" s="28"/>
      <c r="K121" s="5"/>
      <c r="L121" s="5"/>
    </row>
    <row r="122" spans="1:12" ht="16.5" customHeight="1" x14ac:dyDescent="0.2">
      <c r="A122" s="1"/>
      <c r="B122" s="14"/>
      <c r="C122" s="14"/>
      <c r="D122" s="15"/>
      <c r="E122" s="14"/>
      <c r="F122" s="28"/>
      <c r="G122" s="5"/>
      <c r="H122" s="5"/>
      <c r="I122" s="27"/>
      <c r="J122" s="28"/>
      <c r="K122" s="5"/>
      <c r="L122" s="5"/>
    </row>
    <row r="123" spans="1:12" ht="16.5" customHeight="1" x14ac:dyDescent="0.2">
      <c r="A123" s="14" t="s">
        <v>70</v>
      </c>
      <c r="B123" s="14"/>
      <c r="C123" s="14"/>
      <c r="D123" s="15">
        <v>19</v>
      </c>
      <c r="E123" s="14"/>
      <c r="F123" s="28"/>
      <c r="G123" s="5"/>
      <c r="H123" s="5"/>
      <c r="I123" s="27"/>
      <c r="J123" s="28"/>
      <c r="K123" s="5"/>
      <c r="L123" s="5"/>
    </row>
    <row r="124" spans="1:12" ht="16.5" customHeight="1" x14ac:dyDescent="0.2">
      <c r="A124" s="14"/>
      <c r="B124" s="14" t="s">
        <v>71</v>
      </c>
      <c r="C124" s="14"/>
      <c r="D124" s="15"/>
      <c r="E124" s="14"/>
      <c r="F124" s="41"/>
      <c r="G124" s="42"/>
      <c r="H124" s="42"/>
      <c r="I124" s="27"/>
      <c r="J124" s="41"/>
      <c r="K124" s="42"/>
      <c r="L124" s="42"/>
    </row>
    <row r="125" spans="1:12" ht="16.5" customHeight="1" x14ac:dyDescent="0.2">
      <c r="A125" s="14"/>
      <c r="B125" s="14"/>
      <c r="C125" s="14" t="s">
        <v>87</v>
      </c>
      <c r="D125" s="15"/>
      <c r="E125" s="14"/>
      <c r="F125" s="41"/>
      <c r="G125" s="42"/>
      <c r="H125" s="42"/>
      <c r="I125" s="27"/>
      <c r="J125" s="41"/>
      <c r="K125" s="42"/>
      <c r="L125" s="42"/>
    </row>
    <row r="126" spans="1:12" ht="16.5" customHeight="1" x14ac:dyDescent="0.2">
      <c r="A126" s="14"/>
      <c r="B126" s="14"/>
      <c r="C126" s="14" t="s">
        <v>86</v>
      </c>
      <c r="D126" s="15"/>
      <c r="E126" s="14"/>
      <c r="F126" s="41"/>
      <c r="G126" s="42"/>
      <c r="H126" s="42"/>
      <c r="I126" s="27"/>
      <c r="J126" s="41"/>
      <c r="K126" s="42"/>
      <c r="L126" s="42"/>
    </row>
    <row r="127" spans="1:12" ht="16.5" customHeight="1" x14ac:dyDescent="0.2">
      <c r="A127" s="14"/>
      <c r="B127" s="14"/>
      <c r="C127" s="14" t="s">
        <v>88</v>
      </c>
      <c r="D127" s="15"/>
      <c r="E127" s="14"/>
      <c r="F127" s="41"/>
      <c r="G127" s="42"/>
      <c r="H127" s="42"/>
      <c r="I127" s="27"/>
      <c r="J127" s="41"/>
      <c r="K127" s="42"/>
      <c r="L127" s="42"/>
    </row>
    <row r="128" spans="1:12" ht="16.5" customHeight="1" x14ac:dyDescent="0.2">
      <c r="A128" s="14"/>
      <c r="B128" s="14"/>
      <c r="C128" s="14" t="s">
        <v>85</v>
      </c>
      <c r="D128" s="15"/>
      <c r="E128" s="14"/>
      <c r="F128" s="41"/>
      <c r="G128" s="42"/>
      <c r="H128" s="42"/>
      <c r="I128" s="27"/>
      <c r="J128" s="41"/>
      <c r="K128" s="42"/>
      <c r="L128" s="42"/>
    </row>
    <row r="129" spans="1:12" ht="16.5" customHeight="1" thickBot="1" x14ac:dyDescent="0.25">
      <c r="A129" s="14"/>
      <c r="B129" s="14"/>
      <c r="C129" s="14" t="s">
        <v>89</v>
      </c>
      <c r="D129" s="15"/>
      <c r="E129" s="14"/>
      <c r="F129" s="80">
        <v>14975241114</v>
      </c>
      <c r="G129" s="42"/>
      <c r="H129" s="81">
        <v>14975241114</v>
      </c>
      <c r="I129" s="32"/>
      <c r="J129" s="80">
        <v>14975241114</v>
      </c>
      <c r="K129" s="27"/>
      <c r="L129" s="81">
        <v>14975241114</v>
      </c>
    </row>
    <row r="130" spans="1:12" ht="16.5" customHeight="1" thickTop="1" x14ac:dyDescent="0.2">
      <c r="A130" s="14"/>
      <c r="B130" s="14"/>
      <c r="C130" s="14"/>
      <c r="D130" s="15"/>
      <c r="E130" s="14"/>
      <c r="F130" s="63"/>
      <c r="G130" s="42"/>
      <c r="H130" s="32"/>
      <c r="I130" s="32"/>
      <c r="J130" s="63"/>
      <c r="K130" s="27"/>
      <c r="L130" s="32"/>
    </row>
    <row r="131" spans="1:12" ht="16.5" customHeight="1" x14ac:dyDescent="0.2">
      <c r="A131" s="14"/>
      <c r="B131" s="14" t="s">
        <v>72</v>
      </c>
      <c r="C131" s="14"/>
      <c r="D131" s="15"/>
      <c r="E131" s="14"/>
      <c r="F131" s="41"/>
      <c r="G131" s="42"/>
      <c r="H131" s="42"/>
      <c r="I131" s="27"/>
      <c r="J131" s="41"/>
      <c r="K131" s="42"/>
      <c r="L131" s="42"/>
    </row>
    <row r="132" spans="1:12" ht="16.5" customHeight="1" x14ac:dyDescent="0.2">
      <c r="A132" s="14"/>
      <c r="B132" s="14"/>
      <c r="C132" s="14" t="s">
        <v>90</v>
      </c>
      <c r="D132" s="15"/>
      <c r="E132" s="14"/>
      <c r="F132" s="61"/>
      <c r="G132" s="31"/>
      <c r="H132" s="31"/>
      <c r="I132" s="31"/>
      <c r="J132" s="61"/>
      <c r="K132" s="31"/>
      <c r="L132" s="31"/>
    </row>
    <row r="133" spans="1:12" ht="16.5" customHeight="1" x14ac:dyDescent="0.2">
      <c r="A133" s="14"/>
      <c r="B133" s="14"/>
      <c r="C133" s="14" t="s">
        <v>91</v>
      </c>
      <c r="D133" s="15"/>
      <c r="E133" s="14"/>
      <c r="F133" s="63"/>
      <c r="G133" s="31"/>
      <c r="H133" s="32"/>
      <c r="I133" s="32"/>
      <c r="J133" s="63"/>
      <c r="K133" s="27"/>
      <c r="L133" s="32"/>
    </row>
    <row r="134" spans="1:12" ht="16.5" customHeight="1" x14ac:dyDescent="0.2">
      <c r="A134" s="14"/>
      <c r="B134" s="14"/>
      <c r="C134" s="14" t="s">
        <v>92</v>
      </c>
      <c r="D134" s="15"/>
      <c r="E134" s="14"/>
      <c r="F134" s="63"/>
      <c r="G134" s="31"/>
      <c r="H134" s="32"/>
      <c r="I134" s="32"/>
      <c r="J134" s="63"/>
      <c r="K134" s="27"/>
      <c r="L134" s="32"/>
    </row>
    <row r="135" spans="1:12" ht="16.5" customHeight="1" x14ac:dyDescent="0.2">
      <c r="A135" s="14"/>
      <c r="B135" s="14"/>
      <c r="C135" s="14" t="s">
        <v>93</v>
      </c>
      <c r="D135" s="15"/>
      <c r="E135" s="14"/>
      <c r="F135" s="63"/>
      <c r="G135" s="31"/>
      <c r="H135" s="32"/>
      <c r="I135" s="32"/>
      <c r="J135" s="63"/>
      <c r="K135" s="27"/>
      <c r="L135" s="32"/>
    </row>
    <row r="136" spans="1:12" ht="16.5" customHeight="1" x14ac:dyDescent="0.2">
      <c r="A136" s="14"/>
      <c r="B136" s="14"/>
      <c r="C136" s="14" t="s">
        <v>94</v>
      </c>
      <c r="D136" s="15"/>
      <c r="E136" s="14"/>
      <c r="F136" s="30">
        <v>11824853815</v>
      </c>
      <c r="G136" s="31"/>
      <c r="H136" s="32">
        <v>10594091201</v>
      </c>
      <c r="I136" s="32"/>
      <c r="J136" s="30">
        <v>11824853815</v>
      </c>
      <c r="K136" s="27"/>
      <c r="L136" s="32">
        <v>10594091201</v>
      </c>
    </row>
    <row r="137" spans="1:12" ht="16.5" customHeight="1" x14ac:dyDescent="0.2">
      <c r="A137" s="14"/>
      <c r="B137" s="14" t="s">
        <v>73</v>
      </c>
      <c r="C137" s="14"/>
      <c r="D137" s="15"/>
      <c r="E137" s="14"/>
      <c r="F137" s="30">
        <v>612679954</v>
      </c>
      <c r="G137" s="31"/>
      <c r="H137" s="32">
        <v>612679954</v>
      </c>
      <c r="I137" s="32"/>
      <c r="J137" s="30">
        <v>612679954</v>
      </c>
      <c r="K137" s="31"/>
      <c r="L137" s="32">
        <v>612679954</v>
      </c>
    </row>
    <row r="138" spans="1:12" ht="16.5" customHeight="1" x14ac:dyDescent="0.2">
      <c r="A138" s="14"/>
      <c r="B138" s="14" t="s">
        <v>74</v>
      </c>
      <c r="C138" s="14"/>
      <c r="D138" s="15"/>
      <c r="E138" s="14"/>
      <c r="F138" s="30">
        <v>-9896845302</v>
      </c>
      <c r="G138" s="31"/>
      <c r="H138" s="32">
        <v>-8776721033</v>
      </c>
      <c r="I138" s="32"/>
      <c r="J138" s="30">
        <v>-9896845302</v>
      </c>
      <c r="K138" s="31"/>
      <c r="L138" s="32">
        <v>-8776721033</v>
      </c>
    </row>
    <row r="139" spans="1:12" ht="16.5" customHeight="1" x14ac:dyDescent="0.2">
      <c r="A139" s="14"/>
      <c r="B139" s="14" t="s">
        <v>75</v>
      </c>
      <c r="C139" s="14"/>
      <c r="D139" s="15"/>
      <c r="E139" s="14"/>
      <c r="F139" s="30">
        <v>41479200</v>
      </c>
      <c r="G139" s="31"/>
      <c r="H139" s="32">
        <v>41479200</v>
      </c>
      <c r="I139" s="32"/>
      <c r="J139" s="30">
        <v>41479200</v>
      </c>
      <c r="K139" s="27"/>
      <c r="L139" s="32">
        <v>41479200</v>
      </c>
    </row>
    <row r="140" spans="1:12" ht="16.5" customHeight="1" x14ac:dyDescent="0.2">
      <c r="A140" s="14" t="s">
        <v>76</v>
      </c>
      <c r="B140" s="14"/>
      <c r="C140" s="14"/>
      <c r="D140" s="15"/>
      <c r="E140" s="14"/>
      <c r="F140" s="30"/>
      <c r="G140" s="31"/>
      <c r="H140" s="32"/>
      <c r="I140" s="31"/>
      <c r="J140" s="30"/>
      <c r="K140" s="31"/>
      <c r="L140" s="32"/>
    </row>
    <row r="141" spans="1:12" ht="16.5" customHeight="1" x14ac:dyDescent="0.2">
      <c r="A141" s="14"/>
      <c r="B141" s="14" t="s">
        <v>77</v>
      </c>
      <c r="C141" s="14"/>
      <c r="D141" s="15"/>
      <c r="E141" s="14"/>
      <c r="F141" s="30"/>
      <c r="G141" s="31"/>
      <c r="H141" s="32"/>
      <c r="I141" s="31"/>
      <c r="J141" s="30"/>
      <c r="K141" s="31"/>
      <c r="L141" s="32"/>
    </row>
    <row r="142" spans="1:12" ht="16.5" customHeight="1" x14ac:dyDescent="0.2">
      <c r="A142" s="14"/>
      <c r="B142" s="14"/>
      <c r="C142" s="14" t="s">
        <v>78</v>
      </c>
      <c r="D142" s="82"/>
      <c r="E142" s="42"/>
      <c r="F142" s="30">
        <v>56845152</v>
      </c>
      <c r="G142" s="42"/>
      <c r="H142" s="32">
        <v>56845152</v>
      </c>
      <c r="I142" s="32"/>
      <c r="J142" s="30">
        <v>56845152</v>
      </c>
      <c r="K142" s="27"/>
      <c r="L142" s="32">
        <v>56845152</v>
      </c>
    </row>
    <row r="143" spans="1:12" ht="16.5" customHeight="1" x14ac:dyDescent="0.2">
      <c r="A143" s="14"/>
      <c r="B143" s="14" t="s">
        <v>79</v>
      </c>
      <c r="C143" s="14"/>
      <c r="D143" s="82"/>
      <c r="E143" s="42"/>
      <c r="F143" s="30">
        <v>-2184628105</v>
      </c>
      <c r="G143" s="42"/>
      <c r="H143" s="32">
        <v>-2016996282</v>
      </c>
      <c r="I143" s="32"/>
      <c r="J143" s="30">
        <v>-1976834822</v>
      </c>
      <c r="K143" s="27"/>
      <c r="L143" s="32">
        <v>-1954611956</v>
      </c>
    </row>
    <row r="144" spans="1:12" ht="16.5" customHeight="1" x14ac:dyDescent="0.2">
      <c r="A144" s="14" t="s">
        <v>80</v>
      </c>
      <c r="B144" s="14"/>
      <c r="C144" s="14"/>
      <c r="D144" s="15"/>
      <c r="E144" s="14"/>
      <c r="F144" s="38">
        <v>123866894</v>
      </c>
      <c r="G144" s="5"/>
      <c r="H144" s="72">
        <v>94752514</v>
      </c>
      <c r="I144" s="32"/>
      <c r="J144" s="83">
        <v>-89289245</v>
      </c>
      <c r="K144" s="27"/>
      <c r="L144" s="72">
        <v>-77733366</v>
      </c>
    </row>
    <row r="145" spans="1:12" ht="16.5" customHeight="1" x14ac:dyDescent="0.2">
      <c r="A145" s="14"/>
      <c r="B145" s="14"/>
      <c r="C145" s="14"/>
      <c r="D145" s="15"/>
      <c r="E145" s="14"/>
      <c r="F145" s="41"/>
      <c r="G145" s="42"/>
      <c r="H145" s="42"/>
      <c r="I145" s="27"/>
      <c r="J145" s="41"/>
      <c r="K145" s="42"/>
      <c r="L145" s="42"/>
    </row>
    <row r="146" spans="1:12" ht="16.5" customHeight="1" x14ac:dyDescent="0.2">
      <c r="A146" s="1" t="s">
        <v>81</v>
      </c>
      <c r="B146" s="14"/>
      <c r="C146" s="14"/>
      <c r="D146" s="15"/>
      <c r="E146" s="14"/>
      <c r="F146" s="41">
        <f>SUM(F136:F144)</f>
        <v>578251608</v>
      </c>
      <c r="G146" s="42"/>
      <c r="H146" s="75">
        <f>SUM(H136:H144)</f>
        <v>606130706</v>
      </c>
      <c r="I146" s="42"/>
      <c r="J146" s="61">
        <f>SUM(J136:J144)</f>
        <v>572888752</v>
      </c>
      <c r="K146" s="42"/>
      <c r="L146" s="75">
        <f>SUM(L136:L144)</f>
        <v>496029152</v>
      </c>
    </row>
    <row r="147" spans="1:12" ht="16.5" customHeight="1" x14ac:dyDescent="0.2">
      <c r="A147" s="14" t="s">
        <v>82</v>
      </c>
      <c r="B147" s="14"/>
      <c r="C147" s="14"/>
      <c r="D147" s="15"/>
      <c r="E147" s="14"/>
      <c r="F147" s="53">
        <v>0</v>
      </c>
      <c r="G147" s="5"/>
      <c r="H147" s="72">
        <v>0</v>
      </c>
      <c r="I147" s="27"/>
      <c r="J147" s="53">
        <v>0</v>
      </c>
      <c r="K147" s="84"/>
      <c r="L147" s="40">
        <v>0</v>
      </c>
    </row>
    <row r="148" spans="1:12" ht="16.5" customHeight="1" x14ac:dyDescent="0.2">
      <c r="A148" s="14"/>
      <c r="B148" s="14"/>
      <c r="C148" s="14"/>
      <c r="D148" s="15"/>
      <c r="E148" s="14"/>
      <c r="F148" s="85"/>
      <c r="G148" s="84"/>
      <c r="H148" s="84"/>
      <c r="I148" s="86"/>
      <c r="J148" s="85"/>
      <c r="K148" s="84"/>
      <c r="L148" s="84"/>
    </row>
    <row r="149" spans="1:12" ht="16.5" customHeight="1" x14ac:dyDescent="0.2">
      <c r="A149" s="1" t="s">
        <v>83</v>
      </c>
      <c r="B149" s="14"/>
      <c r="C149" s="14"/>
      <c r="D149" s="15"/>
      <c r="E149" s="14"/>
      <c r="F149" s="53">
        <f>SUM(F146:F147)</f>
        <v>578251608</v>
      </c>
      <c r="G149" s="87"/>
      <c r="H149" s="11">
        <f>SUM(H146:H147)</f>
        <v>606130706</v>
      </c>
      <c r="I149" s="88"/>
      <c r="J149" s="53">
        <f>SUM(J146:J147)</f>
        <v>572888752</v>
      </c>
      <c r="K149" s="87"/>
      <c r="L149" s="11">
        <f>SUM(L146:L147)</f>
        <v>496029152</v>
      </c>
    </row>
    <row r="150" spans="1:12" ht="16.5" customHeight="1" x14ac:dyDescent="0.2">
      <c r="A150" s="1"/>
      <c r="B150" s="14"/>
      <c r="C150" s="14"/>
      <c r="D150" s="15"/>
      <c r="E150" s="14"/>
      <c r="F150" s="28"/>
      <c r="G150" s="5"/>
      <c r="H150" s="5"/>
      <c r="I150" s="89"/>
      <c r="J150" s="28"/>
      <c r="K150" s="5"/>
      <c r="L150" s="5"/>
    </row>
    <row r="151" spans="1:12" ht="16.5" customHeight="1" thickBot="1" x14ac:dyDescent="0.25">
      <c r="A151" s="1" t="s">
        <v>84</v>
      </c>
      <c r="B151" s="1"/>
      <c r="C151" s="1"/>
      <c r="D151" s="15"/>
      <c r="E151" s="14"/>
      <c r="F151" s="54">
        <f>SUM(F96,F149)</f>
        <v>1316166313</v>
      </c>
      <c r="G151" s="5"/>
      <c r="H151" s="55">
        <f>SUM(H96,H149)</f>
        <v>1431747663</v>
      </c>
      <c r="I151" s="6"/>
      <c r="J151" s="54">
        <f>SUM(J96,J149)</f>
        <v>940289436</v>
      </c>
      <c r="K151" s="5"/>
      <c r="L151" s="55">
        <f>SUM(L96,L149)</f>
        <v>1043516182</v>
      </c>
    </row>
    <row r="152" spans="1:12" ht="16.5" customHeight="1" thickTop="1" x14ac:dyDescent="0.2">
      <c r="A152" s="208"/>
      <c r="B152" s="208"/>
      <c r="C152" s="208"/>
      <c r="D152" s="15"/>
      <c r="E152" s="14"/>
      <c r="F152" s="5"/>
      <c r="G152" s="5"/>
      <c r="H152" s="7"/>
      <c r="I152" s="5"/>
      <c r="J152" s="7"/>
      <c r="K152" s="5"/>
      <c r="L152" s="7"/>
    </row>
    <row r="153" spans="1:12" ht="16.5" customHeight="1" x14ac:dyDescent="0.2">
      <c r="A153" s="208"/>
      <c r="B153" s="208"/>
      <c r="C153" s="208"/>
      <c r="D153" s="15"/>
      <c r="E153" s="14"/>
      <c r="F153" s="5"/>
      <c r="G153" s="5"/>
      <c r="H153" s="5"/>
      <c r="I153" s="6"/>
      <c r="J153" s="7"/>
      <c r="K153" s="5"/>
      <c r="L153" s="5"/>
    </row>
    <row r="154" spans="1:12" ht="16.5" customHeight="1" x14ac:dyDescent="0.2">
      <c r="A154" s="208"/>
      <c r="B154" s="208"/>
      <c r="C154" s="208"/>
      <c r="D154" s="15"/>
      <c r="E154" s="14"/>
      <c r="F154" s="5"/>
      <c r="G154" s="5"/>
      <c r="H154" s="5"/>
      <c r="I154" s="6"/>
      <c r="J154" s="7"/>
      <c r="K154" s="5"/>
      <c r="L154" s="5"/>
    </row>
    <row r="155" spans="1:12" ht="16.5" customHeight="1" x14ac:dyDescent="0.2">
      <c r="A155" s="208"/>
      <c r="B155" s="208"/>
      <c r="C155" s="208"/>
      <c r="D155" s="15"/>
      <c r="E155" s="14"/>
      <c r="F155" s="5"/>
      <c r="G155" s="5"/>
      <c r="H155" s="5"/>
      <c r="I155" s="6"/>
      <c r="J155" s="7"/>
      <c r="K155" s="5"/>
      <c r="L155" s="5"/>
    </row>
    <row r="156" spans="1:12" ht="16.5" customHeight="1" x14ac:dyDescent="0.2">
      <c r="A156" s="208"/>
      <c r="B156" s="208"/>
      <c r="C156" s="208"/>
      <c r="D156" s="15"/>
      <c r="E156" s="14"/>
      <c r="F156" s="5"/>
      <c r="G156" s="5"/>
      <c r="H156" s="5"/>
      <c r="I156" s="6"/>
      <c r="J156" s="7"/>
      <c r="K156" s="5"/>
      <c r="L156" s="5"/>
    </row>
    <row r="157" spans="1:12" ht="16.5" customHeight="1" x14ac:dyDescent="0.2">
      <c r="A157" s="208"/>
      <c r="B157" s="208"/>
      <c r="C157" s="208"/>
      <c r="D157" s="15"/>
      <c r="E157" s="14"/>
      <c r="F157" s="5"/>
      <c r="G157" s="5"/>
      <c r="H157" s="5"/>
      <c r="I157" s="6"/>
      <c r="J157" s="7"/>
      <c r="K157" s="5"/>
      <c r="L157" s="5"/>
    </row>
    <row r="158" spans="1:12" ht="19.5" customHeight="1" x14ac:dyDescent="0.2">
      <c r="A158" s="208"/>
      <c r="B158" s="208"/>
      <c r="C158" s="208"/>
      <c r="D158" s="15"/>
      <c r="E158" s="14"/>
      <c r="F158" s="5"/>
      <c r="G158" s="5"/>
      <c r="H158" s="5"/>
      <c r="I158" s="6"/>
      <c r="J158" s="7"/>
      <c r="K158" s="5"/>
      <c r="L158" s="5"/>
    </row>
    <row r="159" spans="1:12" ht="21.95" customHeight="1" x14ac:dyDescent="0.2">
      <c r="A159" s="9" t="str">
        <f>A53</f>
        <v>The accompanying notes form part of this interim financial information.</v>
      </c>
      <c r="B159" s="76"/>
      <c r="C159" s="76"/>
      <c r="D159" s="77"/>
      <c r="E159" s="76"/>
      <c r="F159" s="11"/>
      <c r="G159" s="11"/>
      <c r="H159" s="11"/>
      <c r="I159" s="78"/>
      <c r="J159" s="13"/>
      <c r="K159" s="11"/>
      <c r="L159" s="11"/>
    </row>
  </sheetData>
  <mergeCells count="17">
    <mergeCell ref="A94:C94"/>
    <mergeCell ref="F6:H6"/>
    <mergeCell ref="J6:L6"/>
    <mergeCell ref="F7:H7"/>
    <mergeCell ref="J7:L7"/>
    <mergeCell ref="F59:H59"/>
    <mergeCell ref="J59:L59"/>
    <mergeCell ref="F60:H60"/>
    <mergeCell ref="J60:L60"/>
    <mergeCell ref="A66:C66"/>
    <mergeCell ref="A68:C68"/>
    <mergeCell ref="A87:C87"/>
    <mergeCell ref="A96:C96"/>
    <mergeCell ref="F112:H112"/>
    <mergeCell ref="J112:L112"/>
    <mergeCell ref="F113:H113"/>
    <mergeCell ref="J113:L113"/>
  </mergeCells>
  <pageMargins left="0.8" right="0.5" top="0.5" bottom="0.6" header="0.49" footer="0.4"/>
  <pageSetup paperSize="9" scale="90" firstPageNumber="3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1520-529C-40B4-915E-31922FFA741D}">
  <dimension ref="A1:N65"/>
  <sheetViews>
    <sheetView topLeftCell="A39" zoomScaleNormal="100" zoomScaleSheetLayoutView="100" workbookViewId="0">
      <selection activeCell="A65" sqref="A65:N65"/>
    </sheetView>
  </sheetViews>
  <sheetFormatPr defaultRowHeight="16.5" customHeight="1" x14ac:dyDescent="0.25"/>
  <cols>
    <col min="1" max="3" width="1.42578125" customWidth="1"/>
    <col min="4" max="4" width="1.28515625" customWidth="1"/>
    <col min="5" max="5" width="43" customWidth="1"/>
    <col min="6" max="6" width="4.28515625" customWidth="1"/>
    <col min="7" max="7" width="0.7109375" customWidth="1"/>
    <col min="8" max="8" width="12.42578125" customWidth="1"/>
    <col min="9" max="9" width="0.7109375" customWidth="1"/>
    <col min="10" max="10" width="12.42578125" customWidth="1"/>
    <col min="11" max="11" width="0.7109375" customWidth="1"/>
    <col min="12" max="12" width="12.42578125" customWidth="1"/>
    <col min="13" max="13" width="0.7109375" customWidth="1"/>
    <col min="14" max="14" width="12.42578125" customWidth="1"/>
  </cols>
  <sheetData>
    <row r="1" spans="1:14" ht="16.5" customHeight="1" x14ac:dyDescent="0.25">
      <c r="A1" s="90" t="s">
        <v>0</v>
      </c>
      <c r="B1" s="90"/>
      <c r="C1" s="90"/>
      <c r="D1" s="90"/>
      <c r="E1" s="90"/>
      <c r="F1" s="91"/>
      <c r="G1" s="92"/>
      <c r="H1" s="93"/>
      <c r="I1" s="29"/>
      <c r="J1" s="93"/>
      <c r="K1" s="92"/>
      <c r="L1" s="93"/>
      <c r="M1" s="29"/>
      <c r="N1" s="93"/>
    </row>
    <row r="2" spans="1:14" ht="16.5" customHeight="1" x14ac:dyDescent="0.25">
      <c r="A2" s="90" t="s">
        <v>95</v>
      </c>
      <c r="B2" s="90"/>
      <c r="C2" s="90"/>
      <c r="D2" s="90"/>
      <c r="E2" s="90"/>
      <c r="F2" s="91"/>
      <c r="G2" s="92"/>
      <c r="H2" s="93"/>
      <c r="I2" s="29"/>
      <c r="J2" s="93"/>
      <c r="K2" s="92"/>
      <c r="L2" s="93"/>
      <c r="M2" s="29"/>
      <c r="N2" s="93"/>
    </row>
    <row r="3" spans="1:14" ht="16.5" customHeight="1" x14ac:dyDescent="0.25">
      <c r="A3" s="94" t="s">
        <v>96</v>
      </c>
      <c r="B3" s="94"/>
      <c r="C3" s="94"/>
      <c r="D3" s="94"/>
      <c r="E3" s="94"/>
      <c r="F3" s="95"/>
      <c r="G3" s="96"/>
      <c r="H3" s="97"/>
      <c r="I3" s="40"/>
      <c r="J3" s="97"/>
      <c r="K3" s="96"/>
      <c r="L3" s="97"/>
      <c r="M3" s="40"/>
      <c r="N3" s="97"/>
    </row>
    <row r="4" spans="1:14" ht="15" customHeight="1" x14ac:dyDescent="0.25">
      <c r="A4" s="90"/>
      <c r="B4" s="90"/>
      <c r="C4" s="90"/>
      <c r="D4" s="90"/>
      <c r="E4" s="90"/>
      <c r="F4" s="91"/>
      <c r="G4" s="92"/>
      <c r="H4" s="86"/>
      <c r="I4" s="29"/>
      <c r="J4" s="86"/>
      <c r="K4" s="92"/>
      <c r="L4" s="86"/>
      <c r="M4" s="29"/>
      <c r="N4" s="86"/>
    </row>
    <row r="5" spans="1:14" ht="15" customHeight="1" x14ac:dyDescent="0.25">
      <c r="A5" s="90"/>
      <c r="B5" s="90"/>
      <c r="C5" s="90"/>
      <c r="D5" s="90"/>
      <c r="E5" s="90"/>
      <c r="F5" s="91"/>
      <c r="G5" s="92"/>
      <c r="H5" s="93"/>
      <c r="I5" s="29"/>
      <c r="J5" s="93"/>
      <c r="K5" s="92"/>
      <c r="L5" s="93"/>
      <c r="M5" s="29"/>
      <c r="N5" s="93"/>
    </row>
    <row r="6" spans="1:14" ht="15" customHeight="1" x14ac:dyDescent="0.25">
      <c r="A6" s="90"/>
      <c r="B6" s="90"/>
      <c r="C6" s="90"/>
      <c r="D6" s="90"/>
      <c r="E6" s="90"/>
      <c r="F6" s="91"/>
      <c r="G6" s="92"/>
      <c r="H6" s="215" t="s">
        <v>3</v>
      </c>
      <c r="I6" s="215"/>
      <c r="J6" s="215"/>
      <c r="K6" s="98"/>
      <c r="L6" s="215" t="s">
        <v>4</v>
      </c>
      <c r="M6" s="215"/>
      <c r="N6" s="215"/>
    </row>
    <row r="7" spans="1:14" ht="15" customHeight="1" x14ac:dyDescent="0.25">
      <c r="A7" s="36" t="s">
        <v>14</v>
      </c>
      <c r="B7" s="36"/>
      <c r="C7" s="36"/>
      <c r="D7" s="36" t="s">
        <v>14</v>
      </c>
      <c r="E7" s="36"/>
      <c r="F7" s="92"/>
      <c r="G7" s="36"/>
      <c r="H7" s="216" t="s">
        <v>5</v>
      </c>
      <c r="I7" s="216"/>
      <c r="J7" s="216"/>
      <c r="K7" s="98"/>
      <c r="L7" s="216" t="s">
        <v>5</v>
      </c>
      <c r="M7" s="216"/>
      <c r="N7" s="216"/>
    </row>
    <row r="8" spans="1:14" ht="15" customHeight="1" x14ac:dyDescent="0.25">
      <c r="A8" s="36"/>
      <c r="B8" s="36"/>
      <c r="C8" s="36"/>
      <c r="D8" s="36"/>
      <c r="E8" s="36"/>
      <c r="F8" s="92"/>
      <c r="G8" s="91"/>
      <c r="H8" s="19" t="s">
        <v>10</v>
      </c>
      <c r="I8" s="17"/>
      <c r="J8" s="19" t="s">
        <v>11</v>
      </c>
      <c r="K8" s="2"/>
      <c r="L8" s="19" t="s">
        <v>10</v>
      </c>
      <c r="M8" s="17"/>
      <c r="N8" s="19" t="s">
        <v>11</v>
      </c>
    </row>
    <row r="9" spans="1:14" ht="15" customHeight="1" x14ac:dyDescent="0.25">
      <c r="A9" s="36"/>
      <c r="B9" s="36"/>
      <c r="C9" s="36"/>
      <c r="D9" s="36"/>
      <c r="E9" s="36"/>
      <c r="F9" s="99" t="s">
        <v>235</v>
      </c>
      <c r="G9" s="91"/>
      <c r="H9" s="23" t="s">
        <v>13</v>
      </c>
      <c r="I9" s="27"/>
      <c r="J9" s="23" t="s">
        <v>13</v>
      </c>
      <c r="K9" s="91"/>
      <c r="L9" s="23" t="s">
        <v>13</v>
      </c>
      <c r="M9" s="27"/>
      <c r="N9" s="23" t="s">
        <v>13</v>
      </c>
    </row>
    <row r="10" spans="1:14" ht="12" customHeight="1" x14ac:dyDescent="0.25">
      <c r="A10" s="36"/>
      <c r="B10" s="36"/>
      <c r="C10" s="36"/>
      <c r="D10" s="36"/>
      <c r="E10" s="36"/>
      <c r="F10" s="100"/>
      <c r="G10" s="91"/>
      <c r="H10" s="101"/>
      <c r="I10" s="27"/>
      <c r="J10" s="102"/>
      <c r="K10" s="91"/>
      <c r="L10" s="101"/>
      <c r="M10" s="27"/>
      <c r="N10" s="102"/>
    </row>
    <row r="11" spans="1:14" ht="15" customHeight="1" x14ac:dyDescent="0.25">
      <c r="A11" s="103" t="s">
        <v>97</v>
      </c>
      <c r="B11" s="103"/>
      <c r="C11" s="103"/>
      <c r="D11" s="15"/>
      <c r="E11" s="15"/>
      <c r="F11" s="104"/>
      <c r="G11" s="105"/>
      <c r="H11" s="106">
        <v>305121402</v>
      </c>
      <c r="I11" s="107"/>
      <c r="J11" s="107">
        <v>366579788</v>
      </c>
      <c r="K11" s="108"/>
      <c r="L11" s="106">
        <v>252306712</v>
      </c>
      <c r="M11" s="107"/>
      <c r="N11" s="107">
        <v>366991055</v>
      </c>
    </row>
    <row r="12" spans="1:14" ht="15" customHeight="1" x14ac:dyDescent="0.25">
      <c r="A12" s="103" t="s">
        <v>98</v>
      </c>
      <c r="B12" s="103"/>
      <c r="C12" s="103"/>
      <c r="D12" s="15"/>
      <c r="E12" s="15"/>
      <c r="F12" s="104"/>
      <c r="G12" s="109"/>
      <c r="H12" s="110">
        <v>-288336094</v>
      </c>
      <c r="I12" s="111"/>
      <c r="J12" s="112">
        <v>-391754953</v>
      </c>
      <c r="K12" s="113"/>
      <c r="L12" s="110">
        <v>-227735921</v>
      </c>
      <c r="M12" s="111"/>
      <c r="N12" s="112">
        <v>-339116053</v>
      </c>
    </row>
    <row r="13" spans="1:14" ht="12" customHeight="1" x14ac:dyDescent="0.25">
      <c r="A13" s="103"/>
      <c r="B13" s="103"/>
      <c r="C13" s="103"/>
      <c r="D13" s="15"/>
      <c r="E13" s="15"/>
      <c r="F13" s="104" t="s">
        <v>14</v>
      </c>
      <c r="G13" s="105"/>
      <c r="H13" s="106"/>
      <c r="I13" s="108"/>
      <c r="J13" s="108"/>
      <c r="K13" s="108"/>
      <c r="L13" s="106"/>
      <c r="M13" s="108"/>
      <c r="N13" s="108"/>
    </row>
    <row r="14" spans="1:14" ht="15" customHeight="1" x14ac:dyDescent="0.25">
      <c r="A14" s="74" t="s">
        <v>99</v>
      </c>
      <c r="B14" s="103"/>
      <c r="C14" s="103"/>
      <c r="D14" s="15"/>
      <c r="E14" s="15"/>
      <c r="F14" s="104"/>
      <c r="G14" s="105"/>
      <c r="H14" s="114">
        <f>SUM(H11:H13)</f>
        <v>16785308</v>
      </c>
      <c r="I14" s="115"/>
      <c r="J14" s="115">
        <f>SUM(J11:J12)</f>
        <v>-25175165</v>
      </c>
      <c r="K14" s="115"/>
      <c r="L14" s="114">
        <f>SUM(L11:L13)</f>
        <v>24570791</v>
      </c>
      <c r="M14" s="115"/>
      <c r="N14" s="115">
        <f>SUM(N11:N12)</f>
        <v>27875002</v>
      </c>
    </row>
    <row r="15" spans="1:14" ht="15" customHeight="1" x14ac:dyDescent="0.25">
      <c r="A15" s="36" t="s">
        <v>100</v>
      </c>
      <c r="B15" s="103"/>
      <c r="C15" s="103"/>
      <c r="D15" s="15"/>
      <c r="E15" s="15"/>
      <c r="F15" s="104"/>
      <c r="G15" s="116"/>
      <c r="H15" s="106">
        <v>3638599</v>
      </c>
      <c r="I15" s="107"/>
      <c r="J15" s="107">
        <v>2444889</v>
      </c>
      <c r="K15" s="108"/>
      <c r="L15" s="106">
        <v>5685699</v>
      </c>
      <c r="M15" s="107"/>
      <c r="N15" s="107">
        <v>6153430</v>
      </c>
    </row>
    <row r="16" spans="1:14" ht="15" customHeight="1" x14ac:dyDescent="0.25">
      <c r="A16" s="36" t="s">
        <v>101</v>
      </c>
      <c r="B16" s="103"/>
      <c r="C16" s="103"/>
      <c r="D16" s="15"/>
      <c r="E16" s="15"/>
      <c r="F16" s="104"/>
      <c r="G16" s="105"/>
      <c r="H16" s="106">
        <v>-16194683</v>
      </c>
      <c r="I16" s="107"/>
      <c r="J16" s="111">
        <v>-13005224</v>
      </c>
      <c r="K16" s="108"/>
      <c r="L16" s="114">
        <v>-16194683</v>
      </c>
      <c r="M16" s="107"/>
      <c r="N16" s="111">
        <v>-13005224</v>
      </c>
    </row>
    <row r="17" spans="1:14" ht="15" customHeight="1" x14ac:dyDescent="0.25">
      <c r="A17" s="36" t="s">
        <v>102</v>
      </c>
      <c r="B17" s="103"/>
      <c r="C17" s="103"/>
      <c r="D17" s="15"/>
      <c r="E17" s="15"/>
      <c r="F17" s="104"/>
      <c r="G17" s="105"/>
      <c r="H17" s="106">
        <v>-30462473</v>
      </c>
      <c r="I17" s="107"/>
      <c r="J17" s="107">
        <v>-47540549</v>
      </c>
      <c r="K17" s="108"/>
      <c r="L17" s="114">
        <v>-18578869</v>
      </c>
      <c r="M17" s="107"/>
      <c r="N17" s="107">
        <v>-31403800</v>
      </c>
    </row>
    <row r="18" spans="1:14" ht="15" customHeight="1" x14ac:dyDescent="0.25">
      <c r="A18" s="36" t="s">
        <v>103</v>
      </c>
      <c r="B18" s="103"/>
      <c r="C18" s="103"/>
      <c r="D18" s="15"/>
      <c r="E18" s="15"/>
      <c r="F18" s="104"/>
      <c r="G18" s="105"/>
      <c r="H18" s="106">
        <v>-6289181</v>
      </c>
      <c r="I18" s="107"/>
      <c r="J18" s="107">
        <v>6359705</v>
      </c>
      <c r="K18" s="108"/>
      <c r="L18" s="106">
        <v>-9061645</v>
      </c>
      <c r="M18" s="107"/>
      <c r="N18" s="107">
        <v>8000158</v>
      </c>
    </row>
    <row r="19" spans="1:14" ht="15" customHeight="1" x14ac:dyDescent="0.25">
      <c r="A19" s="36" t="s">
        <v>104</v>
      </c>
      <c r="B19" s="103"/>
      <c r="C19" s="103"/>
      <c r="D19" s="15"/>
      <c r="E19" s="15"/>
      <c r="F19" s="104"/>
      <c r="G19" s="105"/>
      <c r="H19" s="106" t="s">
        <v>26</v>
      </c>
      <c r="I19" s="107"/>
      <c r="J19" s="107">
        <v>-228181556</v>
      </c>
      <c r="K19" s="108"/>
      <c r="L19" s="106">
        <v>0</v>
      </c>
      <c r="M19" s="107"/>
      <c r="N19" s="107">
        <v>0</v>
      </c>
    </row>
    <row r="20" spans="1:14" ht="15" customHeight="1" x14ac:dyDescent="0.25">
      <c r="A20" s="36" t="s">
        <v>105</v>
      </c>
      <c r="B20" s="103"/>
      <c r="C20" s="103"/>
      <c r="D20" s="15"/>
      <c r="E20" s="15"/>
      <c r="F20" s="104"/>
      <c r="G20" s="116"/>
      <c r="H20" s="106">
        <v>7602980</v>
      </c>
      <c r="I20" s="107"/>
      <c r="J20" s="107">
        <v>33429504</v>
      </c>
      <c r="K20" s="108"/>
      <c r="L20" s="106">
        <v>743973</v>
      </c>
      <c r="M20" s="107"/>
      <c r="N20" s="107">
        <v>-3279358</v>
      </c>
    </row>
    <row r="21" spans="1:14" ht="15" customHeight="1" x14ac:dyDescent="0.25">
      <c r="A21" s="103" t="s">
        <v>106</v>
      </c>
      <c r="B21" s="103"/>
      <c r="C21" s="103"/>
      <c r="D21" s="15"/>
      <c r="E21" s="15"/>
      <c r="F21" s="104"/>
      <c r="G21" s="109"/>
      <c r="H21" s="117">
        <v>-3003510</v>
      </c>
      <c r="I21" s="107"/>
      <c r="J21" s="118">
        <v>-11718088</v>
      </c>
      <c r="K21" s="108"/>
      <c r="L21" s="117">
        <v>-2913936</v>
      </c>
      <c r="M21" s="107"/>
      <c r="N21" s="118">
        <v>-11676303</v>
      </c>
    </row>
    <row r="22" spans="1:14" ht="12" customHeight="1" x14ac:dyDescent="0.25">
      <c r="A22" s="74"/>
      <c r="B22" s="103"/>
      <c r="C22" s="103"/>
      <c r="D22" s="15"/>
      <c r="E22" s="15"/>
      <c r="F22" s="15"/>
      <c r="G22" s="119"/>
      <c r="H22" s="106"/>
      <c r="I22" s="29"/>
      <c r="J22" s="29"/>
      <c r="K22" s="29"/>
      <c r="L22" s="106"/>
      <c r="M22" s="29"/>
      <c r="N22" s="29"/>
    </row>
    <row r="23" spans="1:14" ht="15" customHeight="1" x14ac:dyDescent="0.25">
      <c r="A23" s="74" t="s">
        <v>107</v>
      </c>
      <c r="B23" s="74"/>
      <c r="C23" s="103"/>
      <c r="D23" s="15"/>
      <c r="E23" s="15"/>
      <c r="F23" s="15"/>
      <c r="G23" s="119"/>
      <c r="H23" s="114">
        <f>SUM(H14:H21)</f>
        <v>-27922960</v>
      </c>
      <c r="I23" s="115"/>
      <c r="J23" s="115">
        <f>SUM(J14:J21)</f>
        <v>-283386484</v>
      </c>
      <c r="K23" s="115"/>
      <c r="L23" s="114">
        <f>SUM(L14:L21)</f>
        <v>-15748670</v>
      </c>
      <c r="M23" s="115"/>
      <c r="N23" s="115">
        <f>SUM(N14:N21)</f>
        <v>-17336095</v>
      </c>
    </row>
    <row r="24" spans="1:14" ht="15" customHeight="1" x14ac:dyDescent="0.25">
      <c r="A24" s="103" t="s">
        <v>108</v>
      </c>
      <c r="B24" s="103"/>
      <c r="C24" s="103"/>
      <c r="D24" s="15"/>
      <c r="E24" s="15"/>
      <c r="F24" s="104"/>
      <c r="G24" s="105"/>
      <c r="H24" s="117">
        <v>-219895</v>
      </c>
      <c r="I24" s="107"/>
      <c r="J24" s="120">
        <v>-1804310</v>
      </c>
      <c r="K24" s="108"/>
      <c r="L24" s="117">
        <v>-195235</v>
      </c>
      <c r="M24" s="107"/>
      <c r="N24" s="120">
        <v>-1674139</v>
      </c>
    </row>
    <row r="25" spans="1:14" ht="12" customHeight="1" x14ac:dyDescent="0.25">
      <c r="A25" s="74"/>
      <c r="B25" s="103"/>
      <c r="C25" s="103"/>
      <c r="D25" s="15"/>
      <c r="E25" s="15"/>
      <c r="F25" s="15"/>
      <c r="G25" s="119"/>
      <c r="H25" s="114"/>
      <c r="I25" s="14"/>
      <c r="J25" s="14"/>
      <c r="K25" s="14"/>
      <c r="L25" s="114"/>
      <c r="M25" s="14"/>
      <c r="N25" s="14"/>
    </row>
    <row r="26" spans="1:14" ht="15" customHeight="1" x14ac:dyDescent="0.25">
      <c r="A26" s="1" t="s">
        <v>109</v>
      </c>
      <c r="B26" s="1"/>
      <c r="C26" s="14"/>
      <c r="D26" s="14"/>
      <c r="E26" s="14"/>
      <c r="F26" s="14"/>
      <c r="G26" s="14"/>
      <c r="H26" s="117">
        <f>SUM(H23:H24)</f>
        <v>-28142855</v>
      </c>
      <c r="I26" s="115"/>
      <c r="J26" s="121">
        <f>SUM(J23:J24)</f>
        <v>-285190794</v>
      </c>
      <c r="K26" s="115"/>
      <c r="L26" s="117">
        <f>SUM(L23:L24)</f>
        <v>-15943905</v>
      </c>
      <c r="M26" s="115"/>
      <c r="N26" s="121">
        <f>SUM(N23:N24)</f>
        <v>-19010234</v>
      </c>
    </row>
    <row r="27" spans="1:14" ht="12" customHeight="1" x14ac:dyDescent="0.25">
      <c r="A27" s="1"/>
      <c r="B27" s="14"/>
      <c r="C27" s="14"/>
      <c r="D27" s="14"/>
      <c r="E27" s="14"/>
      <c r="F27" s="14"/>
      <c r="G27" s="14"/>
      <c r="H27" s="122"/>
      <c r="I27" s="29"/>
      <c r="J27" s="123"/>
      <c r="K27" s="14"/>
      <c r="L27" s="122"/>
      <c r="M27" s="29"/>
      <c r="N27" s="123"/>
    </row>
    <row r="28" spans="1:14" ht="15" customHeight="1" x14ac:dyDescent="0.25">
      <c r="A28" s="1" t="s">
        <v>110</v>
      </c>
      <c r="B28" s="14"/>
      <c r="C28" s="14"/>
      <c r="D28" s="14"/>
      <c r="E28" s="14"/>
      <c r="F28" s="14"/>
      <c r="G28" s="14"/>
      <c r="H28" s="122"/>
      <c r="I28" s="29"/>
      <c r="J28" s="123"/>
      <c r="K28" s="14"/>
      <c r="L28" s="122"/>
      <c r="M28" s="29"/>
      <c r="N28" s="123"/>
    </row>
    <row r="29" spans="1:14" ht="15" customHeight="1" x14ac:dyDescent="0.25">
      <c r="A29" s="14"/>
      <c r="B29" s="103" t="s">
        <v>111</v>
      </c>
      <c r="C29" s="103"/>
      <c r="D29" s="103"/>
      <c r="E29" s="103"/>
      <c r="F29" s="14"/>
      <c r="G29" s="14"/>
      <c r="H29" s="63"/>
      <c r="I29" s="29"/>
      <c r="J29" s="32"/>
      <c r="K29" s="29"/>
      <c r="L29" s="63"/>
      <c r="M29" s="29"/>
      <c r="N29" s="32"/>
    </row>
    <row r="30" spans="1:14" ht="15" customHeight="1" x14ac:dyDescent="0.25">
      <c r="A30" s="14"/>
      <c r="B30" s="103"/>
      <c r="C30" s="103" t="s">
        <v>112</v>
      </c>
      <c r="D30" s="103"/>
      <c r="E30" s="103"/>
      <c r="F30" s="14"/>
      <c r="G30" s="14"/>
      <c r="H30" s="63"/>
      <c r="I30" s="29"/>
      <c r="J30" s="32"/>
      <c r="K30" s="29"/>
      <c r="L30" s="63"/>
      <c r="M30" s="29"/>
      <c r="N30" s="32"/>
    </row>
    <row r="31" spans="1:14" ht="15" customHeight="1" x14ac:dyDescent="0.25">
      <c r="A31" s="14"/>
      <c r="B31" s="103"/>
      <c r="C31" s="103"/>
      <c r="D31" s="103" t="s">
        <v>113</v>
      </c>
      <c r="E31" s="103"/>
      <c r="F31" s="14"/>
      <c r="G31" s="14"/>
      <c r="H31" s="114">
        <v>942135</v>
      </c>
      <c r="I31" s="29"/>
      <c r="J31" s="32">
        <v>0</v>
      </c>
      <c r="K31" s="29"/>
      <c r="L31" s="114">
        <v>379578</v>
      </c>
      <c r="M31" s="29"/>
      <c r="N31" s="32">
        <v>0</v>
      </c>
    </row>
    <row r="32" spans="1:14" ht="15" customHeight="1" x14ac:dyDescent="0.25">
      <c r="A32" s="14"/>
      <c r="B32" s="103"/>
      <c r="C32" s="14"/>
      <c r="D32" s="124" t="s">
        <v>114</v>
      </c>
      <c r="E32" s="124"/>
      <c r="F32" s="14"/>
      <c r="G32" s="14"/>
      <c r="H32" s="114"/>
      <c r="I32" s="115"/>
      <c r="J32" s="115"/>
      <c r="K32" s="115"/>
      <c r="L32" s="114"/>
      <c r="M32" s="115"/>
      <c r="N32" s="115"/>
    </row>
    <row r="33" spans="1:14" ht="15" customHeight="1" x14ac:dyDescent="0.25">
      <c r="A33" s="14"/>
      <c r="B33" s="103"/>
      <c r="C33" s="14"/>
      <c r="D33" s="124"/>
      <c r="E33" s="124" t="s">
        <v>241</v>
      </c>
      <c r="F33" s="14"/>
      <c r="G33" s="14"/>
      <c r="H33" s="125">
        <v>-463468</v>
      </c>
      <c r="I33" s="107"/>
      <c r="J33" s="120">
        <v>-424286</v>
      </c>
      <c r="K33" s="108"/>
      <c r="L33" s="125">
        <v>-463468</v>
      </c>
      <c r="M33" s="107"/>
      <c r="N33" s="120">
        <v>-424286</v>
      </c>
    </row>
    <row r="34" spans="1:14" ht="12" customHeight="1" x14ac:dyDescent="0.25">
      <c r="A34" s="74"/>
      <c r="B34" s="103"/>
      <c r="C34" s="103"/>
      <c r="D34" s="15"/>
      <c r="E34" s="15"/>
      <c r="F34" s="15"/>
      <c r="G34" s="119"/>
      <c r="H34" s="114"/>
      <c r="I34" s="14"/>
      <c r="J34" s="14"/>
      <c r="K34" s="14"/>
      <c r="L34" s="114"/>
      <c r="M34" s="14"/>
      <c r="N34" s="14"/>
    </row>
    <row r="35" spans="1:14" ht="15" customHeight="1" x14ac:dyDescent="0.25">
      <c r="A35" s="74"/>
      <c r="B35" s="103" t="s">
        <v>116</v>
      </c>
      <c r="C35" s="103"/>
      <c r="D35" s="15"/>
      <c r="E35" s="15"/>
      <c r="F35" s="15"/>
      <c r="G35" s="119"/>
      <c r="H35" s="114"/>
      <c r="I35" s="14"/>
      <c r="J35" s="14"/>
      <c r="K35" s="14"/>
      <c r="L35" s="114"/>
      <c r="M35" s="14"/>
      <c r="N35" s="14"/>
    </row>
    <row r="36" spans="1:14" ht="15" customHeight="1" x14ac:dyDescent="0.25">
      <c r="A36" s="1"/>
      <c r="B36" s="1"/>
      <c r="C36" s="103" t="s">
        <v>112</v>
      </c>
      <c r="D36" s="14"/>
      <c r="E36" s="14"/>
      <c r="F36" s="14"/>
      <c r="G36" s="14"/>
      <c r="H36" s="125">
        <f>SUM(H31:H33)</f>
        <v>478667</v>
      </c>
      <c r="I36" s="29"/>
      <c r="J36" s="72">
        <f>SUM(J31:J33)</f>
        <v>-424286</v>
      </c>
      <c r="K36" s="32"/>
      <c r="L36" s="125">
        <f>SUM(L31:L33)</f>
        <v>-83890</v>
      </c>
      <c r="M36" s="29"/>
      <c r="N36" s="72">
        <f>SUM(N31:N33)</f>
        <v>-424286</v>
      </c>
    </row>
    <row r="37" spans="1:14" ht="12" customHeight="1" x14ac:dyDescent="0.25">
      <c r="A37" s="74"/>
      <c r="B37" s="103"/>
      <c r="C37" s="103"/>
      <c r="D37" s="15"/>
      <c r="E37" s="15"/>
      <c r="F37" s="15"/>
      <c r="G37" s="119"/>
      <c r="H37" s="114"/>
      <c r="I37" s="14"/>
      <c r="J37" s="14"/>
      <c r="K37" s="14"/>
      <c r="L37" s="114"/>
      <c r="M37" s="14"/>
      <c r="N37" s="14"/>
    </row>
    <row r="38" spans="1:14" ht="15" customHeight="1" x14ac:dyDescent="0.25">
      <c r="A38" s="74"/>
      <c r="B38" s="103" t="s">
        <v>236</v>
      </c>
      <c r="C38" s="103"/>
      <c r="D38" s="103"/>
      <c r="E38" s="103"/>
      <c r="F38" s="15"/>
      <c r="G38" s="119"/>
      <c r="H38" s="114"/>
      <c r="I38" s="14"/>
      <c r="J38" s="14"/>
      <c r="K38" s="14"/>
      <c r="L38" s="114"/>
      <c r="M38" s="14"/>
      <c r="N38" s="14"/>
    </row>
    <row r="39" spans="1:14" ht="15" customHeight="1" x14ac:dyDescent="0.25">
      <c r="A39" s="74"/>
      <c r="B39" s="103"/>
      <c r="C39" s="14"/>
      <c r="D39" s="124" t="s">
        <v>118</v>
      </c>
      <c r="E39" s="124"/>
      <c r="F39" s="15"/>
      <c r="G39" s="119"/>
      <c r="H39" s="114">
        <v>-6370563</v>
      </c>
      <c r="I39" s="107"/>
      <c r="J39" s="120">
        <v>-18624091</v>
      </c>
      <c r="K39" s="108"/>
      <c r="L39" s="114">
        <v>0</v>
      </c>
      <c r="M39" s="107"/>
      <c r="N39" s="120">
        <v>0</v>
      </c>
    </row>
    <row r="40" spans="1:14" ht="12" customHeight="1" x14ac:dyDescent="0.25">
      <c r="A40" s="74"/>
      <c r="B40" s="103"/>
      <c r="C40" s="14"/>
      <c r="D40" s="124"/>
      <c r="E40" s="124"/>
      <c r="F40" s="15"/>
      <c r="G40" s="119"/>
      <c r="H40" s="126"/>
      <c r="I40" s="14"/>
      <c r="J40" s="14"/>
      <c r="K40" s="14"/>
      <c r="L40" s="126"/>
      <c r="M40" s="14"/>
      <c r="N40" s="14"/>
    </row>
    <row r="41" spans="1:14" ht="15" customHeight="1" x14ac:dyDescent="0.25">
      <c r="A41" s="74"/>
      <c r="B41" s="103" t="s">
        <v>119</v>
      </c>
      <c r="C41" s="103"/>
      <c r="D41" s="15"/>
      <c r="E41" s="15"/>
      <c r="F41" s="15"/>
      <c r="G41" s="119"/>
      <c r="H41" s="114"/>
      <c r="I41" s="14"/>
      <c r="J41" s="14"/>
      <c r="K41" s="14"/>
      <c r="L41" s="114"/>
      <c r="M41" s="14"/>
      <c r="N41" s="14"/>
    </row>
    <row r="42" spans="1:14" ht="15" customHeight="1" x14ac:dyDescent="0.25">
      <c r="A42" s="1"/>
      <c r="B42" s="1"/>
      <c r="C42" s="103" t="s">
        <v>117</v>
      </c>
      <c r="D42" s="14"/>
      <c r="E42" s="14"/>
      <c r="F42" s="14"/>
      <c r="G42" s="14"/>
      <c r="H42" s="125">
        <f>SUM(H39:H41)</f>
        <v>-6370563</v>
      </c>
      <c r="I42" s="29"/>
      <c r="J42" s="72">
        <f>SUM(J39:J39)</f>
        <v>-18624091</v>
      </c>
      <c r="K42" s="32"/>
      <c r="L42" s="125">
        <f>SUM(L39)</f>
        <v>0</v>
      </c>
      <c r="M42" s="29"/>
      <c r="N42" s="72">
        <f>SUM(N39:N39)</f>
        <v>0</v>
      </c>
    </row>
    <row r="43" spans="1:14" ht="12" customHeight="1" x14ac:dyDescent="0.25">
      <c r="A43" s="1"/>
      <c r="B43" s="1"/>
      <c r="C43" s="103"/>
      <c r="D43" s="14"/>
      <c r="E43" s="14"/>
      <c r="F43" s="14"/>
      <c r="G43" s="14"/>
      <c r="H43" s="114"/>
      <c r="I43" s="29"/>
      <c r="J43" s="32"/>
      <c r="K43" s="32"/>
      <c r="L43" s="114"/>
      <c r="M43" s="29"/>
      <c r="N43" s="32"/>
    </row>
    <row r="44" spans="1:14" ht="15" customHeight="1" x14ac:dyDescent="0.25">
      <c r="A44" s="1" t="s">
        <v>120</v>
      </c>
      <c r="B44" s="1"/>
      <c r="C44" s="14"/>
      <c r="D44" s="14"/>
      <c r="E44" s="14"/>
      <c r="F44" s="14"/>
      <c r="G44" s="14"/>
      <c r="H44" s="125">
        <f>H36+H42</f>
        <v>-5891896</v>
      </c>
      <c r="I44" s="29"/>
      <c r="J44" s="72">
        <f>J36+J42</f>
        <v>-19048377</v>
      </c>
      <c r="K44" s="32"/>
      <c r="L44" s="125">
        <f>L36+L42</f>
        <v>-83890</v>
      </c>
      <c r="M44" s="29"/>
      <c r="N44" s="72">
        <f>N36+N42</f>
        <v>-424286</v>
      </c>
    </row>
    <row r="45" spans="1:14" ht="12" customHeight="1" x14ac:dyDescent="0.25">
      <c r="A45" s="1"/>
      <c r="B45" s="1"/>
      <c r="C45" s="14"/>
      <c r="D45" s="14"/>
      <c r="E45" s="14"/>
      <c r="F45" s="14"/>
      <c r="G45" s="14"/>
      <c r="H45" s="127"/>
      <c r="I45" s="29"/>
      <c r="J45" s="32"/>
      <c r="K45" s="32"/>
      <c r="L45" s="127"/>
      <c r="M45" s="29"/>
      <c r="N45" s="32"/>
    </row>
    <row r="46" spans="1:14" ht="15" customHeight="1" thickBot="1" x14ac:dyDescent="0.3">
      <c r="A46" s="1" t="s">
        <v>121</v>
      </c>
      <c r="B46" s="1"/>
      <c r="C46" s="1"/>
      <c r="D46" s="14"/>
      <c r="E46" s="14"/>
      <c r="F46" s="14"/>
      <c r="G46" s="14"/>
      <c r="H46" s="128">
        <f>H26+H44</f>
        <v>-34034751</v>
      </c>
      <c r="I46" s="29"/>
      <c r="J46" s="129">
        <f>J26+J44</f>
        <v>-304239171</v>
      </c>
      <c r="K46" s="14"/>
      <c r="L46" s="128">
        <f>L26+L44</f>
        <v>-16027795</v>
      </c>
      <c r="M46" s="29"/>
      <c r="N46" s="129">
        <f>N26+N44</f>
        <v>-19434520</v>
      </c>
    </row>
    <row r="47" spans="1:14" ht="12" customHeight="1" thickTop="1" x14ac:dyDescent="0.25">
      <c r="A47" s="1"/>
      <c r="B47" s="14"/>
      <c r="C47" s="14"/>
      <c r="D47" s="14"/>
      <c r="E47" s="14"/>
      <c r="F47" s="14"/>
      <c r="G47" s="14"/>
      <c r="H47" s="130"/>
      <c r="I47" s="29"/>
      <c r="J47" s="86"/>
      <c r="K47" s="119"/>
      <c r="L47" s="130"/>
      <c r="M47" s="29"/>
      <c r="N47" s="86"/>
    </row>
    <row r="48" spans="1:14" ht="15" customHeight="1" x14ac:dyDescent="0.25">
      <c r="A48" s="1" t="s">
        <v>122</v>
      </c>
      <c r="B48" s="14"/>
      <c r="C48" s="14"/>
      <c r="D48" s="14"/>
      <c r="E48" s="14"/>
      <c r="F48" s="14"/>
      <c r="G48" s="14"/>
      <c r="H48" s="131"/>
      <c r="I48" s="32"/>
      <c r="J48" s="132"/>
      <c r="K48" s="14"/>
      <c r="L48" s="131"/>
      <c r="M48" s="14"/>
      <c r="N48" s="132"/>
    </row>
    <row r="49" spans="1:14" ht="15" customHeight="1" x14ac:dyDescent="0.25">
      <c r="A49" s="14"/>
      <c r="B49" s="14" t="s">
        <v>123</v>
      </c>
      <c r="C49" s="14"/>
      <c r="D49" s="14"/>
      <c r="E49" s="14"/>
      <c r="F49" s="14"/>
      <c r="G49" s="14"/>
      <c r="H49" s="114">
        <f>H26</f>
        <v>-28142855</v>
      </c>
      <c r="I49" s="107"/>
      <c r="J49" s="133">
        <f>J26</f>
        <v>-285190794</v>
      </c>
      <c r="K49" s="134"/>
      <c r="L49" s="114">
        <f>L26</f>
        <v>-15943905</v>
      </c>
      <c r="M49" s="107"/>
      <c r="N49" s="133">
        <f>N26</f>
        <v>-19010234</v>
      </c>
    </row>
    <row r="50" spans="1:14" ht="15" customHeight="1" x14ac:dyDescent="0.25">
      <c r="A50" s="14"/>
      <c r="B50" s="14" t="s">
        <v>82</v>
      </c>
      <c r="C50" s="14"/>
      <c r="D50" s="14"/>
      <c r="E50" s="14"/>
      <c r="F50" s="14"/>
      <c r="G50" s="14"/>
      <c r="H50" s="114">
        <v>0</v>
      </c>
      <c r="I50" s="111"/>
      <c r="J50" s="120">
        <v>0</v>
      </c>
      <c r="K50" s="135"/>
      <c r="L50" s="114">
        <v>0</v>
      </c>
      <c r="M50" s="111"/>
      <c r="N50" s="120">
        <v>0</v>
      </c>
    </row>
    <row r="51" spans="1:14" ht="12" customHeight="1" x14ac:dyDescent="0.25">
      <c r="A51" s="14"/>
      <c r="B51" s="14"/>
      <c r="C51" s="14"/>
      <c r="D51" s="14"/>
      <c r="E51" s="14"/>
      <c r="F51" s="14"/>
      <c r="G51" s="14"/>
      <c r="H51" s="136"/>
      <c r="I51" s="135"/>
      <c r="J51" s="137"/>
      <c r="K51" s="135"/>
      <c r="L51" s="136"/>
      <c r="M51" s="135"/>
      <c r="N51" s="137"/>
    </row>
    <row r="52" spans="1:14" ht="15" customHeight="1" thickBot="1" x14ac:dyDescent="0.3">
      <c r="A52" s="14"/>
      <c r="B52" s="14"/>
      <c r="C52" s="14"/>
      <c r="D52" s="14"/>
      <c r="E52" s="14"/>
      <c r="F52" s="14"/>
      <c r="G52" s="14"/>
      <c r="H52" s="128">
        <f>H49+H50</f>
        <v>-28142855</v>
      </c>
      <c r="I52" s="29"/>
      <c r="J52" s="129">
        <f>J49+J50</f>
        <v>-285190794</v>
      </c>
      <c r="K52" s="14"/>
      <c r="L52" s="128">
        <f>SUM(L49:L50)</f>
        <v>-15943905</v>
      </c>
      <c r="M52" s="29"/>
      <c r="N52" s="129">
        <f>N49+N50</f>
        <v>-19010234</v>
      </c>
    </row>
    <row r="53" spans="1:14" ht="12" customHeight="1" thickTop="1" x14ac:dyDescent="0.25">
      <c r="A53" s="14"/>
      <c r="B53" s="14"/>
      <c r="C53" s="14"/>
      <c r="D53" s="14"/>
      <c r="E53" s="14"/>
      <c r="F53" s="14"/>
      <c r="G53" s="14"/>
      <c r="H53" s="138"/>
      <c r="I53" s="29"/>
      <c r="J53" s="123"/>
      <c r="K53" s="14"/>
      <c r="L53" s="114"/>
      <c r="M53" s="29"/>
      <c r="N53" s="123"/>
    </row>
    <row r="54" spans="1:14" ht="15" customHeight="1" x14ac:dyDescent="0.25">
      <c r="A54" s="1" t="s">
        <v>124</v>
      </c>
      <c r="B54" s="14"/>
      <c r="C54" s="14"/>
      <c r="D54" s="14"/>
      <c r="E54" s="14"/>
      <c r="F54" s="14"/>
      <c r="G54" s="14"/>
      <c r="H54" s="114"/>
      <c r="I54" s="32"/>
      <c r="J54" s="123"/>
      <c r="K54" s="14"/>
      <c r="L54" s="114"/>
      <c r="M54" s="32"/>
      <c r="N54" s="123"/>
    </row>
    <row r="55" spans="1:14" ht="15" customHeight="1" x14ac:dyDescent="0.25">
      <c r="A55" s="14"/>
      <c r="B55" s="14" t="s">
        <v>123</v>
      </c>
      <c r="C55" s="14"/>
      <c r="D55" s="14"/>
      <c r="E55" s="14"/>
      <c r="F55" s="14"/>
      <c r="G55" s="14"/>
      <c r="H55" s="114">
        <f>H46</f>
        <v>-34034751</v>
      </c>
      <c r="I55" s="107"/>
      <c r="J55" s="133">
        <f>J46</f>
        <v>-304239171</v>
      </c>
      <c r="K55" s="134"/>
      <c r="L55" s="114">
        <f>L46</f>
        <v>-16027795</v>
      </c>
      <c r="M55" s="107"/>
      <c r="N55" s="133">
        <f>N46</f>
        <v>-19434520</v>
      </c>
    </row>
    <row r="56" spans="1:14" ht="15" customHeight="1" x14ac:dyDescent="0.25">
      <c r="A56" s="14"/>
      <c r="B56" s="14" t="s">
        <v>82</v>
      </c>
      <c r="C56" s="14"/>
      <c r="D56" s="14"/>
      <c r="E56" s="14"/>
      <c r="F56" s="14"/>
      <c r="G56" s="14"/>
      <c r="H56" s="114">
        <v>0</v>
      </c>
      <c r="I56" s="111"/>
      <c r="J56" s="120">
        <v>0</v>
      </c>
      <c r="K56" s="135"/>
      <c r="L56" s="114">
        <v>0</v>
      </c>
      <c r="M56" s="111"/>
      <c r="N56" s="120">
        <v>0</v>
      </c>
    </row>
    <row r="57" spans="1:14" ht="12" customHeight="1" x14ac:dyDescent="0.25">
      <c r="A57" s="14"/>
      <c r="B57" s="14"/>
      <c r="C57" s="14"/>
      <c r="D57" s="14"/>
      <c r="E57" s="14"/>
      <c r="F57" s="14"/>
      <c r="G57" s="14"/>
      <c r="H57" s="136"/>
      <c r="I57" s="135"/>
      <c r="J57" s="137"/>
      <c r="K57" s="135"/>
      <c r="L57" s="136"/>
      <c r="M57" s="135"/>
      <c r="N57" s="137"/>
    </row>
    <row r="58" spans="1:14" ht="15" customHeight="1" thickBot="1" x14ac:dyDescent="0.3">
      <c r="A58" s="14"/>
      <c r="B58" s="14"/>
      <c r="C58" s="14"/>
      <c r="D58" s="14"/>
      <c r="E58" s="14"/>
      <c r="F58" s="14"/>
      <c r="G58" s="14"/>
      <c r="H58" s="128">
        <f>H55+H56</f>
        <v>-34034751</v>
      </c>
      <c r="I58" s="29"/>
      <c r="J58" s="129">
        <f>J55+J56</f>
        <v>-304239171</v>
      </c>
      <c r="K58" s="14"/>
      <c r="L58" s="128">
        <f>L55+L56</f>
        <v>-16027795</v>
      </c>
      <c r="M58" s="29"/>
      <c r="N58" s="129">
        <f>N55+N56</f>
        <v>-19434520</v>
      </c>
    </row>
    <row r="59" spans="1:14" ht="12" customHeight="1" thickTop="1" x14ac:dyDescent="0.25">
      <c r="A59" s="14"/>
      <c r="B59" s="14"/>
      <c r="C59" s="14"/>
      <c r="D59" s="14"/>
      <c r="E59" s="14"/>
      <c r="F59" s="14"/>
      <c r="G59" s="14"/>
      <c r="H59" s="114"/>
      <c r="I59" s="29"/>
      <c r="J59" s="123"/>
      <c r="K59" s="14"/>
      <c r="L59" s="114"/>
      <c r="M59" s="29"/>
      <c r="N59" s="123"/>
    </row>
    <row r="60" spans="1:14" ht="15" customHeight="1" x14ac:dyDescent="0.25">
      <c r="A60" s="74" t="s">
        <v>125</v>
      </c>
      <c r="B60" s="74"/>
      <c r="C60" s="103"/>
      <c r="D60" s="15"/>
      <c r="E60" s="15"/>
      <c r="F60" s="15"/>
      <c r="G60" s="119"/>
      <c r="H60" s="114"/>
      <c r="I60" s="14"/>
      <c r="J60" s="14"/>
      <c r="K60" s="14"/>
      <c r="L60" s="114"/>
      <c r="M60" s="14"/>
      <c r="N60" s="14"/>
    </row>
    <row r="61" spans="1:14" ht="12" customHeight="1" x14ac:dyDescent="0.25">
      <c r="A61" s="139"/>
      <c r="B61" s="103"/>
      <c r="C61" s="103"/>
      <c r="D61" s="15"/>
      <c r="E61" s="15"/>
      <c r="F61" s="15"/>
      <c r="G61" s="119"/>
      <c r="H61" s="114"/>
      <c r="I61" s="29"/>
      <c r="J61" s="93"/>
      <c r="K61" s="119"/>
      <c r="L61" s="114"/>
      <c r="M61" s="29"/>
      <c r="N61" s="93"/>
    </row>
    <row r="62" spans="1:14" ht="15" customHeight="1" x14ac:dyDescent="0.25">
      <c r="A62" s="103" t="s">
        <v>126</v>
      </c>
      <c r="B62" s="103"/>
      <c r="C62" s="103"/>
      <c r="D62" s="15"/>
      <c r="E62" s="15"/>
      <c r="F62" s="15">
        <v>21</v>
      </c>
      <c r="G62" s="140"/>
      <c r="H62" s="141">
        <v>-2E-3</v>
      </c>
      <c r="I62" s="142"/>
      <c r="J62" s="143">
        <v>-2.8000000000000001E-2</v>
      </c>
      <c r="K62" s="144"/>
      <c r="L62" s="141">
        <v>-1E-3</v>
      </c>
      <c r="M62" s="142"/>
      <c r="N62" s="143">
        <v>-2E-3</v>
      </c>
    </row>
    <row r="63" spans="1:14" ht="12" customHeight="1" x14ac:dyDescent="0.25">
      <c r="A63" s="103"/>
      <c r="B63" s="103"/>
      <c r="C63" s="103"/>
      <c r="D63" s="15"/>
      <c r="E63" s="15"/>
      <c r="F63" s="15"/>
      <c r="G63" s="140"/>
      <c r="H63" s="143"/>
      <c r="I63" s="142"/>
      <c r="J63" s="143"/>
      <c r="K63" s="144"/>
      <c r="L63" s="143"/>
      <c r="M63" s="142"/>
      <c r="N63" s="143"/>
    </row>
    <row r="64" spans="1:14" ht="18" customHeight="1" x14ac:dyDescent="0.25">
      <c r="A64" s="103"/>
      <c r="B64" s="103"/>
      <c r="C64" s="103"/>
      <c r="D64" s="15"/>
      <c r="E64" s="15"/>
      <c r="F64" s="15"/>
      <c r="G64" s="140"/>
      <c r="H64" s="143"/>
      <c r="I64" s="142"/>
      <c r="J64" s="143"/>
      <c r="K64" s="144"/>
      <c r="L64" s="143"/>
      <c r="M64" s="142"/>
      <c r="N64" s="143"/>
    </row>
    <row r="65" spans="1:14" ht="21.95" customHeight="1" x14ac:dyDescent="0.25">
      <c r="A65" s="217" t="s">
        <v>43</v>
      </c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217"/>
      <c r="M65" s="217"/>
      <c r="N65" s="217"/>
    </row>
  </sheetData>
  <mergeCells count="5">
    <mergeCell ref="H6:J6"/>
    <mergeCell ref="L6:N6"/>
    <mergeCell ref="H7:J7"/>
    <mergeCell ref="L7:N7"/>
    <mergeCell ref="A65:N6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E432-B86A-435D-A0E6-F2355D376FC2}">
  <dimension ref="A1:N66"/>
  <sheetViews>
    <sheetView topLeftCell="A40" zoomScaleNormal="100" zoomScaleSheetLayoutView="100" workbookViewId="0">
      <selection activeCell="A66" sqref="A66:N66"/>
    </sheetView>
  </sheetViews>
  <sheetFormatPr defaultColWidth="9.140625" defaultRowHeight="16.5" customHeight="1" x14ac:dyDescent="0.2"/>
  <cols>
    <col min="1" max="3" width="1.42578125" style="210" customWidth="1"/>
    <col min="4" max="4" width="1.28515625" style="210" customWidth="1"/>
    <col min="5" max="5" width="42.7109375" style="210" customWidth="1"/>
    <col min="6" max="6" width="4.7109375" style="210" customWidth="1"/>
    <col min="7" max="7" width="0.7109375" style="210" customWidth="1"/>
    <col min="8" max="8" width="12.42578125" style="210" customWidth="1"/>
    <col min="9" max="9" width="0.7109375" style="210" customWidth="1"/>
    <col min="10" max="10" width="12.42578125" style="210" customWidth="1"/>
    <col min="11" max="11" width="0.7109375" style="210" customWidth="1"/>
    <col min="12" max="12" width="12.42578125" style="210" customWidth="1"/>
    <col min="13" max="13" width="0.7109375" style="210" customWidth="1"/>
    <col min="14" max="14" width="12.42578125" style="210" customWidth="1"/>
    <col min="15" max="16384" width="9.140625" style="210"/>
  </cols>
  <sheetData>
    <row r="1" spans="1:14" ht="16.5" customHeight="1" x14ac:dyDescent="0.2">
      <c r="A1" s="90" t="s">
        <v>0</v>
      </c>
      <c r="B1" s="90"/>
      <c r="C1" s="90"/>
      <c r="D1" s="90"/>
      <c r="E1" s="90"/>
      <c r="F1" s="91"/>
      <c r="G1" s="92"/>
      <c r="H1" s="93"/>
      <c r="I1" s="29"/>
      <c r="J1" s="93"/>
      <c r="K1" s="92"/>
      <c r="L1" s="93"/>
      <c r="M1" s="29"/>
      <c r="N1" s="93"/>
    </row>
    <row r="2" spans="1:14" ht="16.5" customHeight="1" x14ac:dyDescent="0.2">
      <c r="A2" s="90" t="s">
        <v>95</v>
      </c>
      <c r="B2" s="90"/>
      <c r="C2" s="90"/>
      <c r="D2" s="90"/>
      <c r="E2" s="90"/>
      <c r="F2" s="91"/>
      <c r="G2" s="92"/>
      <c r="H2" s="93"/>
      <c r="I2" s="29"/>
      <c r="J2" s="93"/>
      <c r="K2" s="92"/>
      <c r="L2" s="93"/>
      <c r="M2" s="29"/>
      <c r="N2" s="93"/>
    </row>
    <row r="3" spans="1:14" ht="16.5" customHeight="1" x14ac:dyDescent="0.2">
      <c r="A3" s="94" t="s">
        <v>127</v>
      </c>
      <c r="B3" s="94"/>
      <c r="C3" s="94"/>
      <c r="D3" s="94"/>
      <c r="E3" s="94"/>
      <c r="F3" s="95"/>
      <c r="G3" s="96"/>
      <c r="H3" s="97"/>
      <c r="I3" s="40"/>
      <c r="J3" s="97"/>
      <c r="K3" s="96"/>
      <c r="L3" s="97"/>
      <c r="M3" s="40"/>
      <c r="N3" s="97"/>
    </row>
    <row r="4" spans="1:14" ht="15" customHeight="1" x14ac:dyDescent="0.2">
      <c r="A4" s="90"/>
      <c r="B4" s="90"/>
      <c r="C4" s="90"/>
      <c r="D4" s="90"/>
      <c r="E4" s="90"/>
      <c r="F4" s="91"/>
      <c r="G4" s="92"/>
      <c r="H4" s="86"/>
      <c r="I4" s="29"/>
      <c r="J4" s="86"/>
      <c r="K4" s="92"/>
      <c r="L4" s="86"/>
      <c r="M4" s="29"/>
      <c r="N4" s="86"/>
    </row>
    <row r="5" spans="1:14" ht="15" customHeight="1" x14ac:dyDescent="0.2">
      <c r="A5" s="90"/>
      <c r="B5" s="90"/>
      <c r="C5" s="90"/>
      <c r="D5" s="90"/>
      <c r="E5" s="90"/>
      <c r="F5" s="91"/>
      <c r="G5" s="92"/>
      <c r="H5" s="93"/>
      <c r="I5" s="29"/>
      <c r="J5" s="93"/>
      <c r="K5" s="92"/>
      <c r="L5" s="93"/>
      <c r="M5" s="29"/>
      <c r="N5" s="93"/>
    </row>
    <row r="6" spans="1:14" ht="15" customHeight="1" x14ac:dyDescent="0.2">
      <c r="A6" s="90"/>
      <c r="B6" s="90"/>
      <c r="C6" s="90"/>
      <c r="D6" s="90"/>
      <c r="E6" s="90"/>
      <c r="F6" s="91"/>
      <c r="G6" s="92"/>
      <c r="H6" s="215" t="s">
        <v>3</v>
      </c>
      <c r="I6" s="215"/>
      <c r="J6" s="215"/>
      <c r="K6" s="98"/>
      <c r="L6" s="215" t="s">
        <v>4</v>
      </c>
      <c r="M6" s="215"/>
      <c r="N6" s="215"/>
    </row>
    <row r="7" spans="1:14" ht="15" customHeight="1" x14ac:dyDescent="0.2">
      <c r="A7" s="36" t="s">
        <v>14</v>
      </c>
      <c r="B7" s="36"/>
      <c r="C7" s="36"/>
      <c r="D7" s="36" t="s">
        <v>14</v>
      </c>
      <c r="E7" s="36"/>
      <c r="F7" s="92"/>
      <c r="G7" s="36"/>
      <c r="H7" s="216" t="s">
        <v>5</v>
      </c>
      <c r="I7" s="216"/>
      <c r="J7" s="216"/>
      <c r="K7" s="98"/>
      <c r="L7" s="216" t="s">
        <v>5</v>
      </c>
      <c r="M7" s="216"/>
      <c r="N7" s="216"/>
    </row>
    <row r="8" spans="1:14" ht="15" customHeight="1" x14ac:dyDescent="0.2">
      <c r="A8" s="36"/>
      <c r="B8" s="36"/>
      <c r="C8" s="36"/>
      <c r="D8" s="36"/>
      <c r="E8" s="36"/>
      <c r="F8" s="92"/>
      <c r="G8" s="91"/>
      <c r="H8" s="19" t="s">
        <v>10</v>
      </c>
      <c r="I8" s="17"/>
      <c r="J8" s="19" t="s">
        <v>11</v>
      </c>
      <c r="K8" s="2"/>
      <c r="L8" s="19" t="s">
        <v>10</v>
      </c>
      <c r="M8" s="17"/>
      <c r="N8" s="19" t="s">
        <v>11</v>
      </c>
    </row>
    <row r="9" spans="1:14" ht="15" customHeight="1" x14ac:dyDescent="0.2">
      <c r="A9" s="36"/>
      <c r="B9" s="36"/>
      <c r="C9" s="36"/>
      <c r="D9" s="36"/>
      <c r="E9" s="36"/>
      <c r="F9" s="209" t="s">
        <v>235</v>
      </c>
      <c r="G9" s="91"/>
      <c r="H9" s="23" t="s">
        <v>13</v>
      </c>
      <c r="I9" s="27"/>
      <c r="J9" s="23" t="s">
        <v>13</v>
      </c>
      <c r="K9" s="91"/>
      <c r="L9" s="23" t="s">
        <v>13</v>
      </c>
      <c r="M9" s="27"/>
      <c r="N9" s="23" t="s">
        <v>13</v>
      </c>
    </row>
    <row r="10" spans="1:14" ht="9.9499999999999993" customHeight="1" x14ac:dyDescent="0.2">
      <c r="A10" s="36"/>
      <c r="B10" s="36"/>
      <c r="C10" s="36"/>
      <c r="D10" s="36"/>
      <c r="E10" s="36"/>
      <c r="F10" s="100"/>
      <c r="G10" s="91"/>
      <c r="H10" s="101"/>
      <c r="I10" s="27"/>
      <c r="J10" s="102"/>
      <c r="K10" s="91"/>
      <c r="L10" s="101"/>
      <c r="M10" s="27"/>
      <c r="N10" s="102"/>
    </row>
    <row r="11" spans="1:14" ht="15" customHeight="1" x14ac:dyDescent="0.2">
      <c r="A11" s="103" t="s">
        <v>97</v>
      </c>
      <c r="B11" s="103"/>
      <c r="C11" s="103"/>
      <c r="D11" s="15"/>
      <c r="E11" s="15"/>
      <c r="F11" s="104"/>
      <c r="G11" s="105"/>
      <c r="H11" s="106">
        <v>1034309913</v>
      </c>
      <c r="I11" s="107"/>
      <c r="J11" s="107">
        <v>826416425</v>
      </c>
      <c r="K11" s="108"/>
      <c r="L11" s="106">
        <v>936995241</v>
      </c>
      <c r="M11" s="107"/>
      <c r="N11" s="107">
        <v>816368683</v>
      </c>
    </row>
    <row r="12" spans="1:14" ht="15" customHeight="1" x14ac:dyDescent="0.2">
      <c r="A12" s="103" t="s">
        <v>98</v>
      </c>
      <c r="B12" s="103"/>
      <c r="C12" s="103"/>
      <c r="D12" s="15"/>
      <c r="E12" s="15"/>
      <c r="F12" s="104"/>
      <c r="G12" s="109"/>
      <c r="H12" s="110">
        <v>-995081646</v>
      </c>
      <c r="I12" s="111"/>
      <c r="J12" s="112">
        <v>-851392491</v>
      </c>
      <c r="K12" s="113"/>
      <c r="L12" s="110">
        <v>-850132418</v>
      </c>
      <c r="M12" s="111"/>
      <c r="N12" s="112">
        <v>-768384104</v>
      </c>
    </row>
    <row r="13" spans="1:14" ht="9.9499999999999993" customHeight="1" x14ac:dyDescent="0.2">
      <c r="A13" s="103"/>
      <c r="B13" s="103"/>
      <c r="C13" s="103"/>
      <c r="D13" s="15"/>
      <c r="E13" s="15"/>
      <c r="F13" s="104" t="s">
        <v>14</v>
      </c>
      <c r="G13" s="105"/>
      <c r="H13" s="106"/>
      <c r="I13" s="108"/>
      <c r="J13" s="108"/>
      <c r="K13" s="108"/>
      <c r="L13" s="106"/>
      <c r="M13" s="108"/>
      <c r="N13" s="108"/>
    </row>
    <row r="14" spans="1:14" ht="15" customHeight="1" x14ac:dyDescent="0.2">
      <c r="A14" s="208" t="s">
        <v>99</v>
      </c>
      <c r="B14" s="103"/>
      <c r="C14" s="103"/>
      <c r="D14" s="15"/>
      <c r="E14" s="15"/>
      <c r="F14" s="104"/>
      <c r="G14" s="105"/>
      <c r="H14" s="114">
        <f>SUM(H11:H13)</f>
        <v>39228267</v>
      </c>
      <c r="I14" s="115"/>
      <c r="J14" s="115">
        <f>SUM(J11:J12)</f>
        <v>-24976066</v>
      </c>
      <c r="K14" s="115"/>
      <c r="L14" s="114">
        <f>SUM(L11:L13)</f>
        <v>86862823</v>
      </c>
      <c r="M14" s="115"/>
      <c r="N14" s="115">
        <f>SUM(N11:N12)</f>
        <v>47984579</v>
      </c>
    </row>
    <row r="15" spans="1:14" ht="15" customHeight="1" x14ac:dyDescent="0.2">
      <c r="A15" s="36" t="s">
        <v>100</v>
      </c>
      <c r="B15" s="103"/>
      <c r="C15" s="103"/>
      <c r="D15" s="15"/>
      <c r="E15" s="15"/>
      <c r="F15" s="104"/>
      <c r="G15" s="116"/>
      <c r="H15" s="106">
        <v>14303803</v>
      </c>
      <c r="I15" s="107"/>
      <c r="J15" s="107">
        <v>9570214</v>
      </c>
      <c r="K15" s="108"/>
      <c r="L15" s="106">
        <v>19404571</v>
      </c>
      <c r="M15" s="107"/>
      <c r="N15" s="107">
        <v>17271356</v>
      </c>
    </row>
    <row r="16" spans="1:14" ht="15" customHeight="1" x14ac:dyDescent="0.2">
      <c r="A16" s="36" t="s">
        <v>101</v>
      </c>
      <c r="B16" s="103"/>
      <c r="C16" s="103"/>
      <c r="D16" s="15"/>
      <c r="E16" s="15"/>
      <c r="F16" s="104"/>
      <c r="G16" s="105"/>
      <c r="H16" s="106">
        <v>-61745527</v>
      </c>
      <c r="I16" s="107"/>
      <c r="J16" s="111">
        <v>-30670068</v>
      </c>
      <c r="K16" s="108"/>
      <c r="L16" s="114">
        <v>-61745527</v>
      </c>
      <c r="M16" s="107"/>
      <c r="N16" s="111">
        <v>-30670068</v>
      </c>
    </row>
    <row r="17" spans="1:14" ht="15" customHeight="1" x14ac:dyDescent="0.2">
      <c r="A17" s="36" t="s">
        <v>102</v>
      </c>
      <c r="B17" s="103"/>
      <c r="C17" s="103"/>
      <c r="D17" s="15"/>
      <c r="E17" s="15"/>
      <c r="F17" s="104"/>
      <c r="G17" s="105"/>
      <c r="H17" s="114">
        <v>-102615262</v>
      </c>
      <c r="I17" s="107"/>
      <c r="J17" s="107">
        <v>-106763414</v>
      </c>
      <c r="K17" s="108"/>
      <c r="L17" s="114">
        <v>-61934732</v>
      </c>
      <c r="M17" s="107"/>
      <c r="N17" s="107">
        <v>-66938846</v>
      </c>
    </row>
    <row r="18" spans="1:14" ht="15" customHeight="1" x14ac:dyDescent="0.2">
      <c r="A18" s="36" t="s">
        <v>103</v>
      </c>
      <c r="B18" s="103"/>
      <c r="C18" s="103"/>
      <c r="D18" s="15"/>
      <c r="E18" s="15"/>
      <c r="F18" s="104"/>
      <c r="G18" s="105"/>
      <c r="H18" s="114">
        <v>-14404841</v>
      </c>
      <c r="I18" s="107"/>
      <c r="J18" s="107">
        <v>-15826509</v>
      </c>
      <c r="K18" s="108"/>
      <c r="L18" s="106">
        <v>-8988798</v>
      </c>
      <c r="M18" s="107"/>
      <c r="N18" s="107">
        <v>19855694</v>
      </c>
    </row>
    <row r="19" spans="1:14" ht="15" customHeight="1" x14ac:dyDescent="0.2">
      <c r="A19" s="36" t="s">
        <v>128</v>
      </c>
      <c r="B19" s="103"/>
      <c r="C19" s="103"/>
      <c r="D19" s="15"/>
      <c r="E19" s="15"/>
      <c r="F19" s="104"/>
      <c r="G19" s="105"/>
      <c r="H19" s="114">
        <v>716319</v>
      </c>
      <c r="I19" s="107"/>
      <c r="J19" s="107">
        <v>-227227515</v>
      </c>
      <c r="K19" s="108"/>
      <c r="L19" s="106">
        <v>639999</v>
      </c>
      <c r="M19" s="107"/>
      <c r="N19" s="107">
        <v>0</v>
      </c>
    </row>
    <row r="20" spans="1:14" ht="15" customHeight="1" x14ac:dyDescent="0.2">
      <c r="A20" s="36" t="s">
        <v>105</v>
      </c>
      <c r="B20" s="103"/>
      <c r="C20" s="103"/>
      <c r="D20" s="15"/>
      <c r="E20" s="15"/>
      <c r="F20" s="104"/>
      <c r="G20" s="116"/>
      <c r="H20" s="106">
        <v>-23988227</v>
      </c>
      <c r="I20" s="107"/>
      <c r="J20" s="107">
        <v>17263474</v>
      </c>
      <c r="K20" s="108"/>
      <c r="L20" s="106">
        <v>11885008</v>
      </c>
      <c r="M20" s="107"/>
      <c r="N20" s="107">
        <v>32035613</v>
      </c>
    </row>
    <row r="21" spans="1:14" ht="15" customHeight="1" x14ac:dyDescent="0.2">
      <c r="A21" s="103" t="s">
        <v>106</v>
      </c>
      <c r="B21" s="103"/>
      <c r="C21" s="103"/>
      <c r="D21" s="15"/>
      <c r="E21" s="15"/>
      <c r="F21" s="104"/>
      <c r="G21" s="109"/>
      <c r="H21" s="117">
        <v>-9984147</v>
      </c>
      <c r="I21" s="107"/>
      <c r="J21" s="118">
        <v>-44449138</v>
      </c>
      <c r="K21" s="108"/>
      <c r="L21" s="117">
        <v>-9742231</v>
      </c>
      <c r="M21" s="107"/>
      <c r="N21" s="118">
        <v>-43751051</v>
      </c>
    </row>
    <row r="22" spans="1:14" ht="9.9499999999999993" customHeight="1" x14ac:dyDescent="0.2">
      <c r="A22" s="208"/>
      <c r="B22" s="103"/>
      <c r="C22" s="103"/>
      <c r="D22" s="15"/>
      <c r="E22" s="15"/>
      <c r="F22" s="15"/>
      <c r="G22" s="119"/>
      <c r="H22" s="106"/>
      <c r="I22" s="29"/>
      <c r="J22" s="29"/>
      <c r="K22" s="29"/>
      <c r="L22" s="106"/>
      <c r="M22" s="29"/>
      <c r="N22" s="29"/>
    </row>
    <row r="23" spans="1:14" ht="15" customHeight="1" x14ac:dyDescent="0.2">
      <c r="A23" s="208" t="s">
        <v>107</v>
      </c>
      <c r="B23" s="208"/>
      <c r="C23" s="103"/>
      <c r="D23" s="15"/>
      <c r="E23" s="15"/>
      <c r="F23" s="15"/>
      <c r="G23" s="119"/>
      <c r="H23" s="114">
        <f>SUM(H14:H22)</f>
        <v>-158489615</v>
      </c>
      <c r="I23" s="115"/>
      <c r="J23" s="115">
        <f>SUM(J14:J21)</f>
        <v>-423079022</v>
      </c>
      <c r="K23" s="115"/>
      <c r="L23" s="114">
        <f>SUM(L14:L21)</f>
        <v>-23618887</v>
      </c>
      <c r="M23" s="115"/>
      <c r="N23" s="115">
        <f>SUM(N14:N21)</f>
        <v>-24212723</v>
      </c>
    </row>
    <row r="24" spans="1:14" ht="15" customHeight="1" x14ac:dyDescent="0.2">
      <c r="A24" s="103" t="s">
        <v>108</v>
      </c>
      <c r="B24" s="103"/>
      <c r="C24" s="103"/>
      <c r="D24" s="15"/>
      <c r="E24" s="15"/>
      <c r="F24" s="104"/>
      <c r="G24" s="105"/>
      <c r="H24" s="117">
        <v>-10084343</v>
      </c>
      <c r="I24" s="107"/>
      <c r="J24" s="120">
        <v>2411247</v>
      </c>
      <c r="K24" s="108"/>
      <c r="L24" s="117">
        <v>1016443</v>
      </c>
      <c r="M24" s="107"/>
      <c r="N24" s="120">
        <v>-5969051</v>
      </c>
    </row>
    <row r="25" spans="1:14" ht="9.9499999999999993" customHeight="1" x14ac:dyDescent="0.2">
      <c r="A25" s="208"/>
      <c r="B25" s="103"/>
      <c r="C25" s="103"/>
      <c r="D25" s="15"/>
      <c r="E25" s="15"/>
      <c r="F25" s="15"/>
      <c r="G25" s="119"/>
      <c r="H25" s="114"/>
      <c r="I25" s="14"/>
      <c r="J25" s="14"/>
      <c r="K25" s="14"/>
      <c r="L25" s="114"/>
      <c r="M25" s="14"/>
      <c r="N25" s="14"/>
    </row>
    <row r="26" spans="1:14" ht="15" customHeight="1" x14ac:dyDescent="0.2">
      <c r="A26" s="1" t="s">
        <v>109</v>
      </c>
      <c r="B26" s="1"/>
      <c r="C26" s="14"/>
      <c r="D26" s="14"/>
      <c r="E26" s="14"/>
      <c r="F26" s="14"/>
      <c r="G26" s="14"/>
      <c r="H26" s="117">
        <f>SUM(H23:H24)</f>
        <v>-168573958</v>
      </c>
      <c r="I26" s="115"/>
      <c r="J26" s="121">
        <f>SUM(J23:J24)</f>
        <v>-420667775</v>
      </c>
      <c r="K26" s="115"/>
      <c r="L26" s="117">
        <f>SUM(L23:L24)</f>
        <v>-22602444</v>
      </c>
      <c r="M26" s="115"/>
      <c r="N26" s="121">
        <f>SUM(N23:N24)</f>
        <v>-30181774</v>
      </c>
    </row>
    <row r="27" spans="1:14" ht="9.9499999999999993" customHeight="1" x14ac:dyDescent="0.2">
      <c r="A27" s="1"/>
      <c r="B27" s="14"/>
      <c r="C27" s="14"/>
      <c r="D27" s="14"/>
      <c r="E27" s="14"/>
      <c r="F27" s="14"/>
      <c r="G27" s="14"/>
      <c r="H27" s="122"/>
      <c r="I27" s="29"/>
      <c r="J27" s="123"/>
      <c r="K27" s="14"/>
      <c r="L27" s="122"/>
      <c r="M27" s="29"/>
      <c r="N27" s="123"/>
    </row>
    <row r="28" spans="1:14" ht="15" customHeight="1" x14ac:dyDescent="0.2">
      <c r="A28" s="1" t="s">
        <v>110</v>
      </c>
      <c r="B28" s="14"/>
      <c r="C28" s="14"/>
      <c r="D28" s="14"/>
      <c r="E28" s="14"/>
      <c r="F28" s="14"/>
      <c r="G28" s="14"/>
      <c r="H28" s="122"/>
      <c r="I28" s="29"/>
      <c r="J28" s="123"/>
      <c r="K28" s="14"/>
      <c r="L28" s="122"/>
      <c r="M28" s="29"/>
      <c r="N28" s="123"/>
    </row>
    <row r="29" spans="1:14" ht="15" customHeight="1" x14ac:dyDescent="0.2">
      <c r="A29" s="14"/>
      <c r="B29" s="103" t="s">
        <v>111</v>
      </c>
      <c r="C29" s="103"/>
      <c r="D29" s="103"/>
      <c r="E29" s="103"/>
      <c r="F29" s="14"/>
      <c r="G29" s="14"/>
      <c r="H29" s="63"/>
      <c r="I29" s="29"/>
      <c r="J29" s="32"/>
      <c r="K29" s="29"/>
      <c r="L29" s="63"/>
      <c r="M29" s="29"/>
      <c r="N29" s="32"/>
    </row>
    <row r="30" spans="1:14" ht="15" customHeight="1" x14ac:dyDescent="0.2">
      <c r="A30" s="14"/>
      <c r="B30" s="103"/>
      <c r="C30" s="103" t="s">
        <v>112</v>
      </c>
      <c r="D30" s="103"/>
      <c r="E30" s="103"/>
      <c r="F30" s="14"/>
      <c r="G30" s="14"/>
      <c r="H30" s="63"/>
      <c r="I30" s="29"/>
      <c r="J30" s="32"/>
      <c r="K30" s="29"/>
      <c r="L30" s="63"/>
      <c r="M30" s="29"/>
      <c r="N30" s="32"/>
    </row>
    <row r="31" spans="1:14" ht="15" customHeight="1" x14ac:dyDescent="0.2">
      <c r="A31" s="14"/>
      <c r="B31" s="103"/>
      <c r="C31" s="103"/>
      <c r="D31" s="103" t="s">
        <v>113</v>
      </c>
      <c r="E31" s="103"/>
      <c r="F31" s="14"/>
      <c r="G31" s="14"/>
      <c r="H31" s="63">
        <v>942135</v>
      </c>
      <c r="I31" s="29"/>
      <c r="J31" s="32">
        <v>0</v>
      </c>
      <c r="K31" s="29"/>
      <c r="L31" s="63">
        <v>379578</v>
      </c>
      <c r="M31" s="29"/>
      <c r="N31" s="32">
        <v>0</v>
      </c>
    </row>
    <row r="32" spans="1:14" ht="15" customHeight="1" x14ac:dyDescent="0.2">
      <c r="A32" s="14"/>
      <c r="B32" s="103"/>
      <c r="C32" s="14"/>
      <c r="D32" s="124" t="s">
        <v>129</v>
      </c>
      <c r="E32" s="124"/>
      <c r="F32" s="14"/>
      <c r="G32" s="14"/>
      <c r="H32" s="145">
        <v>0</v>
      </c>
      <c r="I32" s="14"/>
      <c r="J32" s="14">
        <v>367920</v>
      </c>
      <c r="K32" s="14"/>
      <c r="L32" s="145">
        <v>0</v>
      </c>
      <c r="M32" s="14"/>
      <c r="N32" s="14">
        <v>367920</v>
      </c>
    </row>
    <row r="33" spans="1:14" ht="15" customHeight="1" x14ac:dyDescent="0.2">
      <c r="A33" s="14"/>
      <c r="B33" s="103"/>
      <c r="C33" s="14"/>
      <c r="D33" s="124" t="s">
        <v>114</v>
      </c>
      <c r="E33" s="124"/>
      <c r="F33" s="14"/>
      <c r="G33" s="14"/>
      <c r="H33" s="145"/>
      <c r="I33" s="115"/>
      <c r="J33" s="115"/>
      <c r="K33" s="115"/>
      <c r="L33" s="145"/>
      <c r="M33" s="115"/>
      <c r="N33" s="115"/>
    </row>
    <row r="34" spans="1:14" ht="15" customHeight="1" x14ac:dyDescent="0.2">
      <c r="A34" s="14"/>
      <c r="B34" s="103"/>
      <c r="C34" s="14"/>
      <c r="D34" s="206" t="s">
        <v>115</v>
      </c>
      <c r="E34" s="207" t="s">
        <v>241</v>
      </c>
      <c r="F34" s="14"/>
      <c r="G34" s="14"/>
      <c r="H34" s="146">
        <v>-11555879</v>
      </c>
      <c r="I34" s="107"/>
      <c r="J34" s="120">
        <v>1218490</v>
      </c>
      <c r="K34" s="108"/>
      <c r="L34" s="146">
        <v>-11555879</v>
      </c>
      <c r="M34" s="107"/>
      <c r="N34" s="120">
        <v>1218490</v>
      </c>
    </row>
    <row r="35" spans="1:14" ht="9.9499999999999993" customHeight="1" x14ac:dyDescent="0.2">
      <c r="A35" s="208"/>
      <c r="B35" s="103"/>
      <c r="C35" s="103"/>
      <c r="D35" s="15"/>
      <c r="E35" s="15"/>
      <c r="F35" s="15"/>
      <c r="G35" s="119"/>
      <c r="H35" s="147"/>
      <c r="I35" s="14"/>
      <c r="J35" s="14"/>
      <c r="K35" s="14"/>
      <c r="L35" s="147"/>
      <c r="M35" s="14"/>
      <c r="N35" s="14"/>
    </row>
    <row r="36" spans="1:14" ht="15" customHeight="1" x14ac:dyDescent="0.2">
      <c r="A36" s="208"/>
      <c r="B36" s="103" t="s">
        <v>116</v>
      </c>
      <c r="C36" s="103"/>
      <c r="D36" s="15"/>
      <c r="E36" s="15"/>
      <c r="F36" s="15"/>
      <c r="G36" s="119"/>
      <c r="H36" s="147"/>
      <c r="I36" s="14"/>
      <c r="J36" s="14"/>
      <c r="K36" s="14"/>
      <c r="L36" s="147"/>
      <c r="M36" s="14"/>
      <c r="N36" s="14"/>
    </row>
    <row r="37" spans="1:14" ht="15" customHeight="1" x14ac:dyDescent="0.2">
      <c r="A37" s="1"/>
      <c r="B37" s="1"/>
      <c r="C37" s="103" t="s">
        <v>112</v>
      </c>
      <c r="D37" s="14"/>
      <c r="E37" s="14"/>
      <c r="F37" s="14"/>
      <c r="G37" s="14"/>
      <c r="H37" s="73">
        <f>SUM(H31:H34)</f>
        <v>-10613744</v>
      </c>
      <c r="I37" s="29"/>
      <c r="J37" s="72">
        <f>SUM(J31:J34)</f>
        <v>1586410</v>
      </c>
      <c r="K37" s="32"/>
      <c r="L37" s="73">
        <f>SUM(L31:L34)</f>
        <v>-11176301</v>
      </c>
      <c r="M37" s="29"/>
      <c r="N37" s="72">
        <f>SUM(N31:N34)</f>
        <v>1586410</v>
      </c>
    </row>
    <row r="38" spans="1:14" ht="9.9499999999999993" customHeight="1" x14ac:dyDescent="0.2">
      <c r="A38" s="208"/>
      <c r="B38" s="103"/>
      <c r="C38" s="103"/>
      <c r="D38" s="15"/>
      <c r="E38" s="15"/>
      <c r="F38" s="15"/>
      <c r="G38" s="119"/>
      <c r="H38" s="147"/>
      <c r="I38" s="14"/>
      <c r="J38" s="14"/>
      <c r="K38" s="14"/>
      <c r="L38" s="147"/>
      <c r="M38" s="14"/>
      <c r="N38" s="14"/>
    </row>
    <row r="39" spans="1:14" ht="15" customHeight="1" x14ac:dyDescent="0.2">
      <c r="A39" s="208"/>
      <c r="B39" s="103" t="s">
        <v>236</v>
      </c>
      <c r="C39" s="103"/>
      <c r="D39" s="103"/>
      <c r="E39" s="103"/>
      <c r="F39" s="15"/>
      <c r="G39" s="119"/>
      <c r="H39" s="147"/>
      <c r="I39" s="14"/>
      <c r="J39" s="14"/>
      <c r="K39" s="14"/>
      <c r="L39" s="147"/>
      <c r="M39" s="14"/>
      <c r="N39" s="14"/>
    </row>
    <row r="40" spans="1:14" ht="15" customHeight="1" x14ac:dyDescent="0.2">
      <c r="A40" s="208"/>
      <c r="B40" s="103"/>
      <c r="C40" s="14"/>
      <c r="D40" s="124" t="s">
        <v>118</v>
      </c>
      <c r="E40" s="124"/>
      <c r="F40" s="15"/>
      <c r="G40" s="119"/>
      <c r="H40" s="146">
        <v>40670259</v>
      </c>
      <c r="I40" s="107"/>
      <c r="J40" s="120">
        <v>-3446828</v>
      </c>
      <c r="K40" s="108"/>
      <c r="L40" s="73">
        <v>0</v>
      </c>
      <c r="M40" s="107"/>
      <c r="N40" s="120">
        <v>0</v>
      </c>
    </row>
    <row r="41" spans="1:14" ht="9.9499999999999993" customHeight="1" x14ac:dyDescent="0.2">
      <c r="A41" s="208"/>
      <c r="B41" s="103"/>
      <c r="C41" s="14"/>
      <c r="D41" s="124"/>
      <c r="E41" s="124"/>
      <c r="F41" s="15"/>
      <c r="G41" s="119"/>
      <c r="H41" s="147"/>
      <c r="I41" s="14"/>
      <c r="J41" s="14"/>
      <c r="K41" s="14"/>
      <c r="L41" s="147"/>
      <c r="M41" s="14"/>
      <c r="N41" s="14"/>
    </row>
    <row r="42" spans="1:14" ht="15" customHeight="1" x14ac:dyDescent="0.2">
      <c r="A42" s="208"/>
      <c r="B42" s="103" t="s">
        <v>119</v>
      </c>
      <c r="C42" s="103"/>
      <c r="D42" s="15"/>
      <c r="E42" s="15"/>
      <c r="F42" s="15"/>
      <c r="G42" s="119"/>
      <c r="H42" s="147"/>
      <c r="I42" s="14"/>
      <c r="J42" s="14"/>
      <c r="K42" s="14"/>
      <c r="L42" s="147"/>
      <c r="M42" s="14"/>
      <c r="N42" s="14"/>
    </row>
    <row r="43" spans="1:14" ht="15" customHeight="1" x14ac:dyDescent="0.2">
      <c r="A43" s="1"/>
      <c r="B43" s="1"/>
      <c r="C43" s="103" t="s">
        <v>117</v>
      </c>
      <c r="D43" s="14"/>
      <c r="E43" s="14"/>
      <c r="F43" s="14"/>
      <c r="G43" s="14"/>
      <c r="H43" s="73">
        <f>SUM(H40:H40)</f>
        <v>40670259</v>
      </c>
      <c r="I43" s="29"/>
      <c r="J43" s="72">
        <f>SUM(J40:J40)</f>
        <v>-3446828</v>
      </c>
      <c r="K43" s="32"/>
      <c r="L43" s="73">
        <f>SUM(L40:L40)</f>
        <v>0</v>
      </c>
      <c r="M43" s="29"/>
      <c r="N43" s="72">
        <f>SUM(N40:N40)</f>
        <v>0</v>
      </c>
    </row>
    <row r="44" spans="1:14" ht="9.9499999999999993" customHeight="1" x14ac:dyDescent="0.2">
      <c r="A44" s="1"/>
      <c r="B44" s="1"/>
      <c r="C44" s="103"/>
      <c r="D44" s="14"/>
      <c r="E44" s="14"/>
      <c r="F44" s="14"/>
      <c r="G44" s="14"/>
      <c r="H44" s="63"/>
      <c r="I44" s="29"/>
      <c r="J44" s="32"/>
      <c r="K44" s="32"/>
      <c r="L44" s="63"/>
      <c r="M44" s="29"/>
      <c r="N44" s="32"/>
    </row>
    <row r="45" spans="1:14" ht="15" customHeight="1" x14ac:dyDescent="0.2">
      <c r="A45" s="1" t="s">
        <v>130</v>
      </c>
      <c r="B45" s="1"/>
      <c r="C45" s="103"/>
      <c r="D45" s="14"/>
      <c r="E45" s="14"/>
      <c r="F45" s="14"/>
      <c r="G45" s="14"/>
      <c r="H45" s="63"/>
      <c r="I45" s="29"/>
      <c r="J45" s="32"/>
      <c r="K45" s="32"/>
      <c r="L45" s="63"/>
      <c r="M45" s="29"/>
      <c r="N45" s="32"/>
    </row>
    <row r="46" spans="1:14" ht="15" customHeight="1" x14ac:dyDescent="0.2">
      <c r="A46" s="14"/>
      <c r="B46" s="1" t="s">
        <v>131</v>
      </c>
      <c r="C46" s="14"/>
      <c r="D46" s="14"/>
      <c r="E46" s="14"/>
      <c r="F46" s="14"/>
      <c r="G46" s="14"/>
      <c r="H46" s="73">
        <f>H37+H43</f>
        <v>30056515</v>
      </c>
      <c r="I46" s="29"/>
      <c r="J46" s="72">
        <f>J37+J43</f>
        <v>-1860418</v>
      </c>
      <c r="K46" s="32"/>
      <c r="L46" s="73">
        <f>L37+L43</f>
        <v>-11176301</v>
      </c>
      <c r="M46" s="29"/>
      <c r="N46" s="72">
        <f>N37+N43</f>
        <v>1586410</v>
      </c>
    </row>
    <row r="47" spans="1:14" ht="9.9499999999999993" customHeight="1" x14ac:dyDescent="0.2">
      <c r="A47" s="1"/>
      <c r="B47" s="1"/>
      <c r="C47" s="14"/>
      <c r="D47" s="14"/>
      <c r="E47" s="14"/>
      <c r="F47" s="14"/>
      <c r="G47" s="14"/>
      <c r="H47" s="63"/>
      <c r="I47" s="29"/>
      <c r="J47" s="32"/>
      <c r="K47" s="32"/>
      <c r="L47" s="63"/>
      <c r="M47" s="29"/>
      <c r="N47" s="32"/>
    </row>
    <row r="48" spans="1:14" ht="15" customHeight="1" thickBot="1" x14ac:dyDescent="0.25">
      <c r="A48" s="1" t="s">
        <v>121</v>
      </c>
      <c r="B48" s="1"/>
      <c r="C48" s="1"/>
      <c r="D48" s="14"/>
      <c r="E48" s="14"/>
      <c r="F48" s="14"/>
      <c r="G48" s="14"/>
      <c r="H48" s="148">
        <f>H26+H46</f>
        <v>-138517443</v>
      </c>
      <c r="I48" s="29"/>
      <c r="J48" s="129">
        <f>J26+J46</f>
        <v>-422528193</v>
      </c>
      <c r="K48" s="14"/>
      <c r="L48" s="148">
        <f>L26+L46</f>
        <v>-33778745</v>
      </c>
      <c r="M48" s="29"/>
      <c r="N48" s="129">
        <f>N26+N46</f>
        <v>-28595364</v>
      </c>
    </row>
    <row r="49" spans="1:14" ht="9.9499999999999993" customHeight="1" thickTop="1" x14ac:dyDescent="0.2">
      <c r="A49" s="1"/>
      <c r="B49" s="14"/>
      <c r="C49" s="14"/>
      <c r="D49" s="14"/>
      <c r="E49" s="14"/>
      <c r="F49" s="14"/>
      <c r="G49" s="14"/>
      <c r="H49" s="130"/>
      <c r="I49" s="29"/>
      <c r="J49" s="86"/>
      <c r="K49" s="119"/>
      <c r="L49" s="130"/>
      <c r="M49" s="29"/>
      <c r="N49" s="86"/>
    </row>
    <row r="50" spans="1:14" ht="15" customHeight="1" x14ac:dyDescent="0.2">
      <c r="A50" s="1" t="s">
        <v>122</v>
      </c>
      <c r="B50" s="14"/>
      <c r="C50" s="14"/>
      <c r="D50" s="14"/>
      <c r="E50" s="14"/>
      <c r="F50" s="14"/>
      <c r="G50" s="14"/>
      <c r="H50" s="131"/>
      <c r="I50" s="32"/>
      <c r="J50" s="132"/>
      <c r="K50" s="14"/>
      <c r="L50" s="131"/>
      <c r="M50" s="14"/>
      <c r="N50" s="132"/>
    </row>
    <row r="51" spans="1:14" ht="15" customHeight="1" x14ac:dyDescent="0.2">
      <c r="A51" s="14"/>
      <c r="B51" s="14" t="s">
        <v>123</v>
      </c>
      <c r="C51" s="14"/>
      <c r="D51" s="14"/>
      <c r="E51" s="14"/>
      <c r="F51" s="14"/>
      <c r="G51" s="14"/>
      <c r="H51" s="145">
        <f>H26</f>
        <v>-168573958</v>
      </c>
      <c r="I51" s="107"/>
      <c r="J51" s="133">
        <f>J26</f>
        <v>-420667775</v>
      </c>
      <c r="K51" s="134"/>
      <c r="L51" s="145">
        <f>L26</f>
        <v>-22602444</v>
      </c>
      <c r="M51" s="107"/>
      <c r="N51" s="133">
        <f>N26</f>
        <v>-30181774</v>
      </c>
    </row>
    <row r="52" spans="1:14" ht="15" customHeight="1" x14ac:dyDescent="0.2">
      <c r="A52" s="14"/>
      <c r="B52" s="14" t="s">
        <v>82</v>
      </c>
      <c r="C52" s="14"/>
      <c r="D52" s="14"/>
      <c r="E52" s="14"/>
      <c r="F52" s="14"/>
      <c r="G52" s="14"/>
      <c r="H52" s="146">
        <v>0</v>
      </c>
      <c r="I52" s="111"/>
      <c r="J52" s="120">
        <v>0</v>
      </c>
      <c r="K52" s="135"/>
      <c r="L52" s="146">
        <v>0</v>
      </c>
      <c r="M52" s="111"/>
      <c r="N52" s="120">
        <v>0</v>
      </c>
    </row>
    <row r="53" spans="1:14" ht="9.9499999999999993" customHeight="1" x14ac:dyDescent="0.2">
      <c r="A53" s="14"/>
      <c r="B53" s="14"/>
      <c r="C53" s="14"/>
      <c r="D53" s="14"/>
      <c r="E53" s="14"/>
      <c r="F53" s="14"/>
      <c r="G53" s="14"/>
      <c r="H53" s="149"/>
      <c r="I53" s="135"/>
      <c r="J53" s="137"/>
      <c r="K53" s="135"/>
      <c r="L53" s="149"/>
      <c r="M53" s="135"/>
      <c r="N53" s="137"/>
    </row>
    <row r="54" spans="1:14" ht="15" customHeight="1" thickBot="1" x14ac:dyDescent="0.25">
      <c r="A54" s="14"/>
      <c r="B54" s="14"/>
      <c r="C54" s="14"/>
      <c r="D54" s="14"/>
      <c r="E54" s="14"/>
      <c r="F54" s="14"/>
      <c r="G54" s="14"/>
      <c r="H54" s="148">
        <f>H51+H52</f>
        <v>-168573958</v>
      </c>
      <c r="I54" s="29"/>
      <c r="J54" s="129">
        <f>J51+J52</f>
        <v>-420667775</v>
      </c>
      <c r="K54" s="14"/>
      <c r="L54" s="148">
        <f>L51+L52</f>
        <v>-22602444</v>
      </c>
      <c r="M54" s="29"/>
      <c r="N54" s="129">
        <f>N51+N52</f>
        <v>-30181774</v>
      </c>
    </row>
    <row r="55" spans="1:14" ht="9.9499999999999993" customHeight="1" thickTop="1" x14ac:dyDescent="0.2">
      <c r="A55" s="14"/>
      <c r="B55" s="14"/>
      <c r="C55" s="14"/>
      <c r="D55" s="14"/>
      <c r="E55" s="14"/>
      <c r="F55" s="14"/>
      <c r="G55" s="14"/>
      <c r="H55" s="122"/>
      <c r="I55" s="29"/>
      <c r="J55" s="123"/>
      <c r="K55" s="14"/>
      <c r="L55" s="122"/>
      <c r="M55" s="29"/>
      <c r="N55" s="123"/>
    </row>
    <row r="56" spans="1:14" ht="15" customHeight="1" x14ac:dyDescent="0.2">
      <c r="A56" s="1" t="s">
        <v>124</v>
      </c>
      <c r="B56" s="14"/>
      <c r="C56" s="14"/>
      <c r="D56" s="14"/>
      <c r="E56" s="14"/>
      <c r="F56" s="14"/>
      <c r="G56" s="14"/>
      <c r="H56" s="122"/>
      <c r="I56" s="32"/>
      <c r="J56" s="123"/>
      <c r="K56" s="14"/>
      <c r="L56" s="122"/>
      <c r="M56" s="32"/>
      <c r="N56" s="123"/>
    </row>
    <row r="57" spans="1:14" ht="15" customHeight="1" x14ac:dyDescent="0.2">
      <c r="A57" s="14"/>
      <c r="B57" s="14" t="s">
        <v>123</v>
      </c>
      <c r="C57" s="14"/>
      <c r="D57" s="14"/>
      <c r="E57" s="14"/>
      <c r="F57" s="14"/>
      <c r="G57" s="14"/>
      <c r="H57" s="145">
        <f>H48</f>
        <v>-138517443</v>
      </c>
      <c r="I57" s="107"/>
      <c r="J57" s="133">
        <f>J48</f>
        <v>-422528193</v>
      </c>
      <c r="K57" s="134"/>
      <c r="L57" s="145">
        <f>L48</f>
        <v>-33778745</v>
      </c>
      <c r="M57" s="107"/>
      <c r="N57" s="133">
        <f>N48</f>
        <v>-28595364</v>
      </c>
    </row>
    <row r="58" spans="1:14" ht="15" customHeight="1" x14ac:dyDescent="0.2">
      <c r="A58" s="14"/>
      <c r="B58" s="14" t="s">
        <v>82</v>
      </c>
      <c r="C58" s="14"/>
      <c r="D58" s="14"/>
      <c r="E58" s="14"/>
      <c r="F58" s="14"/>
      <c r="G58" s="14"/>
      <c r="H58" s="146">
        <v>0</v>
      </c>
      <c r="I58" s="111"/>
      <c r="J58" s="120">
        <v>0</v>
      </c>
      <c r="K58" s="135"/>
      <c r="L58" s="146">
        <v>0</v>
      </c>
      <c r="M58" s="111"/>
      <c r="N58" s="120">
        <v>0</v>
      </c>
    </row>
    <row r="59" spans="1:14" ht="9.9499999999999993" customHeight="1" x14ac:dyDescent="0.2">
      <c r="A59" s="14"/>
      <c r="B59" s="14"/>
      <c r="C59" s="14"/>
      <c r="D59" s="14"/>
      <c r="E59" s="14"/>
      <c r="F59" s="14"/>
      <c r="G59" s="14"/>
      <c r="H59" s="149"/>
      <c r="I59" s="135"/>
      <c r="J59" s="137"/>
      <c r="K59" s="135"/>
      <c r="L59" s="149"/>
      <c r="M59" s="135"/>
      <c r="N59" s="137"/>
    </row>
    <row r="60" spans="1:14" ht="15" customHeight="1" thickBot="1" x14ac:dyDescent="0.25">
      <c r="A60" s="14"/>
      <c r="B60" s="14"/>
      <c r="C60" s="14"/>
      <c r="D60" s="14"/>
      <c r="E60" s="14"/>
      <c r="F60" s="14"/>
      <c r="G60" s="14"/>
      <c r="H60" s="148">
        <f>H57+H58</f>
        <v>-138517443</v>
      </c>
      <c r="I60" s="29"/>
      <c r="J60" s="129">
        <f>J57+J58</f>
        <v>-422528193</v>
      </c>
      <c r="K60" s="14"/>
      <c r="L60" s="148">
        <f>L57+L58</f>
        <v>-33778745</v>
      </c>
      <c r="M60" s="29"/>
      <c r="N60" s="129">
        <f>N57+N58</f>
        <v>-28595364</v>
      </c>
    </row>
    <row r="61" spans="1:14" ht="9.9499999999999993" customHeight="1" thickTop="1" x14ac:dyDescent="0.2">
      <c r="A61" s="14"/>
      <c r="B61" s="14"/>
      <c r="C61" s="14"/>
      <c r="D61" s="14"/>
      <c r="E61" s="14"/>
      <c r="F61" s="14"/>
      <c r="G61" s="14"/>
      <c r="H61" s="122"/>
      <c r="I61" s="29"/>
      <c r="J61" s="123"/>
      <c r="K61" s="14"/>
      <c r="L61" s="122"/>
      <c r="M61" s="29"/>
      <c r="N61" s="123"/>
    </row>
    <row r="62" spans="1:14" ht="15" customHeight="1" x14ac:dyDescent="0.2">
      <c r="A62" s="208" t="s">
        <v>125</v>
      </c>
      <c r="B62" s="208"/>
      <c r="C62" s="103"/>
      <c r="D62" s="15"/>
      <c r="E62" s="15"/>
      <c r="F62" s="15"/>
      <c r="G62" s="119"/>
      <c r="H62" s="147"/>
      <c r="I62" s="14"/>
      <c r="J62" s="14"/>
      <c r="K62" s="14"/>
      <c r="L62" s="147"/>
      <c r="M62" s="14"/>
      <c r="N62" s="14"/>
    </row>
    <row r="63" spans="1:14" ht="9.9499999999999993" customHeight="1" x14ac:dyDescent="0.2">
      <c r="A63" s="139"/>
      <c r="B63" s="103"/>
      <c r="C63" s="103"/>
      <c r="D63" s="15"/>
      <c r="E63" s="15"/>
      <c r="F63" s="15"/>
      <c r="G63" s="119"/>
      <c r="H63" s="150"/>
      <c r="I63" s="29"/>
      <c r="J63" s="93"/>
      <c r="K63" s="119"/>
      <c r="L63" s="150"/>
      <c r="M63" s="29"/>
      <c r="N63" s="93"/>
    </row>
    <row r="64" spans="1:14" ht="15" customHeight="1" x14ac:dyDescent="0.2">
      <c r="A64" s="103" t="s">
        <v>126</v>
      </c>
      <c r="B64" s="103"/>
      <c r="C64" s="103"/>
      <c r="D64" s="15"/>
      <c r="E64" s="15"/>
      <c r="F64" s="15">
        <v>21</v>
      </c>
      <c r="G64" s="140"/>
      <c r="H64" s="151">
        <v>-1.4999999999999999E-2</v>
      </c>
      <c r="I64" s="142"/>
      <c r="J64" s="143">
        <v>-8.1000000000000003E-2</v>
      </c>
      <c r="K64" s="144"/>
      <c r="L64" s="151">
        <v>-2E-3</v>
      </c>
      <c r="M64" s="142"/>
      <c r="N64" s="143">
        <v>-6.0000000000000001E-3</v>
      </c>
    </row>
    <row r="65" spans="1:14" ht="31.5" customHeight="1" x14ac:dyDescent="0.2">
      <c r="A65" s="103"/>
      <c r="B65" s="103"/>
      <c r="C65" s="103"/>
      <c r="D65" s="15"/>
      <c r="E65" s="15"/>
      <c r="F65" s="15"/>
      <c r="G65" s="140"/>
      <c r="H65" s="143"/>
      <c r="I65" s="142"/>
      <c r="J65" s="143"/>
      <c r="K65" s="144"/>
      <c r="L65" s="143"/>
      <c r="M65" s="142"/>
      <c r="N65" s="143"/>
    </row>
    <row r="66" spans="1:14" ht="21.95" customHeight="1" x14ac:dyDescent="0.2">
      <c r="A66" s="217" t="s">
        <v>43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  <c r="N66" s="217"/>
    </row>
  </sheetData>
  <mergeCells count="5">
    <mergeCell ref="H6:J6"/>
    <mergeCell ref="L6:N6"/>
    <mergeCell ref="H7:J7"/>
    <mergeCell ref="L7:N7"/>
    <mergeCell ref="A66:N66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1179D-E454-466B-8FF1-957261211695}">
  <dimension ref="A1:AE52"/>
  <sheetViews>
    <sheetView topLeftCell="E15" zoomScaleNormal="100" workbookViewId="0">
      <selection activeCell="K55" sqref="K55"/>
    </sheetView>
  </sheetViews>
  <sheetFormatPr defaultRowHeight="16.5" customHeight="1" x14ac:dyDescent="0.25"/>
  <cols>
    <col min="1" max="3" width="1.5703125" customWidth="1"/>
    <col min="4" max="4" width="33.28515625" customWidth="1"/>
    <col min="5" max="5" width="6.28515625" customWidth="1"/>
    <col min="6" max="6" width="0.85546875" customWidth="1"/>
    <col min="7" max="7" width="13.7109375" bestFit="1" customWidth="1"/>
    <col min="8" max="8" width="0.85546875" customWidth="1"/>
    <col min="9" max="9" width="12.7109375" customWidth="1"/>
    <col min="10" max="10" width="0.85546875" customWidth="1"/>
    <col min="11" max="11" width="14.42578125" bestFit="1" customWidth="1"/>
    <col min="12" max="12" width="0.85546875" customWidth="1"/>
    <col min="13" max="13" width="12.5703125" customWidth="1"/>
    <col min="14" max="14" width="0.85546875" customWidth="1"/>
    <col min="15" max="15" width="13.28515625" customWidth="1"/>
    <col min="16" max="16" width="0.85546875" customWidth="1"/>
    <col min="17" max="17" width="13.42578125" customWidth="1"/>
    <col min="18" max="18" width="0.85546875" customWidth="1"/>
    <col min="19" max="19" width="11.42578125" customWidth="1"/>
    <col min="20" max="20" width="0.85546875" customWidth="1"/>
    <col min="21" max="21" width="20" customWidth="1"/>
    <col min="22" max="22" width="0.85546875" customWidth="1"/>
    <col min="23" max="23" width="13" customWidth="1"/>
    <col min="24" max="24" width="0.85546875" customWidth="1"/>
    <col min="25" max="25" width="12.7109375" customWidth="1"/>
    <col min="26" max="26" width="0.85546875" customWidth="1"/>
    <col min="27" max="27" width="14.7109375" customWidth="1"/>
    <col min="28" max="28" width="0.85546875" customWidth="1"/>
    <col min="29" max="29" width="10.28515625" customWidth="1"/>
    <col min="30" max="30" width="0.85546875" customWidth="1"/>
    <col min="31" max="31" width="12.5703125" customWidth="1"/>
  </cols>
  <sheetData>
    <row r="1" spans="1:31" ht="16.5" customHeight="1" x14ac:dyDescent="0.25">
      <c r="A1" s="90" t="s">
        <v>0</v>
      </c>
      <c r="B1" s="90"/>
      <c r="C1" s="90"/>
      <c r="D1" s="36"/>
      <c r="E1" s="36"/>
      <c r="F1" s="36"/>
      <c r="G1" s="92"/>
      <c r="H1" s="92"/>
      <c r="I1" s="92"/>
      <c r="J1" s="36"/>
      <c r="K1" s="36"/>
      <c r="L1" s="36"/>
      <c r="M1" s="92"/>
      <c r="N1" s="92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91"/>
    </row>
    <row r="2" spans="1:31" ht="16.5" customHeight="1" x14ac:dyDescent="0.25">
      <c r="A2" s="90" t="s">
        <v>132</v>
      </c>
      <c r="B2" s="36"/>
      <c r="C2" s="152"/>
      <c r="D2" s="36"/>
      <c r="E2" s="36"/>
      <c r="F2" s="36"/>
      <c r="G2" s="92"/>
      <c r="H2" s="92"/>
      <c r="I2" s="92"/>
      <c r="J2" s="36"/>
      <c r="K2" s="36"/>
      <c r="L2" s="36"/>
      <c r="M2" s="92"/>
      <c r="N2" s="92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16.5" customHeight="1" x14ac:dyDescent="0.25">
      <c r="A3" s="94" t="s">
        <v>127</v>
      </c>
      <c r="B3" s="94"/>
      <c r="C3" s="94"/>
      <c r="D3" s="99"/>
      <c r="E3" s="99"/>
      <c r="F3" s="99"/>
      <c r="G3" s="96"/>
      <c r="H3" s="96"/>
      <c r="I3" s="96"/>
      <c r="J3" s="153"/>
      <c r="K3" s="153"/>
      <c r="L3" s="153"/>
      <c r="M3" s="96"/>
      <c r="N3" s="96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</row>
    <row r="4" spans="1:31" ht="16.5" customHeight="1" x14ac:dyDescent="0.25">
      <c r="A4" s="90"/>
      <c r="B4" s="90"/>
      <c r="C4" s="90"/>
      <c r="D4" s="100"/>
      <c r="E4" s="100"/>
      <c r="F4" s="100"/>
      <c r="G4" s="92"/>
      <c r="H4" s="92"/>
      <c r="I4" s="92"/>
      <c r="J4" s="36"/>
      <c r="K4" s="36"/>
      <c r="L4" s="36"/>
      <c r="M4" s="92"/>
      <c r="N4" s="92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</row>
    <row r="5" spans="1:31" ht="16.5" customHeight="1" x14ac:dyDescent="0.25">
      <c r="A5" s="90"/>
      <c r="B5" s="90"/>
      <c r="C5" s="90"/>
      <c r="D5" s="100"/>
      <c r="E5" s="100"/>
      <c r="F5" s="100"/>
      <c r="G5" s="92"/>
      <c r="H5" s="92"/>
      <c r="I5" s="92"/>
      <c r="J5" s="36"/>
      <c r="K5" s="36"/>
      <c r="L5" s="36"/>
      <c r="M5" s="92"/>
      <c r="N5" s="92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spans="1:31" ht="16.5" customHeight="1" x14ac:dyDescent="0.25">
      <c r="A6" s="90"/>
      <c r="B6" s="90"/>
      <c r="C6" s="90"/>
      <c r="D6" s="100"/>
      <c r="E6" s="100"/>
      <c r="F6" s="100"/>
      <c r="G6" s="218" t="s">
        <v>133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</row>
    <row r="7" spans="1:31" ht="16.5" customHeight="1" x14ac:dyDescent="0.25">
      <c r="A7" s="90"/>
      <c r="B7" s="90"/>
      <c r="C7" s="9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219" t="s">
        <v>80</v>
      </c>
      <c r="T7" s="219"/>
      <c r="U7" s="219"/>
      <c r="V7" s="219"/>
      <c r="W7" s="219"/>
      <c r="X7" s="219"/>
      <c r="Y7" s="219"/>
      <c r="Z7" s="90"/>
      <c r="AA7" s="90"/>
      <c r="AB7" s="100"/>
      <c r="AC7" s="100"/>
      <c r="AD7" s="100"/>
      <c r="AE7" s="100"/>
    </row>
    <row r="8" spans="1:31" ht="16.5" customHeight="1" x14ac:dyDescent="0.25">
      <c r="A8" s="90"/>
      <c r="B8" s="90"/>
      <c r="C8" s="90"/>
      <c r="D8" s="100"/>
      <c r="E8" s="100"/>
      <c r="F8" s="100"/>
      <c r="G8" s="36"/>
      <c r="H8" s="36"/>
      <c r="I8" s="36"/>
      <c r="J8" s="36"/>
      <c r="K8" s="36"/>
      <c r="L8" s="36"/>
      <c r="M8" s="36"/>
      <c r="N8" s="154"/>
      <c r="O8" s="220" t="s">
        <v>76</v>
      </c>
      <c r="P8" s="220"/>
      <c r="Q8" s="220"/>
      <c r="R8" s="1"/>
      <c r="S8" s="221" t="s">
        <v>134</v>
      </c>
      <c r="T8" s="221"/>
      <c r="U8" s="221"/>
      <c r="V8" s="221"/>
      <c r="W8" s="221"/>
      <c r="X8" s="1"/>
      <c r="Y8" s="1"/>
      <c r="Z8" s="79"/>
      <c r="AA8" s="79"/>
      <c r="AB8" s="154"/>
      <c r="AC8" s="36"/>
      <c r="AD8" s="154"/>
      <c r="AE8" s="36"/>
    </row>
    <row r="9" spans="1:31" ht="16.5" customHeight="1" x14ac:dyDescent="0.25">
      <c r="A9" s="90"/>
      <c r="B9" s="90"/>
      <c r="C9" s="90"/>
      <c r="D9" s="100"/>
      <c r="E9" s="100"/>
      <c r="F9" s="100"/>
      <c r="G9" s="36"/>
      <c r="H9" s="36"/>
      <c r="I9" s="36"/>
      <c r="J9" s="36"/>
      <c r="K9" s="36"/>
      <c r="L9" s="36"/>
      <c r="M9" s="36"/>
      <c r="N9" s="154"/>
      <c r="O9" s="79"/>
      <c r="P9" s="79"/>
      <c r="Q9" s="79"/>
      <c r="R9" s="154"/>
      <c r="S9" s="154"/>
      <c r="T9" s="154"/>
      <c r="U9" s="154" t="s">
        <v>135</v>
      </c>
      <c r="V9" s="14"/>
      <c r="W9" s="154"/>
      <c r="X9" s="154"/>
      <c r="Y9" s="14"/>
      <c r="Z9" s="154"/>
      <c r="AA9" s="36"/>
      <c r="AB9" s="154"/>
      <c r="AC9" s="36"/>
      <c r="AD9" s="154"/>
      <c r="AE9" s="36"/>
    </row>
    <row r="10" spans="1:31" ht="16.5" customHeight="1" x14ac:dyDescent="0.25">
      <c r="A10" s="90"/>
      <c r="B10" s="90"/>
      <c r="C10" s="90"/>
      <c r="D10" s="100"/>
      <c r="E10" s="100"/>
      <c r="F10" s="100"/>
      <c r="G10" s="154" t="s">
        <v>136</v>
      </c>
      <c r="H10" s="154"/>
      <c r="I10" s="91"/>
      <c r="J10" s="36"/>
      <c r="K10" s="36"/>
      <c r="L10" s="36"/>
      <c r="M10" s="36"/>
      <c r="N10" s="154"/>
      <c r="O10" s="79"/>
      <c r="P10" s="79"/>
      <c r="Q10" s="79"/>
      <c r="R10" s="154"/>
      <c r="S10" s="154" t="s">
        <v>15</v>
      </c>
      <c r="T10" s="154"/>
      <c r="U10" s="154" t="s">
        <v>137</v>
      </c>
      <c r="V10" s="14"/>
      <c r="W10" s="154" t="s">
        <v>138</v>
      </c>
      <c r="X10" s="154"/>
      <c r="Y10" s="155" t="s">
        <v>139</v>
      </c>
      <c r="Z10" s="154"/>
      <c r="AA10" s="36"/>
      <c r="AB10" s="154"/>
      <c r="AC10" s="91" t="s">
        <v>140</v>
      </c>
      <c r="AD10" s="154"/>
      <c r="AE10" s="36"/>
    </row>
    <row r="11" spans="1:31" ht="16.5" customHeight="1" x14ac:dyDescent="0.25">
      <c r="A11" s="90"/>
      <c r="B11" s="90"/>
      <c r="C11" s="90"/>
      <c r="D11" s="100"/>
      <c r="E11" s="100"/>
      <c r="F11" s="100"/>
      <c r="G11" s="154" t="s">
        <v>141</v>
      </c>
      <c r="H11" s="154"/>
      <c r="I11" s="154" t="s">
        <v>142</v>
      </c>
      <c r="J11" s="36"/>
      <c r="K11" s="91" t="s">
        <v>143</v>
      </c>
      <c r="L11" s="91"/>
      <c r="M11" s="154" t="s">
        <v>144</v>
      </c>
      <c r="N11" s="154"/>
      <c r="O11" s="154" t="s">
        <v>145</v>
      </c>
      <c r="P11" s="154"/>
      <c r="Q11" s="154"/>
      <c r="R11" s="154"/>
      <c r="S11" s="154" t="s">
        <v>146</v>
      </c>
      <c r="T11" s="154"/>
      <c r="U11" s="154" t="s">
        <v>147</v>
      </c>
      <c r="V11" s="14"/>
      <c r="W11" s="154" t="s">
        <v>148</v>
      </c>
      <c r="X11" s="154"/>
      <c r="Y11" s="155" t="s">
        <v>149</v>
      </c>
      <c r="Z11" s="154"/>
      <c r="AA11" s="155" t="s">
        <v>150</v>
      </c>
      <c r="AB11" s="154"/>
      <c r="AC11" s="155" t="s">
        <v>151</v>
      </c>
      <c r="AD11" s="154"/>
      <c r="AE11" s="154" t="s">
        <v>152</v>
      </c>
    </row>
    <row r="12" spans="1:31" ht="16.5" customHeight="1" x14ac:dyDescent="0.25">
      <c r="A12" s="90"/>
      <c r="B12" s="90"/>
      <c r="C12" s="90"/>
      <c r="D12" s="100"/>
      <c r="E12" s="100"/>
      <c r="F12" s="100"/>
      <c r="G12" s="154" t="s">
        <v>153</v>
      </c>
      <c r="H12" s="154"/>
      <c r="I12" s="154" t="s">
        <v>153</v>
      </c>
      <c r="J12" s="36"/>
      <c r="K12" s="91" t="s">
        <v>153</v>
      </c>
      <c r="L12" s="91"/>
      <c r="M12" s="154" t="s">
        <v>154</v>
      </c>
      <c r="N12" s="154"/>
      <c r="O12" s="156" t="s">
        <v>155</v>
      </c>
      <c r="P12" s="154"/>
      <c r="Q12" s="154" t="s">
        <v>79</v>
      </c>
      <c r="R12" s="154"/>
      <c r="S12" s="91" t="s">
        <v>156</v>
      </c>
      <c r="T12" s="91"/>
      <c r="U12" s="91" t="s">
        <v>157</v>
      </c>
      <c r="V12" s="14"/>
      <c r="W12" s="91" t="s">
        <v>158</v>
      </c>
      <c r="X12" s="154"/>
      <c r="Y12" s="157" t="s">
        <v>159</v>
      </c>
      <c r="Z12" s="154"/>
      <c r="AA12" s="157" t="s">
        <v>160</v>
      </c>
      <c r="AB12" s="154"/>
      <c r="AC12" s="157" t="s">
        <v>161</v>
      </c>
      <c r="AD12" s="154"/>
      <c r="AE12" s="154" t="s">
        <v>162</v>
      </c>
    </row>
    <row r="13" spans="1:31" ht="16.5" customHeight="1" x14ac:dyDescent="0.25">
      <c r="A13" s="36"/>
      <c r="B13" s="36"/>
      <c r="C13" s="36"/>
      <c r="D13" s="36"/>
      <c r="E13" s="99" t="s">
        <v>12</v>
      </c>
      <c r="F13" s="100"/>
      <c r="G13" s="158" t="s">
        <v>13</v>
      </c>
      <c r="H13" s="154"/>
      <c r="I13" s="158" t="s">
        <v>13</v>
      </c>
      <c r="J13" s="100"/>
      <c r="K13" s="95" t="s">
        <v>13</v>
      </c>
      <c r="L13" s="91"/>
      <c r="M13" s="158" t="s">
        <v>13</v>
      </c>
      <c r="N13" s="154"/>
      <c r="O13" s="158" t="s">
        <v>13</v>
      </c>
      <c r="P13" s="154"/>
      <c r="Q13" s="158" t="s">
        <v>13</v>
      </c>
      <c r="R13" s="154"/>
      <c r="S13" s="158" t="s">
        <v>13</v>
      </c>
      <c r="T13" s="154"/>
      <c r="U13" s="158" t="s">
        <v>13</v>
      </c>
      <c r="V13" s="14"/>
      <c r="W13" s="158" t="s">
        <v>13</v>
      </c>
      <c r="X13" s="154"/>
      <c r="Y13" s="158" t="s">
        <v>13</v>
      </c>
      <c r="Z13" s="154"/>
      <c r="AA13" s="158" t="s">
        <v>13</v>
      </c>
      <c r="AB13" s="154"/>
      <c r="AC13" s="158" t="s">
        <v>13</v>
      </c>
      <c r="AD13" s="154"/>
      <c r="AE13" s="158" t="s">
        <v>13</v>
      </c>
    </row>
    <row r="14" spans="1:31" ht="16.5" customHeight="1" x14ac:dyDescent="0.25">
      <c r="A14" s="90"/>
      <c r="B14" s="90"/>
      <c r="C14" s="36"/>
      <c r="D14" s="36"/>
      <c r="E14" s="36"/>
      <c r="F14" s="36"/>
      <c r="G14" s="159"/>
      <c r="H14" s="159"/>
      <c r="I14" s="159"/>
      <c r="J14" s="36"/>
      <c r="K14" s="36"/>
      <c r="L14" s="36"/>
      <c r="M14" s="159"/>
      <c r="N14" s="159"/>
      <c r="O14" s="159"/>
      <c r="P14" s="159"/>
      <c r="Q14" s="159"/>
      <c r="R14" s="159"/>
      <c r="S14" s="159"/>
      <c r="T14" s="159"/>
      <c r="U14" s="159"/>
      <c r="V14" s="36"/>
      <c r="W14" s="159"/>
      <c r="X14" s="159"/>
      <c r="Y14" s="159"/>
      <c r="Z14" s="159"/>
      <c r="AA14" s="159"/>
      <c r="AB14" s="159"/>
      <c r="AC14" s="159"/>
      <c r="AD14" s="159"/>
      <c r="AE14" s="159"/>
    </row>
    <row r="15" spans="1:31" ht="16.5" customHeight="1" x14ac:dyDescent="0.25">
      <c r="A15" s="90" t="s">
        <v>163</v>
      </c>
      <c r="B15" s="90"/>
      <c r="C15" s="36"/>
      <c r="D15" s="36"/>
      <c r="E15" s="36"/>
      <c r="F15" s="36"/>
      <c r="G15" s="32">
        <v>2133643872</v>
      </c>
      <c r="H15" s="32"/>
      <c r="I15" s="32">
        <v>612679954</v>
      </c>
      <c r="J15" s="32"/>
      <c r="K15" s="32">
        <v>-1263172717</v>
      </c>
      <c r="L15" s="32"/>
      <c r="M15" s="32">
        <v>41479200</v>
      </c>
      <c r="N15" s="32"/>
      <c r="O15" s="32">
        <v>56845152</v>
      </c>
      <c r="P15" s="32"/>
      <c r="Q15" s="32">
        <v>-1535939388</v>
      </c>
      <c r="R15" s="32"/>
      <c r="S15" s="32">
        <v>237551737</v>
      </c>
      <c r="T15" s="32"/>
      <c r="U15" s="32">
        <v>-78040629</v>
      </c>
      <c r="V15" s="36"/>
      <c r="W15" s="32">
        <v>-106219309</v>
      </c>
      <c r="X15" s="32"/>
      <c r="Y15" s="160">
        <f>SUM(S15:X15)</f>
        <v>53291799</v>
      </c>
      <c r="Z15" s="32"/>
      <c r="AA15" s="161">
        <f>SUM(G15:Q15)+Y15</f>
        <v>98827872</v>
      </c>
      <c r="AB15" s="32"/>
      <c r="AC15" s="32">
        <v>0</v>
      </c>
      <c r="AD15" s="32"/>
      <c r="AE15" s="32">
        <f>SUM(AA15:AC15)</f>
        <v>98827872</v>
      </c>
    </row>
    <row r="16" spans="1:31" ht="16.5" customHeight="1" x14ac:dyDescent="0.25">
      <c r="A16" s="36" t="s">
        <v>164</v>
      </c>
      <c r="B16" s="90"/>
      <c r="C16" s="36"/>
      <c r="D16" s="36"/>
      <c r="E16" s="152"/>
      <c r="F16" s="36"/>
      <c r="G16" s="32">
        <v>7424674374</v>
      </c>
      <c r="H16" s="32"/>
      <c r="I16" s="32">
        <v>0</v>
      </c>
      <c r="J16" s="32"/>
      <c r="K16" s="32">
        <v>-6682586361</v>
      </c>
      <c r="L16" s="32"/>
      <c r="M16" s="32">
        <v>0</v>
      </c>
      <c r="N16" s="32"/>
      <c r="O16" s="32">
        <v>0</v>
      </c>
      <c r="P16" s="32"/>
      <c r="Q16" s="32">
        <v>0</v>
      </c>
      <c r="R16" s="32"/>
      <c r="S16" s="32">
        <v>0</v>
      </c>
      <c r="T16" s="32"/>
      <c r="U16" s="32">
        <v>0</v>
      </c>
      <c r="V16" s="36"/>
      <c r="W16" s="32">
        <v>0</v>
      </c>
      <c r="X16" s="32"/>
      <c r="Y16" s="160">
        <f t="shared" ref="Y16:Y17" si="0">SUM(S16:X16)</f>
        <v>0</v>
      </c>
      <c r="Z16" s="32"/>
      <c r="AA16" s="161">
        <f>SUM(G16:Q16)+Y16</f>
        <v>742088013</v>
      </c>
      <c r="AB16" s="32"/>
      <c r="AC16" s="32">
        <v>0</v>
      </c>
      <c r="AD16" s="32"/>
      <c r="AE16" s="32">
        <f t="shared" ref="AE16:AE19" si="1">SUM(AA16:AC16)</f>
        <v>742088013</v>
      </c>
    </row>
    <row r="17" spans="1:31" ht="16.5" customHeight="1" x14ac:dyDescent="0.25">
      <c r="A17" s="36" t="s">
        <v>53</v>
      </c>
      <c r="B17" s="90"/>
      <c r="C17" s="36"/>
      <c r="D17" s="36"/>
      <c r="E17" s="152"/>
      <c r="F17" s="36"/>
      <c r="G17" s="32">
        <v>663135605</v>
      </c>
      <c r="H17" s="32"/>
      <c r="I17" s="32">
        <v>0</v>
      </c>
      <c r="J17" s="32"/>
      <c r="K17" s="32">
        <v>-499270605</v>
      </c>
      <c r="L17" s="32"/>
      <c r="M17" s="32">
        <v>0</v>
      </c>
      <c r="N17" s="32"/>
      <c r="O17" s="32">
        <v>0</v>
      </c>
      <c r="P17" s="32"/>
      <c r="Q17" s="32">
        <v>0</v>
      </c>
      <c r="R17" s="32"/>
      <c r="S17" s="32">
        <v>0</v>
      </c>
      <c r="T17" s="32"/>
      <c r="U17" s="32">
        <v>0</v>
      </c>
      <c r="V17" s="36"/>
      <c r="W17" s="32">
        <v>0</v>
      </c>
      <c r="X17" s="32"/>
      <c r="Y17" s="160">
        <f t="shared" si="0"/>
        <v>0</v>
      </c>
      <c r="Z17" s="32"/>
      <c r="AA17" s="161">
        <f>SUM(G17:Q17)+Y17</f>
        <v>163865000</v>
      </c>
      <c r="AB17" s="32"/>
      <c r="AC17" s="32">
        <v>0</v>
      </c>
      <c r="AD17" s="32"/>
      <c r="AE17" s="32">
        <f t="shared" si="1"/>
        <v>163865000</v>
      </c>
    </row>
    <row r="18" spans="1:31" ht="16.5" customHeight="1" x14ac:dyDescent="0.25">
      <c r="A18" s="36" t="s">
        <v>165</v>
      </c>
      <c r="B18" s="90"/>
      <c r="C18" s="36"/>
      <c r="D18" s="36"/>
      <c r="E18" s="152"/>
      <c r="F18" s="36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6"/>
      <c r="W18" s="32"/>
      <c r="X18" s="32"/>
      <c r="Y18" s="160"/>
      <c r="Z18" s="32"/>
      <c r="AA18" s="161"/>
      <c r="AB18" s="32"/>
      <c r="AC18" s="32"/>
      <c r="AD18" s="32"/>
      <c r="AE18" s="32"/>
    </row>
    <row r="19" spans="1:31" ht="16.5" customHeight="1" x14ac:dyDescent="0.25">
      <c r="A19" s="36"/>
      <c r="B19" s="36" t="s">
        <v>166</v>
      </c>
      <c r="C19" s="36"/>
      <c r="D19" s="36"/>
      <c r="E19" s="36"/>
      <c r="F19" s="36"/>
      <c r="G19" s="162">
        <v>0</v>
      </c>
      <c r="H19" s="163"/>
      <c r="I19" s="162">
        <v>0</v>
      </c>
      <c r="J19" s="152"/>
      <c r="K19" s="162">
        <v>0</v>
      </c>
      <c r="L19" s="163"/>
      <c r="M19" s="162">
        <v>0</v>
      </c>
      <c r="N19" s="152"/>
      <c r="O19" s="162">
        <v>0</v>
      </c>
      <c r="P19" s="32"/>
      <c r="Q19" s="121">
        <v>-420667775</v>
      </c>
      <c r="R19" s="115"/>
      <c r="S19" s="121">
        <v>367920</v>
      </c>
      <c r="T19" s="115"/>
      <c r="U19" s="121">
        <v>1218490</v>
      </c>
      <c r="V19" s="36"/>
      <c r="W19" s="121">
        <v>-3446828</v>
      </c>
      <c r="X19" s="115"/>
      <c r="Y19" s="164">
        <f>SUM(S19:X19)</f>
        <v>-1860418</v>
      </c>
      <c r="Z19" s="115"/>
      <c r="AA19" s="165">
        <f>SUM(G19:Q19)+Y19</f>
        <v>-422528193</v>
      </c>
      <c r="AB19" s="115"/>
      <c r="AC19" s="121">
        <v>0</v>
      </c>
      <c r="AD19" s="115"/>
      <c r="AE19" s="72">
        <f t="shared" si="1"/>
        <v>-422528193</v>
      </c>
    </row>
    <row r="20" spans="1:31" ht="16.5" customHeight="1" x14ac:dyDescent="0.25">
      <c r="A20" s="90"/>
      <c r="B20" s="90"/>
      <c r="C20" s="36"/>
      <c r="D20" s="36"/>
      <c r="E20" s="36"/>
      <c r="F20" s="36"/>
      <c r="G20" s="32"/>
      <c r="H20" s="32"/>
      <c r="I20" s="32"/>
      <c r="J20" s="36"/>
      <c r="K20" s="36"/>
      <c r="L20" s="36"/>
      <c r="M20" s="32"/>
      <c r="N20" s="36"/>
      <c r="O20" s="160"/>
      <c r="P20" s="32"/>
      <c r="Q20" s="32"/>
      <c r="R20" s="32"/>
      <c r="S20" s="32"/>
      <c r="T20" s="32"/>
      <c r="U20" s="32"/>
      <c r="V20" s="36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ht="16.5" customHeight="1" thickBot="1" x14ac:dyDescent="0.3">
      <c r="A21" s="90" t="s">
        <v>167</v>
      </c>
      <c r="B21" s="36"/>
      <c r="C21" s="36"/>
      <c r="D21" s="36"/>
      <c r="E21" s="36"/>
      <c r="F21" s="36"/>
      <c r="G21" s="166">
        <f>SUM(G15:G20)</f>
        <v>10221453851</v>
      </c>
      <c r="H21" s="211"/>
      <c r="I21" s="166">
        <f>SUM(I15:I20)</f>
        <v>612679954</v>
      </c>
      <c r="J21" s="211"/>
      <c r="K21" s="166">
        <f>SUM(K15:K20)</f>
        <v>-8445029683</v>
      </c>
      <c r="L21" s="32"/>
      <c r="M21" s="166">
        <f>SUM(M15:M20)</f>
        <v>41479200</v>
      </c>
      <c r="N21" s="32"/>
      <c r="O21" s="166">
        <f>SUM(O15:O20)</f>
        <v>56845152</v>
      </c>
      <c r="P21" s="32"/>
      <c r="Q21" s="166">
        <f>SUM(Q15:Q20)</f>
        <v>-1956607163</v>
      </c>
      <c r="R21" s="32"/>
      <c r="S21" s="166">
        <f>SUM(S15:S20)</f>
        <v>237919657</v>
      </c>
      <c r="T21" s="32"/>
      <c r="U21" s="166">
        <f>SUM(U15:U20)</f>
        <v>-76822139</v>
      </c>
      <c r="V21" s="36"/>
      <c r="W21" s="166">
        <f>SUM(W15:W20)</f>
        <v>-109666137</v>
      </c>
      <c r="X21" s="32"/>
      <c r="Y21" s="166">
        <f>SUM(Y15:Y20)</f>
        <v>51431381</v>
      </c>
      <c r="Z21" s="32"/>
      <c r="AA21" s="166">
        <f>SUM(AA15:AA20)</f>
        <v>582252692</v>
      </c>
      <c r="AB21" s="32"/>
      <c r="AC21" s="166">
        <f>SUM(AC15:AC20)</f>
        <v>0</v>
      </c>
      <c r="AD21" s="32"/>
      <c r="AE21" s="166">
        <f>SUM(AE15:AE20)</f>
        <v>582252692</v>
      </c>
    </row>
    <row r="22" spans="1:31" ht="16.5" customHeight="1" thickTop="1" x14ac:dyDescent="0.25">
      <c r="A22" s="90"/>
      <c r="B22" s="90"/>
      <c r="C22" s="36"/>
      <c r="D22" s="36"/>
      <c r="E22" s="36"/>
      <c r="F22" s="36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14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ht="16.5" customHeight="1" x14ac:dyDescent="0.25">
      <c r="A23" s="90"/>
      <c r="B23" s="90"/>
      <c r="C23" s="36"/>
      <c r="D23" s="36"/>
      <c r="E23" s="36"/>
      <c r="F23" s="36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14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ht="16.5" customHeight="1" x14ac:dyDescent="0.25">
      <c r="A24" s="90" t="s">
        <v>168</v>
      </c>
      <c r="B24" s="90"/>
      <c r="C24" s="36"/>
      <c r="D24" s="36"/>
      <c r="E24" s="36"/>
      <c r="F24" s="36"/>
      <c r="G24" s="63">
        <v>10594091201</v>
      </c>
      <c r="H24" s="32"/>
      <c r="I24" s="63">
        <v>612679954</v>
      </c>
      <c r="J24" s="32"/>
      <c r="K24" s="63">
        <v>-8776721033</v>
      </c>
      <c r="L24" s="32"/>
      <c r="M24" s="63">
        <v>41479200</v>
      </c>
      <c r="N24" s="32"/>
      <c r="O24" s="63">
        <v>56845152</v>
      </c>
      <c r="P24" s="32"/>
      <c r="Q24" s="63">
        <v>-2016996282</v>
      </c>
      <c r="R24" s="32"/>
      <c r="S24" s="63">
        <v>238080897</v>
      </c>
      <c r="T24" s="32"/>
      <c r="U24" s="63">
        <v>-78516926</v>
      </c>
      <c r="V24" s="14"/>
      <c r="W24" s="63">
        <v>-64811457</v>
      </c>
      <c r="X24" s="32"/>
      <c r="Y24" s="167">
        <f>SUM(S24:X24)</f>
        <v>94752514</v>
      </c>
      <c r="Z24" s="32">
        <v>-78516926</v>
      </c>
      <c r="AA24" s="168">
        <f>SUM(G24:Q24)+Y24</f>
        <v>606130706</v>
      </c>
      <c r="AB24" s="32"/>
      <c r="AC24" s="63">
        <v>0</v>
      </c>
      <c r="AD24" s="32"/>
      <c r="AE24" s="63">
        <f>SUM(AA24:AC24)</f>
        <v>606130706</v>
      </c>
    </row>
    <row r="25" spans="1:31" ht="16.5" customHeight="1" x14ac:dyDescent="0.25">
      <c r="A25" s="36" t="s">
        <v>53</v>
      </c>
      <c r="B25" s="90"/>
      <c r="C25" s="36"/>
      <c r="D25" s="36"/>
      <c r="E25" s="152" t="s">
        <v>169</v>
      </c>
      <c r="F25" s="36"/>
      <c r="G25" s="63">
        <v>863750168</v>
      </c>
      <c r="H25" s="32"/>
      <c r="I25" s="63">
        <v>0</v>
      </c>
      <c r="J25" s="32"/>
      <c r="K25" s="63">
        <v>-789813068</v>
      </c>
      <c r="L25" s="32"/>
      <c r="M25" s="63">
        <v>0</v>
      </c>
      <c r="N25" s="32"/>
      <c r="O25" s="63">
        <v>0</v>
      </c>
      <c r="P25" s="32"/>
      <c r="Q25" s="63">
        <v>0</v>
      </c>
      <c r="R25" s="32"/>
      <c r="S25" s="63">
        <v>0</v>
      </c>
      <c r="T25" s="32"/>
      <c r="U25" s="63">
        <v>0</v>
      </c>
      <c r="V25" s="32"/>
      <c r="W25" s="63">
        <v>0</v>
      </c>
      <c r="X25" s="32"/>
      <c r="Y25" s="167">
        <f>SUM(S25:X25)</f>
        <v>0</v>
      </c>
      <c r="Z25" s="32"/>
      <c r="AA25" s="168">
        <f>SUM(G25,I25,K25,M25,O25,Q25,Y25)</f>
        <v>73937100</v>
      </c>
      <c r="AB25" s="32"/>
      <c r="AC25" s="63">
        <v>0</v>
      </c>
      <c r="AD25" s="32"/>
      <c r="AE25" s="63">
        <f>SUM(AA25:AC25)</f>
        <v>73937100</v>
      </c>
    </row>
    <row r="26" spans="1:31" ht="16.5" customHeight="1" x14ac:dyDescent="0.25">
      <c r="A26" s="36" t="s">
        <v>242</v>
      </c>
      <c r="B26" s="90"/>
      <c r="C26" s="36"/>
      <c r="D26" s="36"/>
      <c r="E26" s="152">
        <v>20</v>
      </c>
      <c r="F26" s="36"/>
      <c r="G26" s="63">
        <v>367012446</v>
      </c>
      <c r="H26" s="32"/>
      <c r="I26" s="63">
        <v>0</v>
      </c>
      <c r="J26" s="32"/>
      <c r="K26" s="63">
        <v>-330311201</v>
      </c>
      <c r="L26" s="32"/>
      <c r="M26" s="63">
        <v>0</v>
      </c>
      <c r="N26" s="32"/>
      <c r="O26" s="63">
        <v>0</v>
      </c>
      <c r="P26" s="32"/>
      <c r="Q26" s="63">
        <v>0</v>
      </c>
      <c r="R26" s="32"/>
      <c r="S26" s="63">
        <v>0</v>
      </c>
      <c r="T26" s="32"/>
      <c r="U26" s="63">
        <v>0</v>
      </c>
      <c r="V26" s="32"/>
      <c r="W26" s="63">
        <v>0</v>
      </c>
      <c r="X26" s="32"/>
      <c r="Y26" s="167">
        <f>SUM(S26:X26)</f>
        <v>0</v>
      </c>
      <c r="Z26" s="32"/>
      <c r="AA26" s="168">
        <f>SUM(G26,I26,K26,M26,O26,Q26,Y26)</f>
        <v>36701245</v>
      </c>
      <c r="AB26" s="32"/>
      <c r="AC26" s="63">
        <v>0</v>
      </c>
      <c r="AD26" s="32"/>
      <c r="AE26" s="63">
        <f t="shared" ref="AE26:AE28" si="2">SUM(AA26:AC26)</f>
        <v>36701245</v>
      </c>
    </row>
    <row r="27" spans="1:31" ht="16.5" customHeight="1" x14ac:dyDescent="0.25">
      <c r="A27" s="36" t="s">
        <v>165</v>
      </c>
      <c r="B27" s="90"/>
      <c r="C27" s="36"/>
      <c r="D27" s="36"/>
      <c r="E27" s="152"/>
      <c r="F27" s="36"/>
      <c r="G27" s="63"/>
      <c r="H27" s="32"/>
      <c r="I27" s="63"/>
      <c r="J27" s="32"/>
      <c r="K27" s="63"/>
      <c r="L27" s="32"/>
      <c r="M27" s="63"/>
      <c r="N27" s="32"/>
      <c r="O27" s="63"/>
      <c r="P27" s="32"/>
      <c r="Q27" s="63"/>
      <c r="R27" s="32"/>
      <c r="S27" s="63"/>
      <c r="T27" s="32"/>
      <c r="U27" s="63"/>
      <c r="V27" s="32"/>
      <c r="W27" s="63"/>
      <c r="X27" s="32"/>
      <c r="Y27" s="167"/>
      <c r="Z27" s="32"/>
      <c r="AA27" s="168"/>
      <c r="AB27" s="32"/>
      <c r="AC27" s="63"/>
      <c r="AD27" s="32"/>
      <c r="AE27" s="63"/>
    </row>
    <row r="28" spans="1:31" ht="16.5" customHeight="1" x14ac:dyDescent="0.25">
      <c r="A28" s="36"/>
      <c r="B28" s="36" t="s">
        <v>166</v>
      </c>
      <c r="C28" s="36"/>
      <c r="D28" s="36"/>
      <c r="E28" s="36"/>
      <c r="F28" s="36"/>
      <c r="G28" s="169">
        <v>0</v>
      </c>
      <c r="H28" s="163"/>
      <c r="I28" s="169">
        <v>0</v>
      </c>
      <c r="J28" s="152"/>
      <c r="K28" s="169">
        <v>0</v>
      </c>
      <c r="L28" s="163"/>
      <c r="M28" s="169">
        <v>0</v>
      </c>
      <c r="N28" s="152"/>
      <c r="O28" s="169">
        <v>0</v>
      </c>
      <c r="P28" s="32"/>
      <c r="Q28" s="170">
        <v>-167631823</v>
      </c>
      <c r="R28" s="115"/>
      <c r="S28" s="170">
        <v>0</v>
      </c>
      <c r="T28" s="115"/>
      <c r="U28" s="170">
        <v>-11555879</v>
      </c>
      <c r="V28" s="115"/>
      <c r="W28" s="170">
        <v>40670259</v>
      </c>
      <c r="X28" s="115"/>
      <c r="Y28" s="171">
        <f>SUM(S28:X28)</f>
        <v>29114380</v>
      </c>
      <c r="Z28" s="115"/>
      <c r="AA28" s="172">
        <f>SUM(G28:Q28)+Y28</f>
        <v>-138517443</v>
      </c>
      <c r="AB28" s="115"/>
      <c r="AC28" s="170">
        <v>0</v>
      </c>
      <c r="AD28" s="115"/>
      <c r="AE28" s="73">
        <f t="shared" si="2"/>
        <v>-138517443</v>
      </c>
    </row>
    <row r="29" spans="1:31" ht="16.5" customHeight="1" x14ac:dyDescent="0.25">
      <c r="A29" s="90"/>
      <c r="B29" s="90"/>
      <c r="C29" s="36"/>
      <c r="D29" s="36"/>
      <c r="E29" s="36"/>
      <c r="F29" s="36"/>
      <c r="G29" s="63"/>
      <c r="H29" s="32"/>
      <c r="I29" s="63"/>
      <c r="J29" s="36"/>
      <c r="K29" s="63"/>
      <c r="L29" s="32"/>
      <c r="M29" s="63"/>
      <c r="N29" s="36"/>
      <c r="O29" s="167"/>
      <c r="P29" s="32"/>
      <c r="Q29" s="63"/>
      <c r="R29" s="32"/>
      <c r="S29" s="63"/>
      <c r="T29" s="32"/>
      <c r="U29" s="63"/>
      <c r="V29" s="32"/>
      <c r="W29" s="63"/>
      <c r="X29" s="32"/>
      <c r="Y29" s="63"/>
      <c r="Z29" s="32"/>
      <c r="AA29" s="63"/>
      <c r="AB29" s="32"/>
      <c r="AC29" s="63"/>
      <c r="AD29" s="32"/>
      <c r="AE29" s="63"/>
    </row>
    <row r="30" spans="1:31" ht="16.5" customHeight="1" thickBot="1" x14ac:dyDescent="0.3">
      <c r="A30" s="90" t="s">
        <v>170</v>
      </c>
      <c r="B30" s="36"/>
      <c r="C30" s="36"/>
      <c r="D30" s="36"/>
      <c r="E30" s="36"/>
      <c r="F30" s="36"/>
      <c r="G30" s="173">
        <f>SUM(G24:G29)</f>
        <v>11824853815</v>
      </c>
      <c r="H30" s="32"/>
      <c r="I30" s="173">
        <f>SUM(I24:I29)</f>
        <v>612679954</v>
      </c>
      <c r="J30" s="32"/>
      <c r="K30" s="173">
        <f>SUM(K24:K29)</f>
        <v>-9896845302</v>
      </c>
      <c r="L30" s="32"/>
      <c r="M30" s="173">
        <f>SUM(M24:M29)</f>
        <v>41479200</v>
      </c>
      <c r="N30" s="32"/>
      <c r="O30" s="173">
        <f>SUM(O24:O29)</f>
        <v>56845152</v>
      </c>
      <c r="P30" s="32"/>
      <c r="Q30" s="173">
        <f>SUM(Q24:Q29)</f>
        <v>-2184628105</v>
      </c>
      <c r="R30" s="32"/>
      <c r="S30" s="173">
        <f>SUM(S24:S29)</f>
        <v>238080897</v>
      </c>
      <c r="T30" s="32"/>
      <c r="U30" s="173">
        <f>SUM(U24:U29)</f>
        <v>-90072805</v>
      </c>
      <c r="V30" s="32"/>
      <c r="W30" s="173">
        <f>SUM(W24:W29)</f>
        <v>-24141198</v>
      </c>
      <c r="X30" s="32"/>
      <c r="Y30" s="173">
        <f>SUM(Y24:Y29)</f>
        <v>123866894</v>
      </c>
      <c r="Z30" s="32"/>
      <c r="AA30" s="173">
        <f>SUM(AA24:AA29)</f>
        <v>578251608</v>
      </c>
      <c r="AB30" s="32"/>
      <c r="AC30" s="173">
        <f>SUM(AC24:AC29)</f>
        <v>0</v>
      </c>
      <c r="AD30" s="32"/>
      <c r="AE30" s="173">
        <f>SUM(AE24:AE29)</f>
        <v>578251608</v>
      </c>
    </row>
    <row r="31" spans="1:31" ht="16.5" customHeight="1" thickTop="1" x14ac:dyDescent="0.25">
      <c r="A31" s="90"/>
      <c r="B31" s="90"/>
      <c r="C31" s="36"/>
      <c r="D31" s="36"/>
      <c r="E31" s="36"/>
      <c r="F31" s="36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ht="16.5" customHeight="1" x14ac:dyDescent="0.25">
      <c r="A32" s="90"/>
      <c r="B32" s="90"/>
      <c r="C32" s="36"/>
      <c r="D32" s="36"/>
      <c r="E32" s="36"/>
      <c r="F32" s="36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ht="16.5" customHeight="1" x14ac:dyDescent="0.25">
      <c r="A33" s="90"/>
      <c r="B33" s="90"/>
      <c r="C33" s="36"/>
      <c r="D33" s="36"/>
      <c r="E33" s="36"/>
      <c r="F33" s="36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ht="16.5" customHeight="1" x14ac:dyDescent="0.25">
      <c r="A34" s="90"/>
      <c r="B34" s="90"/>
      <c r="C34" s="36"/>
      <c r="D34" s="36"/>
      <c r="E34" s="36"/>
      <c r="F34" s="36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ht="16.5" customHeight="1" x14ac:dyDescent="0.25">
      <c r="A35" s="90"/>
      <c r="B35" s="90"/>
      <c r="C35" s="36"/>
      <c r="D35" s="36"/>
      <c r="E35" s="36"/>
      <c r="F35" s="36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ht="16.5" customHeight="1" x14ac:dyDescent="0.25">
      <c r="A36" s="90"/>
      <c r="B36" s="90"/>
      <c r="C36" s="36"/>
      <c r="D36" s="36"/>
      <c r="E36" s="36"/>
      <c r="F36" s="36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ht="16.5" customHeight="1" x14ac:dyDescent="0.25">
      <c r="A37" s="90"/>
      <c r="B37" s="90"/>
      <c r="C37" s="36"/>
      <c r="D37" s="36"/>
      <c r="E37" s="36"/>
      <c r="F37" s="36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ht="16.5" customHeight="1" x14ac:dyDescent="0.25">
      <c r="A38" s="90"/>
      <c r="B38" s="90"/>
      <c r="C38" s="36"/>
      <c r="D38" s="36"/>
      <c r="E38" s="36"/>
      <c r="F38" s="36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ht="16.5" customHeight="1" x14ac:dyDescent="0.25">
      <c r="A39" s="90"/>
      <c r="B39" s="90"/>
      <c r="C39" s="36"/>
      <c r="D39" s="36"/>
      <c r="E39" s="36"/>
      <c r="F39" s="36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ht="16.5" customHeight="1" x14ac:dyDescent="0.25">
      <c r="A40" s="90"/>
      <c r="B40" s="90"/>
      <c r="C40" s="36"/>
      <c r="D40" s="36"/>
      <c r="E40" s="36"/>
      <c r="F40" s="36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t="16.5" customHeight="1" x14ac:dyDescent="0.25">
      <c r="A41" s="90"/>
      <c r="B41" s="90"/>
      <c r="C41" s="36"/>
      <c r="D41" s="36"/>
      <c r="E41" s="36"/>
      <c r="F41" s="36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ht="16.5" customHeight="1" x14ac:dyDescent="0.25">
      <c r="A42" s="90"/>
      <c r="B42" s="90"/>
      <c r="C42" s="36"/>
      <c r="D42" s="36"/>
      <c r="E42" s="36"/>
      <c r="F42" s="36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ht="16.5" customHeight="1" x14ac:dyDescent="0.25">
      <c r="A43" s="90"/>
      <c r="B43" s="90"/>
      <c r="C43" s="36"/>
      <c r="D43" s="36"/>
      <c r="E43" s="36"/>
      <c r="F43" s="36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</row>
    <row r="44" spans="1:31" ht="16.5" customHeight="1" x14ac:dyDescent="0.25">
      <c r="A44" s="90"/>
      <c r="B44" s="90"/>
      <c r="C44" s="36"/>
      <c r="D44" s="36"/>
      <c r="E44" s="36"/>
      <c r="F44" s="36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ht="16.5" customHeight="1" x14ac:dyDescent="0.25">
      <c r="A45" s="90"/>
      <c r="B45" s="90"/>
      <c r="C45" s="36"/>
      <c r="D45" s="36"/>
      <c r="E45" s="36"/>
      <c r="F45" s="36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ht="16.5" customHeight="1" x14ac:dyDescent="0.25">
      <c r="A46" s="90"/>
      <c r="B46" s="90"/>
      <c r="C46" s="36"/>
      <c r="D46" s="36"/>
      <c r="E46" s="36"/>
      <c r="F46" s="36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ht="16.5" customHeight="1" x14ac:dyDescent="0.25">
      <c r="A47" s="36"/>
      <c r="B47" s="36"/>
      <c r="C47" s="36"/>
      <c r="D47" s="36"/>
      <c r="E47" s="36"/>
      <c r="F47" s="36"/>
      <c r="G47" s="14"/>
      <c r="H47" s="14"/>
      <c r="I47" s="14"/>
      <c r="J47" s="36"/>
      <c r="K47" s="36"/>
      <c r="L47" s="36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36"/>
      <c r="AE47" s="36"/>
    </row>
    <row r="48" spans="1:31" ht="16.5" customHeight="1" x14ac:dyDescent="0.25">
      <c r="A48" s="36"/>
      <c r="B48" s="36"/>
      <c r="C48" s="36"/>
      <c r="D48" s="36"/>
      <c r="E48" s="36"/>
      <c r="F48" s="36"/>
      <c r="G48" s="14"/>
      <c r="H48" s="14"/>
      <c r="I48" s="14"/>
      <c r="J48" s="36"/>
      <c r="K48" s="36"/>
      <c r="L48" s="36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36"/>
      <c r="AE48" s="36"/>
    </row>
    <row r="49" spans="1:31" ht="15" customHeight="1" x14ac:dyDescent="0.25">
      <c r="A49" s="36"/>
      <c r="B49" s="36"/>
      <c r="C49" s="36"/>
      <c r="D49" s="36"/>
      <c r="E49" s="36"/>
      <c r="F49" s="36"/>
      <c r="G49" s="14"/>
      <c r="H49" s="14"/>
      <c r="I49" s="14"/>
      <c r="J49" s="36"/>
      <c r="K49" s="36"/>
      <c r="L49" s="36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36"/>
      <c r="AE49" s="36"/>
    </row>
    <row r="50" spans="1:31" ht="14.25" customHeight="1" x14ac:dyDescent="0.25">
      <c r="A50" s="36"/>
      <c r="B50" s="36"/>
      <c r="C50" s="36"/>
      <c r="D50" s="36"/>
      <c r="E50" s="36"/>
      <c r="F50" s="36"/>
      <c r="G50" s="14"/>
      <c r="H50" s="14"/>
      <c r="I50" s="14"/>
      <c r="J50" s="36"/>
      <c r="K50" s="36"/>
      <c r="L50" s="36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36"/>
      <c r="AE50" s="36"/>
    </row>
    <row r="51" spans="1:31" ht="24.75" customHeight="1" x14ac:dyDescent="0.25">
      <c r="A51" s="36"/>
      <c r="B51" s="36"/>
      <c r="C51" s="36"/>
      <c r="D51" s="36"/>
      <c r="E51" s="36"/>
      <c r="F51" s="36"/>
      <c r="G51" s="14"/>
      <c r="H51" s="14"/>
      <c r="I51" s="14"/>
      <c r="J51" s="36"/>
      <c r="K51" s="36"/>
      <c r="L51" s="36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36"/>
      <c r="AE51" s="36"/>
    </row>
    <row r="52" spans="1:31" ht="21.95" customHeight="1" x14ac:dyDescent="0.25">
      <c r="A52" s="153" t="s">
        <v>43</v>
      </c>
      <c r="B52" s="153"/>
      <c r="C52" s="153"/>
      <c r="D52" s="153"/>
      <c r="E52" s="153"/>
      <c r="F52" s="153"/>
      <c r="G52" s="72"/>
      <c r="H52" s="72"/>
      <c r="I52" s="72"/>
      <c r="J52" s="153"/>
      <c r="K52" s="153"/>
      <c r="L52" s="153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</row>
  </sheetData>
  <mergeCells count="4">
    <mergeCell ref="G6:AE6"/>
    <mergeCell ref="S7:Y7"/>
    <mergeCell ref="O8:Q8"/>
    <mergeCell ref="S8:W8"/>
  </mergeCells>
  <pageMargins left="0.3" right="0.3" top="0.5" bottom="0.6" header="0.49" footer="0.4"/>
  <pageSetup paperSize="9" scale="62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A8B5-44A9-424F-8891-7E329236184C}">
  <dimension ref="A1:Y42"/>
  <sheetViews>
    <sheetView topLeftCell="A20" zoomScaleNormal="100" workbookViewId="0">
      <selection activeCell="Y42" sqref="Y42"/>
    </sheetView>
  </sheetViews>
  <sheetFormatPr defaultRowHeight="16.5" customHeight="1" x14ac:dyDescent="0.25"/>
  <cols>
    <col min="1" max="3" width="1.5703125" customWidth="1"/>
    <col min="4" max="4" width="31.85546875" customWidth="1"/>
    <col min="5" max="5" width="6.42578125" customWidth="1"/>
    <col min="6" max="6" width="0.85546875" customWidth="1"/>
    <col min="7" max="7" width="13.42578125" customWidth="1"/>
    <col min="8" max="8" width="0.85546875" customWidth="1"/>
    <col min="9" max="9" width="11.5703125" bestFit="1" customWidth="1"/>
    <col min="10" max="10" width="0.85546875" customWidth="1"/>
    <col min="11" max="11" width="13.5703125" bestFit="1" customWidth="1"/>
    <col min="12" max="12" width="0.85546875" customWidth="1"/>
    <col min="13" max="13" width="11.5703125" bestFit="1" customWidth="1"/>
    <col min="14" max="14" width="0.85546875" customWidth="1"/>
    <col min="15" max="15" width="12.85546875" customWidth="1"/>
    <col min="16" max="16" width="0.85546875" customWidth="1"/>
    <col min="17" max="17" width="13.7109375" bestFit="1" customWidth="1"/>
    <col min="18" max="18" width="0.85546875" customWidth="1"/>
    <col min="19" max="19" width="12" customWidth="1"/>
    <col min="20" max="20" width="0.85546875" customWidth="1"/>
    <col min="21" max="21" width="19.5703125" customWidth="1"/>
    <col min="22" max="22" width="0.85546875" customWidth="1"/>
    <col min="23" max="23" width="11.140625" bestFit="1" customWidth="1"/>
    <col min="24" max="24" width="0.85546875" customWidth="1"/>
    <col min="25" max="25" width="12.28515625" bestFit="1" customWidth="1"/>
  </cols>
  <sheetData>
    <row r="1" spans="1:25" ht="16.5" customHeight="1" x14ac:dyDescent="0.25">
      <c r="A1" s="90" t="s">
        <v>0</v>
      </c>
      <c r="B1" s="90"/>
      <c r="C1" s="90"/>
      <c r="D1" s="36"/>
      <c r="E1" s="152"/>
      <c r="F1" s="92"/>
      <c r="G1" s="92"/>
      <c r="H1" s="92"/>
      <c r="I1" s="92"/>
      <c r="J1" s="92"/>
      <c r="K1" s="92"/>
      <c r="L1" s="36"/>
      <c r="M1" s="92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6.5" customHeight="1" x14ac:dyDescent="0.25">
      <c r="A2" s="90" t="s">
        <v>132</v>
      </c>
      <c r="B2" s="36"/>
      <c r="C2" s="152"/>
      <c r="D2" s="36"/>
      <c r="E2" s="152"/>
      <c r="F2" s="92"/>
      <c r="G2" s="92"/>
      <c r="H2" s="92"/>
      <c r="I2" s="92"/>
      <c r="J2" s="92"/>
      <c r="K2" s="92"/>
      <c r="L2" s="36"/>
      <c r="M2" s="92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 ht="16.5" customHeight="1" x14ac:dyDescent="0.25">
      <c r="A3" s="94" t="s">
        <v>127</v>
      </c>
      <c r="B3" s="94"/>
      <c r="C3" s="94"/>
      <c r="D3" s="99"/>
      <c r="E3" s="174"/>
      <c r="F3" s="96"/>
      <c r="G3" s="96"/>
      <c r="H3" s="96"/>
      <c r="I3" s="96"/>
      <c r="J3" s="96"/>
      <c r="K3" s="96"/>
      <c r="L3" s="153"/>
      <c r="M3" s="96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1:25" ht="16.5" customHeight="1" x14ac:dyDescent="0.25">
      <c r="A4" s="90"/>
      <c r="B4" s="90"/>
      <c r="C4" s="90"/>
      <c r="D4" s="100"/>
      <c r="E4" s="152"/>
      <c r="F4" s="92"/>
      <c r="G4" s="92"/>
      <c r="H4" s="92"/>
      <c r="I4" s="92"/>
      <c r="J4" s="92"/>
      <c r="K4" s="92"/>
      <c r="L4" s="36"/>
      <c r="M4" s="92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6.5" customHeight="1" x14ac:dyDescent="0.25">
      <c r="A5" s="90"/>
      <c r="B5" s="90"/>
      <c r="C5" s="90"/>
      <c r="D5" s="100"/>
      <c r="E5" s="152"/>
      <c r="F5" s="92"/>
      <c r="G5" s="92"/>
      <c r="H5" s="92"/>
      <c r="I5" s="92"/>
      <c r="J5" s="92"/>
      <c r="K5" s="92"/>
      <c r="L5" s="36"/>
      <c r="M5" s="92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16.5" customHeight="1" x14ac:dyDescent="0.25">
      <c r="A6" s="90"/>
      <c r="B6" s="90"/>
      <c r="C6" s="90"/>
      <c r="D6" s="100"/>
      <c r="E6" s="100"/>
      <c r="F6" s="36"/>
      <c r="G6" s="218" t="s">
        <v>171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</row>
    <row r="7" spans="1:25" ht="16.5" customHeight="1" x14ac:dyDescent="0.25">
      <c r="A7" s="90"/>
      <c r="B7" s="90"/>
      <c r="C7" s="90"/>
      <c r="D7" s="100"/>
      <c r="E7" s="100"/>
      <c r="F7" s="36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219" t="s">
        <v>80</v>
      </c>
      <c r="T7" s="219"/>
      <c r="U7" s="219"/>
      <c r="V7" s="219"/>
      <c r="W7" s="219"/>
      <c r="X7" s="90"/>
      <c r="Y7" s="90"/>
    </row>
    <row r="8" spans="1:25" ht="16.5" customHeight="1" x14ac:dyDescent="0.25">
      <c r="A8" s="90"/>
      <c r="B8" s="90"/>
      <c r="C8" s="90"/>
      <c r="D8" s="100"/>
      <c r="E8" s="100"/>
      <c r="F8" s="36"/>
      <c r="G8" s="100"/>
      <c r="H8" s="100"/>
      <c r="I8" s="100"/>
      <c r="J8" s="100"/>
      <c r="K8" s="100"/>
      <c r="L8" s="100"/>
      <c r="M8" s="100"/>
      <c r="N8" s="100"/>
      <c r="O8" s="220" t="s">
        <v>76</v>
      </c>
      <c r="P8" s="220"/>
      <c r="Q8" s="220"/>
      <c r="R8" s="100"/>
      <c r="S8" s="219" t="s">
        <v>134</v>
      </c>
      <c r="T8" s="219"/>
      <c r="U8" s="219"/>
      <c r="V8" s="90"/>
      <c r="W8" s="90"/>
      <c r="X8" s="100"/>
      <c r="Y8" s="100"/>
    </row>
    <row r="9" spans="1:25" ht="16.5" customHeight="1" x14ac:dyDescent="0.25">
      <c r="A9" s="90"/>
      <c r="B9" s="90"/>
      <c r="C9" s="90"/>
      <c r="D9" s="100"/>
      <c r="E9" s="15"/>
      <c r="F9" s="14"/>
      <c r="G9" s="14"/>
      <c r="H9" s="14"/>
      <c r="I9" s="14"/>
      <c r="J9" s="14"/>
      <c r="K9" s="14"/>
      <c r="L9" s="36"/>
      <c r="M9" s="14"/>
      <c r="N9" s="36"/>
      <c r="O9" s="36"/>
      <c r="P9" s="36"/>
      <c r="Q9" s="36"/>
      <c r="R9" s="79"/>
      <c r="S9" s="79"/>
      <c r="T9" s="154"/>
      <c r="U9" s="154" t="s">
        <v>135</v>
      </c>
      <c r="V9" s="154"/>
      <c r="W9" s="154"/>
      <c r="X9" s="79"/>
      <c r="Y9" s="79"/>
    </row>
    <row r="10" spans="1:25" ht="16.5" customHeight="1" x14ac:dyDescent="0.25">
      <c r="A10" s="90"/>
      <c r="B10" s="90"/>
      <c r="C10" s="90"/>
      <c r="D10" s="100"/>
      <c r="E10" s="79"/>
      <c r="F10" s="36"/>
      <c r="G10" s="154" t="s">
        <v>136</v>
      </c>
      <c r="H10" s="36"/>
      <c r="I10" s="154"/>
      <c r="J10" s="36"/>
      <c r="K10" s="36"/>
      <c r="L10" s="36"/>
      <c r="M10" s="36"/>
      <c r="N10" s="36"/>
      <c r="O10" s="14"/>
      <c r="P10" s="14"/>
      <c r="Q10" s="14"/>
      <c r="R10" s="14"/>
      <c r="S10" s="154" t="s">
        <v>15</v>
      </c>
      <c r="T10" s="154"/>
      <c r="U10" s="154" t="s">
        <v>137</v>
      </c>
      <c r="V10" s="154"/>
      <c r="W10" s="155" t="s">
        <v>139</v>
      </c>
      <c r="X10" s="154"/>
      <c r="Y10" s="36"/>
    </row>
    <row r="11" spans="1:25" ht="16.5" customHeight="1" x14ac:dyDescent="0.25">
      <c r="A11" s="90"/>
      <c r="B11" s="90"/>
      <c r="C11" s="90"/>
      <c r="D11" s="100"/>
      <c r="E11" s="79"/>
      <c r="F11" s="154"/>
      <c r="G11" s="154" t="s">
        <v>172</v>
      </c>
      <c r="H11" s="154"/>
      <c r="I11" s="154" t="s">
        <v>142</v>
      </c>
      <c r="J11" s="154"/>
      <c r="K11" s="91" t="s">
        <v>143</v>
      </c>
      <c r="L11" s="36"/>
      <c r="M11" s="154" t="s">
        <v>144</v>
      </c>
      <c r="N11" s="36"/>
      <c r="O11" s="154" t="s">
        <v>145</v>
      </c>
      <c r="P11" s="154"/>
      <c r="Q11" s="14"/>
      <c r="R11" s="14"/>
      <c r="S11" s="154" t="s">
        <v>146</v>
      </c>
      <c r="T11" s="154"/>
      <c r="U11" s="154" t="s">
        <v>147</v>
      </c>
      <c r="V11" s="154"/>
      <c r="W11" s="155" t="s">
        <v>149</v>
      </c>
      <c r="X11" s="154"/>
      <c r="Y11" s="154" t="s">
        <v>152</v>
      </c>
    </row>
    <row r="12" spans="1:25" ht="16.5" customHeight="1" x14ac:dyDescent="0.25">
      <c r="A12" s="90"/>
      <c r="B12" s="90"/>
      <c r="C12" s="90"/>
      <c r="D12" s="100"/>
      <c r="E12" s="79"/>
      <c r="F12" s="154"/>
      <c r="G12" s="154" t="s">
        <v>153</v>
      </c>
      <c r="H12" s="154"/>
      <c r="I12" s="154" t="s">
        <v>153</v>
      </c>
      <c r="J12" s="154"/>
      <c r="K12" s="91" t="s">
        <v>153</v>
      </c>
      <c r="L12" s="36"/>
      <c r="M12" s="154" t="s">
        <v>154</v>
      </c>
      <c r="N12" s="36"/>
      <c r="O12" s="154" t="s">
        <v>155</v>
      </c>
      <c r="P12" s="154"/>
      <c r="Q12" s="154" t="s">
        <v>79</v>
      </c>
      <c r="R12" s="154"/>
      <c r="S12" s="91" t="s">
        <v>156</v>
      </c>
      <c r="T12" s="154"/>
      <c r="U12" s="91" t="s">
        <v>157</v>
      </c>
      <c r="V12" s="154"/>
      <c r="W12" s="157" t="s">
        <v>159</v>
      </c>
      <c r="X12" s="154"/>
      <c r="Y12" s="154" t="s">
        <v>162</v>
      </c>
    </row>
    <row r="13" spans="1:25" ht="16.5" customHeight="1" x14ac:dyDescent="0.25">
      <c r="A13" s="36"/>
      <c r="B13" s="36"/>
      <c r="C13" s="36"/>
      <c r="D13" s="36"/>
      <c r="E13" s="99" t="s">
        <v>12</v>
      </c>
      <c r="F13" s="154"/>
      <c r="G13" s="158" t="s">
        <v>13</v>
      </c>
      <c r="H13" s="154"/>
      <c r="I13" s="158" t="s">
        <v>13</v>
      </c>
      <c r="J13" s="154"/>
      <c r="K13" s="95" t="s">
        <v>13</v>
      </c>
      <c r="L13" s="100"/>
      <c r="M13" s="158" t="s">
        <v>13</v>
      </c>
      <c r="N13" s="100"/>
      <c r="O13" s="158" t="s">
        <v>13</v>
      </c>
      <c r="P13" s="154"/>
      <c r="Q13" s="158" t="s">
        <v>13</v>
      </c>
      <c r="R13" s="154"/>
      <c r="S13" s="158" t="s">
        <v>13</v>
      </c>
      <c r="T13" s="154"/>
      <c r="U13" s="158" t="s">
        <v>13</v>
      </c>
      <c r="V13" s="154"/>
      <c r="W13" s="158" t="s">
        <v>13</v>
      </c>
      <c r="X13" s="154"/>
      <c r="Y13" s="158" t="s">
        <v>13</v>
      </c>
    </row>
    <row r="14" spans="1:25" ht="16.5" customHeight="1" x14ac:dyDescent="0.25">
      <c r="A14" s="90"/>
      <c r="B14" s="90"/>
      <c r="C14" s="36"/>
      <c r="D14" s="36"/>
      <c r="E14" s="175"/>
      <c r="F14" s="159"/>
      <c r="G14" s="159"/>
      <c r="H14" s="159"/>
      <c r="I14" s="159"/>
      <c r="J14" s="159"/>
      <c r="K14" s="159"/>
      <c r="L14" s="36"/>
      <c r="M14" s="159"/>
      <c r="N14" s="36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</row>
    <row r="15" spans="1:25" ht="16.5" customHeight="1" x14ac:dyDescent="0.25">
      <c r="A15" s="90" t="s">
        <v>163</v>
      </c>
      <c r="B15" s="90"/>
      <c r="C15" s="36"/>
      <c r="D15" s="36"/>
      <c r="E15" s="176"/>
      <c r="F15" s="32"/>
      <c r="G15" s="32">
        <v>2133643872</v>
      </c>
      <c r="H15" s="32"/>
      <c r="I15" s="32">
        <v>612679954</v>
      </c>
      <c r="J15" s="32"/>
      <c r="K15" s="32">
        <v>-1263172717</v>
      </c>
      <c r="L15" s="36"/>
      <c r="M15" s="32">
        <v>41479200</v>
      </c>
      <c r="N15" s="36"/>
      <c r="O15" s="32">
        <v>56845152</v>
      </c>
      <c r="P15" s="32"/>
      <c r="Q15" s="32">
        <v>-1054111779</v>
      </c>
      <c r="R15" s="32"/>
      <c r="S15" s="32">
        <v>254400</v>
      </c>
      <c r="T15" s="32"/>
      <c r="U15" s="32">
        <v>-78040629</v>
      </c>
      <c r="V15" s="32"/>
      <c r="W15" s="32">
        <f>SUM(S15:V15)</f>
        <v>-77786229</v>
      </c>
      <c r="X15" s="32"/>
      <c r="Y15" s="32">
        <f>SUM(W15,G15:Q15)</f>
        <v>449577453</v>
      </c>
    </row>
    <row r="16" spans="1:25" ht="16.5" customHeight="1" x14ac:dyDescent="0.25">
      <c r="A16" s="36" t="s">
        <v>164</v>
      </c>
      <c r="B16" s="90"/>
      <c r="C16" s="36"/>
      <c r="D16" s="36"/>
      <c r="E16" s="152"/>
      <c r="F16" s="32"/>
      <c r="G16" s="32">
        <v>7424674374</v>
      </c>
      <c r="H16" s="32"/>
      <c r="I16" s="32">
        <v>0</v>
      </c>
      <c r="J16" s="32"/>
      <c r="K16" s="32">
        <v>-6682586361</v>
      </c>
      <c r="L16" s="36"/>
      <c r="M16" s="32">
        <v>0</v>
      </c>
      <c r="N16" s="36"/>
      <c r="O16" s="32">
        <v>0</v>
      </c>
      <c r="P16" s="32"/>
      <c r="Q16" s="32">
        <v>0</v>
      </c>
      <c r="R16" s="32"/>
      <c r="S16" s="32">
        <v>0</v>
      </c>
      <c r="T16" s="32"/>
      <c r="U16" s="32">
        <v>0</v>
      </c>
      <c r="V16" s="32"/>
      <c r="W16" s="32">
        <f>SUM(S16:V16)</f>
        <v>0</v>
      </c>
      <c r="X16" s="32"/>
      <c r="Y16" s="32">
        <f>SUM(W16,G16:Q16)</f>
        <v>742088013</v>
      </c>
    </row>
    <row r="17" spans="1:25" ht="16.5" customHeight="1" x14ac:dyDescent="0.25">
      <c r="A17" s="36" t="s">
        <v>53</v>
      </c>
      <c r="B17" s="90"/>
      <c r="C17" s="36"/>
      <c r="D17" s="36"/>
      <c r="E17" s="152"/>
      <c r="F17" s="32"/>
      <c r="G17" s="32">
        <v>663135605</v>
      </c>
      <c r="H17" s="32"/>
      <c r="I17" s="32">
        <v>0</v>
      </c>
      <c r="J17" s="32"/>
      <c r="K17" s="32">
        <v>-499270605</v>
      </c>
      <c r="L17" s="36"/>
      <c r="M17" s="32">
        <v>0</v>
      </c>
      <c r="N17" s="36"/>
      <c r="O17" s="32">
        <v>0</v>
      </c>
      <c r="P17" s="32"/>
      <c r="Q17" s="32">
        <v>0</v>
      </c>
      <c r="R17" s="32"/>
      <c r="S17" s="32">
        <v>0</v>
      </c>
      <c r="T17" s="32"/>
      <c r="U17" s="32">
        <v>0</v>
      </c>
      <c r="V17" s="32"/>
      <c r="W17" s="32">
        <f>SUM(S17:V17)</f>
        <v>0</v>
      </c>
      <c r="X17" s="32"/>
      <c r="Y17" s="32">
        <f>SUM(W17,G17:Q17)</f>
        <v>163865000</v>
      </c>
    </row>
    <row r="18" spans="1:25" ht="16.5" customHeight="1" x14ac:dyDescent="0.25">
      <c r="A18" s="36" t="s">
        <v>165</v>
      </c>
      <c r="B18" s="90"/>
      <c r="C18" s="36"/>
      <c r="D18" s="36"/>
      <c r="E18" s="152"/>
      <c r="F18" s="32"/>
      <c r="G18" s="32"/>
      <c r="H18" s="32"/>
      <c r="I18" s="32"/>
      <c r="J18" s="32"/>
      <c r="K18" s="32"/>
      <c r="L18" s="36"/>
      <c r="M18" s="32"/>
      <c r="N18" s="36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6.5" customHeight="1" x14ac:dyDescent="0.25">
      <c r="A19" s="36"/>
      <c r="B19" s="36" t="s">
        <v>166</v>
      </c>
      <c r="C19" s="36"/>
      <c r="D19" s="36"/>
      <c r="E19" s="177"/>
      <c r="F19" s="115"/>
      <c r="G19" s="121">
        <v>0</v>
      </c>
      <c r="H19" s="115"/>
      <c r="I19" s="121">
        <v>0</v>
      </c>
      <c r="J19" s="115"/>
      <c r="K19" s="121">
        <v>0</v>
      </c>
      <c r="L19" s="115"/>
      <c r="M19" s="121">
        <v>0</v>
      </c>
      <c r="N19" s="115"/>
      <c r="O19" s="121">
        <v>0</v>
      </c>
      <c r="P19" s="115"/>
      <c r="Q19" s="121">
        <v>-30181774</v>
      </c>
      <c r="R19" s="115"/>
      <c r="S19" s="121">
        <v>367920</v>
      </c>
      <c r="T19" s="115"/>
      <c r="U19" s="121">
        <v>1218490</v>
      </c>
      <c r="V19" s="115"/>
      <c r="W19" s="72">
        <f>SUM(S19:V19)</f>
        <v>1586410</v>
      </c>
      <c r="X19" s="115"/>
      <c r="Y19" s="72">
        <f>SUM(W19,G19:Q19)</f>
        <v>-28595364</v>
      </c>
    </row>
    <row r="20" spans="1:25" ht="16.5" customHeight="1" x14ac:dyDescent="0.25">
      <c r="A20" s="90"/>
      <c r="B20" s="90"/>
      <c r="C20" s="36"/>
      <c r="D20" s="36"/>
      <c r="E20" s="176"/>
      <c r="F20" s="32"/>
      <c r="G20" s="32"/>
      <c r="H20" s="32"/>
      <c r="I20" s="32"/>
      <c r="J20" s="32"/>
      <c r="K20" s="32"/>
      <c r="L20" s="32"/>
      <c r="M20" s="32"/>
      <c r="N20" s="32"/>
      <c r="O20" s="86"/>
      <c r="P20" s="32"/>
      <c r="Q20" s="32"/>
      <c r="R20" s="32"/>
      <c r="S20" s="32"/>
      <c r="T20" s="32"/>
      <c r="U20" s="32"/>
      <c r="V20" s="32"/>
      <c r="W20" s="32"/>
      <c r="X20" s="36"/>
      <c r="Y20" s="32"/>
    </row>
    <row r="21" spans="1:25" ht="16.5" customHeight="1" thickBot="1" x14ac:dyDescent="0.3">
      <c r="A21" s="90" t="s">
        <v>167</v>
      </c>
      <c r="B21" s="36"/>
      <c r="C21" s="36"/>
      <c r="D21" s="36"/>
      <c r="E21" s="176"/>
      <c r="F21" s="32"/>
      <c r="G21" s="166">
        <f>SUM(G15:G20)</f>
        <v>10221453851</v>
      </c>
      <c r="H21" s="32"/>
      <c r="I21" s="166">
        <f>SUM(I15:I20)</f>
        <v>612679954</v>
      </c>
      <c r="J21" s="211"/>
      <c r="K21" s="166">
        <f t="shared" ref="K21" si="0">SUM(K15:K20)</f>
        <v>-8445029683</v>
      </c>
      <c r="L21" s="32"/>
      <c r="M21" s="166">
        <f>SUM(M15:M20)</f>
        <v>41479200</v>
      </c>
      <c r="N21" s="32"/>
      <c r="O21" s="166">
        <f>SUM(O15:O20)</f>
        <v>56845152</v>
      </c>
      <c r="P21" s="32"/>
      <c r="Q21" s="166">
        <f>SUM(Q15:Q20)</f>
        <v>-1084293553</v>
      </c>
      <c r="R21" s="32"/>
      <c r="S21" s="166">
        <f>SUM(S15:S20)</f>
        <v>622320</v>
      </c>
      <c r="T21" s="32"/>
      <c r="U21" s="166">
        <f>SUM(U15:U20)</f>
        <v>-76822139</v>
      </c>
      <c r="V21" s="32"/>
      <c r="W21" s="166">
        <f>SUM(W15:W20)</f>
        <v>-76199819</v>
      </c>
      <c r="X21" s="32"/>
      <c r="Y21" s="166">
        <f>SUM(Y15:Y20)</f>
        <v>1326935102</v>
      </c>
    </row>
    <row r="22" spans="1:25" ht="16.5" customHeight="1" thickTop="1" x14ac:dyDescent="0.25">
      <c r="A22" s="90"/>
      <c r="B22" s="36"/>
      <c r="C22" s="36"/>
      <c r="D22" s="36"/>
      <c r="E22" s="176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ht="16.5" customHeight="1" x14ac:dyDescent="0.25">
      <c r="A23" s="90"/>
      <c r="B23" s="36"/>
      <c r="C23" s="36"/>
      <c r="D23" s="36"/>
      <c r="E23" s="176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ht="16.5" customHeight="1" x14ac:dyDescent="0.25">
      <c r="A24" s="90" t="s">
        <v>168</v>
      </c>
      <c r="B24" s="90"/>
      <c r="C24" s="36"/>
      <c r="D24" s="36"/>
      <c r="E24" s="176"/>
      <c r="F24" s="32"/>
      <c r="G24" s="63">
        <v>10594091201</v>
      </c>
      <c r="H24" s="32"/>
      <c r="I24" s="63">
        <v>612679954</v>
      </c>
      <c r="J24" s="32"/>
      <c r="K24" s="63">
        <v>-8776721033</v>
      </c>
      <c r="L24" s="36"/>
      <c r="M24" s="63">
        <v>41479200</v>
      </c>
      <c r="N24" s="36"/>
      <c r="O24" s="63">
        <v>56845152</v>
      </c>
      <c r="P24" s="32"/>
      <c r="Q24" s="63">
        <v>-1954611956</v>
      </c>
      <c r="R24" s="32"/>
      <c r="S24" s="63">
        <v>783560</v>
      </c>
      <c r="T24" s="32"/>
      <c r="U24" s="63">
        <v>-78516926</v>
      </c>
      <c r="V24" s="32"/>
      <c r="W24" s="63">
        <f>SUM(S24:U24)</f>
        <v>-77733366</v>
      </c>
      <c r="X24" s="32"/>
      <c r="Y24" s="63">
        <f>SUM(W24,G24:Q24)</f>
        <v>496029152</v>
      </c>
    </row>
    <row r="25" spans="1:25" ht="16.5" customHeight="1" x14ac:dyDescent="0.25">
      <c r="A25" s="36" t="s">
        <v>53</v>
      </c>
      <c r="B25" s="90"/>
      <c r="C25" s="36"/>
      <c r="D25" s="36"/>
      <c r="E25" s="152" t="s">
        <v>169</v>
      </c>
      <c r="F25" s="32"/>
      <c r="G25" s="63">
        <v>863750168</v>
      </c>
      <c r="H25" s="32"/>
      <c r="I25" s="63">
        <v>0</v>
      </c>
      <c r="J25" s="32"/>
      <c r="K25" s="63">
        <v>-789813068</v>
      </c>
      <c r="L25" s="36"/>
      <c r="M25" s="63">
        <v>0</v>
      </c>
      <c r="N25" s="36"/>
      <c r="O25" s="63">
        <v>0</v>
      </c>
      <c r="P25" s="32"/>
      <c r="Q25" s="63">
        <v>0</v>
      </c>
      <c r="R25" s="32"/>
      <c r="S25" s="63">
        <v>0</v>
      </c>
      <c r="T25" s="32"/>
      <c r="U25" s="63">
        <v>0</v>
      </c>
      <c r="V25" s="32"/>
      <c r="W25" s="63">
        <f>SUM(S25:V25)</f>
        <v>0</v>
      </c>
      <c r="X25" s="32"/>
      <c r="Y25" s="63">
        <f t="shared" ref="Y25:Y26" si="1">SUM(W25,G25:Q25)</f>
        <v>73937100</v>
      </c>
    </row>
    <row r="26" spans="1:25" ht="16.5" customHeight="1" x14ac:dyDescent="0.25">
      <c r="A26" s="36" t="s">
        <v>242</v>
      </c>
      <c r="B26" s="90"/>
      <c r="C26" s="36"/>
      <c r="D26" s="36"/>
      <c r="E26" s="152">
        <v>20</v>
      </c>
      <c r="F26" s="32"/>
      <c r="G26" s="63">
        <v>367012446</v>
      </c>
      <c r="H26" s="32"/>
      <c r="I26" s="63">
        <v>0</v>
      </c>
      <c r="J26" s="32"/>
      <c r="K26" s="63">
        <v>-330311201</v>
      </c>
      <c r="L26" s="36"/>
      <c r="M26" s="63">
        <v>0</v>
      </c>
      <c r="N26" s="36"/>
      <c r="O26" s="63">
        <v>0</v>
      </c>
      <c r="P26" s="32"/>
      <c r="Q26" s="63">
        <v>0</v>
      </c>
      <c r="R26" s="32"/>
      <c r="S26" s="63">
        <v>0</v>
      </c>
      <c r="T26" s="32"/>
      <c r="U26" s="63">
        <v>0</v>
      </c>
      <c r="V26" s="32"/>
      <c r="W26" s="63">
        <f>SUM(U26:V26)</f>
        <v>0</v>
      </c>
      <c r="X26" s="32"/>
      <c r="Y26" s="63">
        <f t="shared" si="1"/>
        <v>36701245</v>
      </c>
    </row>
    <row r="27" spans="1:25" ht="16.5" customHeight="1" x14ac:dyDescent="0.25">
      <c r="A27" s="36" t="s">
        <v>121</v>
      </c>
      <c r="B27" s="90"/>
      <c r="C27" s="36"/>
      <c r="D27" s="36"/>
      <c r="E27" s="152"/>
      <c r="F27" s="32"/>
      <c r="G27" s="73">
        <v>0</v>
      </c>
      <c r="H27" s="32"/>
      <c r="I27" s="73">
        <v>0</v>
      </c>
      <c r="J27" s="32"/>
      <c r="K27" s="73">
        <v>0</v>
      </c>
      <c r="L27" s="36"/>
      <c r="M27" s="73">
        <v>0</v>
      </c>
      <c r="N27" s="36"/>
      <c r="O27" s="73">
        <v>0</v>
      </c>
      <c r="P27" s="32"/>
      <c r="Q27" s="73">
        <v>-22222866</v>
      </c>
      <c r="R27" s="32"/>
      <c r="S27" s="73">
        <v>0</v>
      </c>
      <c r="T27" s="32"/>
      <c r="U27" s="73">
        <v>-11555879</v>
      </c>
      <c r="V27" s="32"/>
      <c r="W27" s="73">
        <f>SUM(U27:V27)</f>
        <v>-11555879</v>
      </c>
      <c r="X27" s="32"/>
      <c r="Y27" s="73">
        <f>SUM(W27,G27:Q27)</f>
        <v>-33778745</v>
      </c>
    </row>
    <row r="28" spans="1:25" ht="16.5" customHeight="1" x14ac:dyDescent="0.25">
      <c r="A28" s="90"/>
      <c r="B28" s="90"/>
      <c r="C28" s="36"/>
      <c r="D28" s="36"/>
      <c r="E28" s="176"/>
      <c r="F28" s="32"/>
      <c r="G28" s="63"/>
      <c r="H28" s="32"/>
      <c r="I28" s="63"/>
      <c r="J28" s="32"/>
      <c r="K28" s="63"/>
      <c r="L28" s="32"/>
      <c r="M28" s="63"/>
      <c r="N28" s="32"/>
      <c r="O28" s="130"/>
      <c r="P28" s="32"/>
      <c r="Q28" s="63"/>
      <c r="R28" s="32"/>
      <c r="S28" s="63"/>
      <c r="T28" s="32"/>
      <c r="U28" s="63"/>
      <c r="V28" s="32"/>
      <c r="W28" s="63"/>
      <c r="X28" s="36"/>
      <c r="Y28" s="63"/>
    </row>
    <row r="29" spans="1:25" ht="16.5" customHeight="1" thickBot="1" x14ac:dyDescent="0.3">
      <c r="A29" s="90" t="s">
        <v>170</v>
      </c>
      <c r="B29" s="36"/>
      <c r="C29" s="36"/>
      <c r="D29" s="36"/>
      <c r="E29" s="176"/>
      <c r="F29" s="32"/>
      <c r="G29" s="173">
        <f>SUM(G24:G28)</f>
        <v>11824853815</v>
      </c>
      <c r="H29" s="32"/>
      <c r="I29" s="173">
        <f>SUM(I24:I28)</f>
        <v>612679954</v>
      </c>
      <c r="J29" s="32">
        <f t="shared" ref="J29:K29" si="2">SUM(J24:J28)</f>
        <v>0</v>
      </c>
      <c r="K29" s="173">
        <f t="shared" si="2"/>
        <v>-9896845302</v>
      </c>
      <c r="L29" s="32"/>
      <c r="M29" s="173">
        <f>SUM(M24:M28)</f>
        <v>41479200</v>
      </c>
      <c r="N29" s="32"/>
      <c r="O29" s="173">
        <f>SUM(O24:O28)</f>
        <v>56845152</v>
      </c>
      <c r="P29" s="32"/>
      <c r="Q29" s="173">
        <f>SUM(Q24:Q28)</f>
        <v>-1976834822</v>
      </c>
      <c r="R29" s="32"/>
      <c r="S29" s="173">
        <f>SUM(S24:S28)</f>
        <v>783560</v>
      </c>
      <c r="T29" s="32"/>
      <c r="U29" s="173">
        <f>SUM(U24:U28)</f>
        <v>-90072805</v>
      </c>
      <c r="V29" s="32"/>
      <c r="W29" s="173">
        <f>SUM(W24:W28)</f>
        <v>-89289245</v>
      </c>
      <c r="X29" s="32"/>
      <c r="Y29" s="173">
        <f>SUM(Y24:Y28)</f>
        <v>572888752</v>
      </c>
    </row>
    <row r="30" spans="1:25" ht="16.5" customHeight="1" thickTop="1" x14ac:dyDescent="0.25">
      <c r="A30" s="90"/>
      <c r="B30" s="36"/>
      <c r="C30" s="36"/>
      <c r="D30" s="36"/>
      <c r="E30" s="176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ht="16.5" customHeight="1" x14ac:dyDescent="0.25">
      <c r="A31" s="90"/>
      <c r="B31" s="36"/>
      <c r="C31" s="36"/>
      <c r="D31" s="36"/>
      <c r="E31" s="176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ht="16.5" customHeight="1" x14ac:dyDescent="0.25">
      <c r="A32" s="90"/>
      <c r="B32" s="36"/>
      <c r="C32" s="36"/>
      <c r="D32" s="36"/>
      <c r="E32" s="176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ht="16.5" customHeight="1" x14ac:dyDescent="0.25">
      <c r="A33" s="90"/>
      <c r="B33" s="36"/>
      <c r="C33" s="36"/>
      <c r="D33" s="36"/>
      <c r="E33" s="176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ht="16.5" customHeight="1" x14ac:dyDescent="0.25">
      <c r="A34" s="90"/>
      <c r="B34" s="36"/>
      <c r="C34" s="36"/>
      <c r="D34" s="36"/>
      <c r="E34" s="176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ht="16.5" customHeight="1" x14ac:dyDescent="0.25">
      <c r="A35" s="90"/>
      <c r="B35" s="36"/>
      <c r="C35" s="36"/>
      <c r="D35" s="36"/>
      <c r="E35" s="176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spans="1:25" ht="16.5" customHeight="1" x14ac:dyDescent="0.25">
      <c r="A36" s="90"/>
      <c r="B36" s="36"/>
      <c r="C36" s="36"/>
      <c r="D36" s="36"/>
      <c r="E36" s="176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1:25" ht="16.5" customHeight="1" x14ac:dyDescent="0.25">
      <c r="A37" s="90"/>
      <c r="B37" s="36"/>
      <c r="C37" s="36"/>
      <c r="D37" s="36"/>
      <c r="E37" s="176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38" spans="1:25" ht="16.5" customHeight="1" x14ac:dyDescent="0.25">
      <c r="A38" s="90"/>
      <c r="B38" s="36"/>
      <c r="C38" s="36"/>
      <c r="D38" s="36"/>
      <c r="E38" s="176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</row>
    <row r="39" spans="1:25" ht="16.5" customHeight="1" x14ac:dyDescent="0.25">
      <c r="A39" s="90"/>
      <c r="B39" s="36"/>
      <c r="C39" s="36"/>
      <c r="D39" s="36"/>
      <c r="E39" s="176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spans="1:25" ht="11.25" customHeight="1" x14ac:dyDescent="0.25">
      <c r="A40" s="90"/>
      <c r="B40" s="36"/>
      <c r="C40" s="36"/>
      <c r="D40" s="36"/>
      <c r="E40" s="176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  <row r="41" spans="1:25" ht="14.25" customHeight="1" x14ac:dyDescent="0.25">
      <c r="A41" s="90"/>
      <c r="B41" s="36"/>
      <c r="C41" s="36"/>
      <c r="D41" s="36"/>
      <c r="E41" s="176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spans="1:25" ht="21.95" customHeight="1" x14ac:dyDescent="0.25">
      <c r="A42" s="153" t="s">
        <v>43</v>
      </c>
      <c r="B42" s="153"/>
      <c r="C42" s="153"/>
      <c r="D42" s="174"/>
      <c r="E42" s="174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76"/>
      <c r="R42" s="76"/>
      <c r="S42" s="76"/>
      <c r="T42" s="76"/>
      <c r="U42" s="76"/>
      <c r="V42" s="76"/>
      <c r="W42" s="76"/>
      <c r="X42" s="76"/>
      <c r="Y42" s="76"/>
    </row>
  </sheetData>
  <mergeCells count="4">
    <mergeCell ref="G6:Y6"/>
    <mergeCell ref="S7:W7"/>
    <mergeCell ref="O8:Q8"/>
    <mergeCell ref="S8:U8"/>
  </mergeCells>
  <pageMargins left="0.3" right="0.3" top="0.5" bottom="0.6" header="0.49" footer="0.4"/>
  <pageSetup paperSize="9" scale="78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206C1-9173-459E-8ED6-AE4076F1FCA0}">
  <dimension ref="A1:M117"/>
  <sheetViews>
    <sheetView tabSelected="1" topLeftCell="A106" zoomScale="115" zoomScaleNormal="115" zoomScaleSheetLayoutView="100" workbookViewId="0">
      <selection activeCell="D120" sqref="D120"/>
    </sheetView>
  </sheetViews>
  <sheetFormatPr defaultRowHeight="16.5" customHeight="1" x14ac:dyDescent="0.25"/>
  <cols>
    <col min="1" max="3" width="1.5703125" customWidth="1"/>
    <col min="4" max="4" width="44.5703125" customWidth="1"/>
    <col min="5" max="5" width="5.42578125" customWidth="1"/>
    <col min="6" max="6" width="0.5703125" customWidth="1"/>
    <col min="7" max="7" width="12.42578125" customWidth="1"/>
    <col min="8" max="8" width="0.5703125" customWidth="1"/>
    <col min="9" max="9" width="12.42578125" customWidth="1"/>
    <col min="10" max="10" width="0.5703125" customWidth="1"/>
    <col min="11" max="11" width="12.42578125" customWidth="1"/>
    <col min="12" max="12" width="0.5703125" customWidth="1"/>
    <col min="13" max="13" width="12.42578125" customWidth="1"/>
  </cols>
  <sheetData>
    <row r="1" spans="1:13" ht="16.5" customHeight="1" x14ac:dyDescent="0.25">
      <c r="A1" s="178" t="s">
        <v>0</v>
      </c>
      <c r="B1" s="179"/>
      <c r="C1" s="179"/>
      <c r="D1" s="179"/>
      <c r="E1" s="180"/>
      <c r="F1" s="180"/>
      <c r="G1" s="181"/>
      <c r="H1" s="182"/>
      <c r="I1" s="181"/>
      <c r="J1" s="180"/>
      <c r="K1" s="181"/>
      <c r="L1" s="182"/>
      <c r="M1" s="181"/>
    </row>
    <row r="2" spans="1:13" ht="16.5" customHeight="1" x14ac:dyDescent="0.25">
      <c r="A2" s="179" t="s">
        <v>173</v>
      </c>
      <c r="B2" s="179"/>
      <c r="C2" s="179"/>
      <c r="D2" s="179"/>
      <c r="E2" s="180"/>
      <c r="F2" s="180"/>
      <c r="G2" s="183"/>
      <c r="H2" s="182"/>
      <c r="I2" s="183"/>
      <c r="J2" s="180"/>
      <c r="K2" s="183"/>
      <c r="L2" s="182"/>
      <c r="M2" s="183"/>
    </row>
    <row r="3" spans="1:13" ht="16.5" customHeight="1" x14ac:dyDescent="0.25">
      <c r="A3" s="184" t="s">
        <v>127</v>
      </c>
      <c r="B3" s="184"/>
      <c r="C3" s="184"/>
      <c r="D3" s="184"/>
      <c r="E3" s="185"/>
      <c r="F3" s="185"/>
      <c r="G3" s="186"/>
      <c r="H3" s="187"/>
      <c r="I3" s="186"/>
      <c r="J3" s="185"/>
      <c r="K3" s="186"/>
      <c r="L3" s="187"/>
      <c r="M3" s="186"/>
    </row>
    <row r="4" spans="1:13" ht="16.5" customHeight="1" x14ac:dyDescent="0.25">
      <c r="A4" s="179"/>
      <c r="B4" s="179"/>
      <c r="C4" s="179"/>
      <c r="D4" s="179"/>
      <c r="E4" s="180"/>
      <c r="F4" s="180"/>
      <c r="G4" s="183"/>
      <c r="H4" s="182"/>
      <c r="I4" s="183"/>
      <c r="J4" s="180"/>
      <c r="K4" s="183"/>
      <c r="L4" s="182"/>
      <c r="M4" s="183"/>
    </row>
    <row r="5" spans="1:13" ht="16.5" customHeight="1" x14ac:dyDescent="0.25">
      <c r="A5" s="179"/>
      <c r="B5" s="179"/>
      <c r="C5" s="179"/>
      <c r="D5" s="179"/>
      <c r="E5" s="180"/>
      <c r="F5" s="180"/>
      <c r="G5" s="183"/>
      <c r="H5" s="182"/>
      <c r="I5" s="183"/>
      <c r="J5" s="180"/>
      <c r="K5" s="183"/>
      <c r="L5" s="182"/>
      <c r="M5" s="183"/>
    </row>
    <row r="6" spans="1:13" ht="16.5" customHeight="1" x14ac:dyDescent="0.25">
      <c r="A6" s="179"/>
      <c r="B6" s="179"/>
      <c r="C6" s="179"/>
      <c r="D6" s="179"/>
      <c r="E6" s="180"/>
      <c r="F6" s="180"/>
      <c r="G6" s="215" t="s">
        <v>3</v>
      </c>
      <c r="H6" s="215"/>
      <c r="I6" s="215"/>
      <c r="J6" s="98"/>
      <c r="K6" s="215" t="s">
        <v>4</v>
      </c>
      <c r="L6" s="215"/>
      <c r="M6" s="215"/>
    </row>
    <row r="7" spans="1:13" ht="16.5" customHeight="1" x14ac:dyDescent="0.25">
      <c r="A7" s="179"/>
      <c r="B7" s="179"/>
      <c r="C7" s="179"/>
      <c r="D7" s="179"/>
      <c r="E7" s="180"/>
      <c r="F7" s="180"/>
      <c r="G7" s="216" t="s">
        <v>5</v>
      </c>
      <c r="H7" s="216"/>
      <c r="I7" s="216"/>
      <c r="J7" s="98"/>
      <c r="K7" s="216" t="s">
        <v>5</v>
      </c>
      <c r="L7" s="216"/>
      <c r="M7" s="216"/>
    </row>
    <row r="8" spans="1:13" ht="16.5" customHeight="1" x14ac:dyDescent="0.25">
      <c r="A8" s="188"/>
      <c r="B8" s="188"/>
      <c r="C8" s="188"/>
      <c r="D8" s="188"/>
      <c r="E8" s="189"/>
      <c r="F8" s="189"/>
      <c r="G8" s="19" t="s">
        <v>10</v>
      </c>
      <c r="H8" s="17"/>
      <c r="I8" s="19" t="s">
        <v>11</v>
      </c>
      <c r="J8" s="2"/>
      <c r="K8" s="19" t="s">
        <v>10</v>
      </c>
      <c r="L8" s="17"/>
      <c r="M8" s="19" t="s">
        <v>11</v>
      </c>
    </row>
    <row r="9" spans="1:13" ht="16.5" customHeight="1" x14ac:dyDescent="0.25">
      <c r="A9" s="188"/>
      <c r="B9" s="188"/>
      <c r="C9" s="188"/>
      <c r="D9" s="188"/>
      <c r="E9" s="190" t="s">
        <v>235</v>
      </c>
      <c r="F9" s="189"/>
      <c r="G9" s="23" t="s">
        <v>13</v>
      </c>
      <c r="H9" s="27"/>
      <c r="I9" s="23" t="s">
        <v>13</v>
      </c>
      <c r="J9" s="189"/>
      <c r="K9" s="23" t="s">
        <v>13</v>
      </c>
      <c r="L9" s="27"/>
      <c r="M9" s="23" t="s">
        <v>13</v>
      </c>
    </row>
    <row r="10" spans="1:13" ht="16.5" customHeight="1" x14ac:dyDescent="0.25">
      <c r="A10" s="188"/>
      <c r="B10" s="188"/>
      <c r="C10" s="188"/>
      <c r="D10" s="188"/>
      <c r="E10" s="189"/>
      <c r="F10" s="189"/>
      <c r="G10" s="101"/>
      <c r="H10" s="27"/>
      <c r="I10" s="102"/>
      <c r="J10" s="189"/>
      <c r="K10" s="101"/>
      <c r="L10" s="27"/>
      <c r="M10" s="102"/>
    </row>
    <row r="11" spans="1:13" ht="16.5" customHeight="1" x14ac:dyDescent="0.25">
      <c r="A11" s="179" t="s">
        <v>174</v>
      </c>
      <c r="B11" s="188"/>
      <c r="C11" s="188"/>
      <c r="D11" s="188"/>
      <c r="E11" s="180"/>
      <c r="F11" s="180"/>
      <c r="G11" s="191"/>
      <c r="H11" s="182"/>
      <c r="I11" s="182"/>
      <c r="J11" s="180"/>
      <c r="K11" s="191"/>
      <c r="L11" s="182"/>
      <c r="M11" s="182"/>
    </row>
    <row r="12" spans="1:13" ht="16.5" customHeight="1" x14ac:dyDescent="0.25">
      <c r="A12" s="188" t="s">
        <v>107</v>
      </c>
      <c r="B12" s="188"/>
      <c r="C12" s="188"/>
      <c r="D12" s="188"/>
      <c r="E12" s="180"/>
      <c r="F12" s="180"/>
      <c r="G12" s="192">
        <v>-158489615</v>
      </c>
      <c r="H12" s="183"/>
      <c r="I12" s="183">
        <v>-423079022</v>
      </c>
      <c r="J12" s="183"/>
      <c r="K12" s="192">
        <v>-23618887</v>
      </c>
      <c r="L12" s="183"/>
      <c r="M12" s="183">
        <v>-24212723</v>
      </c>
    </row>
    <row r="13" spans="1:13" ht="16.5" customHeight="1" x14ac:dyDescent="0.25">
      <c r="A13" s="188" t="s">
        <v>175</v>
      </c>
      <c r="B13" s="188"/>
      <c r="C13" s="188"/>
      <c r="D13" s="188"/>
      <c r="E13" s="180"/>
      <c r="F13" s="180"/>
      <c r="G13" s="192"/>
      <c r="H13" s="183"/>
      <c r="I13" s="183"/>
      <c r="J13" s="193"/>
      <c r="K13" s="192"/>
      <c r="L13" s="183"/>
      <c r="M13" s="183"/>
    </row>
    <row r="14" spans="1:13" ht="16.5" customHeight="1" x14ac:dyDescent="0.25">
      <c r="A14" s="188"/>
      <c r="B14" s="188" t="s">
        <v>176</v>
      </c>
      <c r="C14" s="188"/>
      <c r="D14" s="188"/>
      <c r="E14" s="180"/>
      <c r="F14" s="180"/>
      <c r="G14" s="192"/>
      <c r="H14" s="183"/>
      <c r="I14" s="183"/>
      <c r="J14" s="193"/>
      <c r="K14" s="192"/>
      <c r="L14" s="183"/>
      <c r="M14" s="183"/>
    </row>
    <row r="15" spans="1:13" ht="16.5" customHeight="1" x14ac:dyDescent="0.25">
      <c r="A15" s="188"/>
      <c r="B15" s="194" t="s">
        <v>177</v>
      </c>
      <c r="C15" s="194"/>
      <c r="D15" s="188"/>
      <c r="E15" s="180"/>
      <c r="F15" s="180"/>
      <c r="G15" s="192">
        <v>44477173</v>
      </c>
      <c r="H15" s="183"/>
      <c r="I15" s="183">
        <v>67533249</v>
      </c>
      <c r="J15" s="183"/>
      <c r="K15" s="192">
        <v>1643219</v>
      </c>
      <c r="L15" s="183"/>
      <c r="M15" s="183">
        <v>2386769</v>
      </c>
    </row>
    <row r="16" spans="1:13" ht="16.5" customHeight="1" x14ac:dyDescent="0.25">
      <c r="A16" s="188"/>
      <c r="B16" s="194" t="s">
        <v>178</v>
      </c>
      <c r="C16" s="194"/>
      <c r="D16" s="188"/>
      <c r="E16" s="180"/>
      <c r="F16" s="180"/>
      <c r="G16" s="192">
        <v>14404841</v>
      </c>
      <c r="H16" s="183"/>
      <c r="I16" s="183">
        <v>15826509</v>
      </c>
      <c r="J16" s="183"/>
      <c r="K16" s="192">
        <v>8988798</v>
      </c>
      <c r="L16" s="183"/>
      <c r="M16" s="183">
        <v>-19855694</v>
      </c>
    </row>
    <row r="17" spans="1:13" ht="16.5" customHeight="1" x14ac:dyDescent="0.25">
      <c r="A17" s="188"/>
      <c r="B17" s="194" t="s">
        <v>179</v>
      </c>
      <c r="C17" s="194"/>
      <c r="D17" s="188"/>
      <c r="E17" s="180">
        <v>10</v>
      </c>
      <c r="F17" s="180"/>
      <c r="G17" s="192">
        <v>-1103811</v>
      </c>
      <c r="H17" s="193"/>
      <c r="I17" s="183">
        <v>-2447137</v>
      </c>
      <c r="J17" s="193"/>
      <c r="K17" s="192">
        <v>0</v>
      </c>
      <c r="L17" s="193"/>
      <c r="M17" s="183">
        <v>0</v>
      </c>
    </row>
    <row r="18" spans="1:13" ht="16.5" customHeight="1" x14ac:dyDescent="0.25">
      <c r="A18" s="188"/>
      <c r="B18" s="194" t="s">
        <v>180</v>
      </c>
      <c r="C18" s="194"/>
      <c r="D18" s="188"/>
      <c r="E18" s="180"/>
      <c r="F18" s="180"/>
      <c r="G18" s="192"/>
      <c r="H18" s="183"/>
      <c r="I18" s="183"/>
      <c r="J18" s="183"/>
      <c r="K18" s="192"/>
      <c r="L18" s="183"/>
      <c r="M18" s="183"/>
    </row>
    <row r="19" spans="1:13" ht="16.5" customHeight="1" x14ac:dyDescent="0.25">
      <c r="A19" s="188"/>
      <c r="B19" s="194"/>
      <c r="C19" s="194"/>
      <c r="D19" s="194" t="s">
        <v>181</v>
      </c>
      <c r="E19" s="180"/>
      <c r="F19" s="180"/>
      <c r="G19" s="192">
        <v>0</v>
      </c>
      <c r="H19" s="183"/>
      <c r="I19" s="183">
        <v>-552100</v>
      </c>
      <c r="J19" s="183"/>
      <c r="K19" s="192">
        <v>0</v>
      </c>
      <c r="L19" s="183"/>
      <c r="M19" s="183">
        <v>-552100</v>
      </c>
    </row>
    <row r="20" spans="1:13" ht="16.5" customHeight="1" x14ac:dyDescent="0.25">
      <c r="A20" s="188"/>
      <c r="B20" s="194" t="s">
        <v>182</v>
      </c>
      <c r="C20" s="194"/>
      <c r="D20" s="188"/>
      <c r="E20" s="180"/>
      <c r="F20" s="180"/>
      <c r="G20" s="192">
        <v>-591131</v>
      </c>
      <c r="H20" s="183"/>
      <c r="I20" s="183">
        <v>-119395</v>
      </c>
      <c r="J20" s="183"/>
      <c r="K20" s="192">
        <v>-557604</v>
      </c>
      <c r="L20" s="183"/>
      <c r="M20" s="183">
        <v>-1218856</v>
      </c>
    </row>
    <row r="21" spans="1:13" ht="16.5" customHeight="1" x14ac:dyDescent="0.25">
      <c r="A21" s="188"/>
      <c r="B21" s="194" t="s">
        <v>183</v>
      </c>
      <c r="C21" s="194"/>
      <c r="D21" s="188"/>
      <c r="E21" s="180"/>
      <c r="F21" s="180"/>
      <c r="G21" s="192">
        <v>0</v>
      </c>
      <c r="H21" s="193"/>
      <c r="I21" s="193">
        <v>31465</v>
      </c>
      <c r="J21" s="193"/>
      <c r="K21" s="192">
        <v>0</v>
      </c>
      <c r="L21" s="193"/>
      <c r="M21" s="183">
        <v>-166170</v>
      </c>
    </row>
    <row r="22" spans="1:13" ht="16.5" customHeight="1" x14ac:dyDescent="0.25">
      <c r="A22" s="188"/>
      <c r="B22" s="194" t="s">
        <v>184</v>
      </c>
      <c r="C22" s="194"/>
      <c r="D22" s="188"/>
      <c r="E22" s="180"/>
      <c r="F22" s="180"/>
      <c r="G22" s="192"/>
      <c r="H22" s="183"/>
      <c r="I22" s="183"/>
      <c r="J22" s="183"/>
      <c r="K22" s="192"/>
      <c r="L22" s="183"/>
      <c r="M22" s="183"/>
    </row>
    <row r="23" spans="1:13" ht="16.5" customHeight="1" x14ac:dyDescent="0.25">
      <c r="A23" s="188"/>
      <c r="B23" s="194"/>
      <c r="C23" s="194"/>
      <c r="D23" s="194" t="s">
        <v>185</v>
      </c>
      <c r="E23" s="180"/>
      <c r="F23" s="180"/>
      <c r="G23" s="192">
        <v>-716319</v>
      </c>
      <c r="H23" s="183"/>
      <c r="I23" s="183">
        <v>226273474</v>
      </c>
      <c r="J23" s="183"/>
      <c r="K23" s="192">
        <v>-639999</v>
      </c>
      <c r="L23" s="183"/>
      <c r="M23" s="183">
        <v>0</v>
      </c>
    </row>
    <row r="24" spans="1:13" ht="16.5" customHeight="1" x14ac:dyDescent="0.25">
      <c r="A24" s="188"/>
      <c r="B24" s="194" t="s">
        <v>186</v>
      </c>
      <c r="C24" s="194"/>
      <c r="D24" s="194"/>
      <c r="E24" s="180"/>
      <c r="F24" s="180"/>
      <c r="G24" s="192">
        <v>0</v>
      </c>
      <c r="H24" s="183"/>
      <c r="I24" s="183">
        <v>1512</v>
      </c>
      <c r="J24" s="183"/>
      <c r="K24" s="192">
        <v>0</v>
      </c>
      <c r="L24" s="183"/>
      <c r="M24" s="183">
        <v>0</v>
      </c>
    </row>
    <row r="25" spans="1:13" ht="16.5" customHeight="1" x14ac:dyDescent="0.25">
      <c r="A25" s="188"/>
      <c r="B25" s="194" t="s">
        <v>187</v>
      </c>
      <c r="C25" s="194"/>
      <c r="D25" s="188"/>
      <c r="E25" s="180"/>
      <c r="F25" s="180"/>
      <c r="G25" s="192">
        <v>0</v>
      </c>
      <c r="H25" s="183"/>
      <c r="I25" s="183">
        <v>-550410</v>
      </c>
      <c r="J25" s="183"/>
      <c r="K25" s="192">
        <v>0</v>
      </c>
      <c r="L25" s="183"/>
      <c r="M25" s="183">
        <v>-550410</v>
      </c>
    </row>
    <row r="26" spans="1:13" ht="16.5" customHeight="1" x14ac:dyDescent="0.25">
      <c r="A26" s="188"/>
      <c r="B26" s="194" t="s">
        <v>188</v>
      </c>
      <c r="C26" s="194"/>
      <c r="D26" s="188"/>
      <c r="E26" s="180"/>
      <c r="F26" s="180"/>
      <c r="G26" s="192">
        <v>-12189525</v>
      </c>
      <c r="H26" s="183"/>
      <c r="I26" s="183">
        <v>-29599042</v>
      </c>
      <c r="J26" s="183"/>
      <c r="K26" s="192">
        <v>-12189525</v>
      </c>
      <c r="L26" s="183"/>
      <c r="M26" s="183">
        <v>-29599042</v>
      </c>
    </row>
    <row r="27" spans="1:13" ht="16.5" customHeight="1" x14ac:dyDescent="0.25">
      <c r="A27" s="188"/>
      <c r="B27" s="194" t="s">
        <v>189</v>
      </c>
      <c r="C27" s="194"/>
      <c r="D27" s="188"/>
      <c r="E27" s="180"/>
      <c r="F27" s="180"/>
      <c r="G27" s="192">
        <v>9984147</v>
      </c>
      <c r="H27" s="183"/>
      <c r="I27" s="183">
        <v>44449138</v>
      </c>
      <c r="J27" s="183"/>
      <c r="K27" s="192">
        <v>9742231</v>
      </c>
      <c r="L27" s="183"/>
      <c r="M27" s="183">
        <v>43751051</v>
      </c>
    </row>
    <row r="28" spans="1:13" ht="16.5" customHeight="1" x14ac:dyDescent="0.25">
      <c r="A28" s="188"/>
      <c r="B28" s="194" t="s">
        <v>237</v>
      </c>
      <c r="C28" s="194"/>
      <c r="D28" s="188"/>
      <c r="E28" s="180"/>
      <c r="F28" s="180"/>
      <c r="G28" s="195">
        <v>17642</v>
      </c>
      <c r="H28" s="183"/>
      <c r="I28" s="186">
        <v>3824070</v>
      </c>
      <c r="J28" s="183"/>
      <c r="K28" s="195">
        <v>-553594</v>
      </c>
      <c r="L28" s="183"/>
      <c r="M28" s="186">
        <v>1816909</v>
      </c>
    </row>
    <row r="29" spans="1:13" ht="16.5" customHeight="1" x14ac:dyDescent="0.25">
      <c r="A29" s="188"/>
      <c r="B29" s="188"/>
      <c r="C29" s="188"/>
      <c r="D29" s="188" t="s">
        <v>14</v>
      </c>
      <c r="E29" s="180"/>
      <c r="F29" s="180"/>
      <c r="G29" s="192"/>
      <c r="H29" s="183"/>
      <c r="I29" s="183"/>
      <c r="J29" s="183"/>
      <c r="K29" s="192"/>
      <c r="L29" s="183"/>
      <c r="M29" s="183"/>
    </row>
    <row r="30" spans="1:13" ht="16.5" customHeight="1" x14ac:dyDescent="0.25">
      <c r="A30" s="188" t="s">
        <v>190</v>
      </c>
      <c r="B30" s="188"/>
      <c r="C30" s="188"/>
      <c r="D30" s="188"/>
      <c r="E30" s="180"/>
      <c r="F30" s="180"/>
      <c r="G30" s="192">
        <f>SUM(G12:G28)</f>
        <v>-104206598</v>
      </c>
      <c r="H30" s="183"/>
      <c r="I30" s="183">
        <f>SUM(I12:I28)</f>
        <v>-98407689</v>
      </c>
      <c r="J30" s="180"/>
      <c r="K30" s="192">
        <f>SUM(K12:K28)</f>
        <v>-17185361</v>
      </c>
      <c r="L30" s="183"/>
      <c r="M30" s="183">
        <f>SUM(M12:M28)</f>
        <v>-28200266</v>
      </c>
    </row>
    <row r="31" spans="1:13" ht="16.5" customHeight="1" x14ac:dyDescent="0.25">
      <c r="A31" s="188" t="s">
        <v>191</v>
      </c>
      <c r="B31" s="188"/>
      <c r="C31" s="188"/>
      <c r="D31" s="188"/>
      <c r="E31" s="180"/>
      <c r="F31" s="180"/>
      <c r="G31" s="192"/>
      <c r="H31" s="183"/>
      <c r="I31" s="183"/>
      <c r="J31" s="180"/>
      <c r="K31" s="192"/>
      <c r="L31" s="183"/>
      <c r="M31" s="183"/>
    </row>
    <row r="32" spans="1:13" ht="16.5" customHeight="1" x14ac:dyDescent="0.25">
      <c r="A32" s="188"/>
      <c r="B32" s="194" t="s">
        <v>192</v>
      </c>
      <c r="C32" s="194"/>
      <c r="D32" s="194"/>
      <c r="E32" s="180"/>
      <c r="F32" s="180"/>
      <c r="G32" s="192">
        <v>-25083888</v>
      </c>
      <c r="H32" s="196"/>
      <c r="I32" s="183">
        <v>-84281206</v>
      </c>
      <c r="J32" s="196"/>
      <c r="K32" s="192">
        <v>32538398</v>
      </c>
      <c r="L32" s="196"/>
      <c r="M32" s="183">
        <v>-88874907</v>
      </c>
    </row>
    <row r="33" spans="1:13" ht="16.5" customHeight="1" x14ac:dyDescent="0.25">
      <c r="A33" s="188"/>
      <c r="B33" s="194" t="s">
        <v>193</v>
      </c>
      <c r="C33" s="194"/>
      <c r="D33" s="194"/>
      <c r="E33" s="180">
        <v>10</v>
      </c>
      <c r="F33" s="180"/>
      <c r="G33" s="192">
        <v>33571036</v>
      </c>
      <c r="H33" s="196"/>
      <c r="I33" s="183">
        <v>-68145102</v>
      </c>
      <c r="J33" s="196"/>
      <c r="K33" s="192">
        <v>-398919</v>
      </c>
      <c r="L33" s="196"/>
      <c r="M33" s="183">
        <v>-21306676</v>
      </c>
    </row>
    <row r="34" spans="1:13" ht="16.5" customHeight="1" x14ac:dyDescent="0.25">
      <c r="A34" s="188"/>
      <c r="B34" s="194" t="s">
        <v>194</v>
      </c>
      <c r="C34" s="188"/>
      <c r="D34" s="188"/>
      <c r="E34" s="180"/>
      <c r="F34" s="180"/>
      <c r="G34" s="192">
        <v>-401045</v>
      </c>
      <c r="H34" s="196"/>
      <c r="I34" s="183">
        <v>310810</v>
      </c>
      <c r="J34" s="196"/>
      <c r="K34" s="192">
        <v>659060</v>
      </c>
      <c r="L34" s="196"/>
      <c r="M34" s="183">
        <v>-1506443</v>
      </c>
    </row>
    <row r="35" spans="1:13" ht="16.5" customHeight="1" x14ac:dyDescent="0.25">
      <c r="A35" s="188"/>
      <c r="B35" s="194" t="s">
        <v>195</v>
      </c>
      <c r="C35" s="188"/>
      <c r="D35" s="188"/>
      <c r="E35" s="180"/>
      <c r="F35" s="180"/>
      <c r="G35" s="192">
        <v>-449546</v>
      </c>
      <c r="H35" s="182"/>
      <c r="I35" s="183">
        <v>-3857827</v>
      </c>
      <c r="J35" s="182"/>
      <c r="K35" s="192">
        <v>-705696</v>
      </c>
      <c r="L35" s="182"/>
      <c r="M35" s="183">
        <v>-3565977</v>
      </c>
    </row>
    <row r="36" spans="1:13" ht="16.5" customHeight="1" x14ac:dyDescent="0.25">
      <c r="A36" s="188"/>
      <c r="B36" s="194" t="s">
        <v>196</v>
      </c>
      <c r="C36" s="188"/>
      <c r="D36" s="188"/>
      <c r="E36" s="180"/>
      <c r="F36" s="180"/>
      <c r="G36" s="192">
        <v>47336160</v>
      </c>
      <c r="H36" s="196"/>
      <c r="I36" s="183">
        <v>74201197</v>
      </c>
      <c r="J36" s="196"/>
      <c r="K36" s="192">
        <v>-57711655</v>
      </c>
      <c r="L36" s="196"/>
      <c r="M36" s="183">
        <v>-46500016</v>
      </c>
    </row>
    <row r="37" spans="1:13" ht="16.5" customHeight="1" x14ac:dyDescent="0.25">
      <c r="A37" s="188"/>
      <c r="B37" s="194" t="s">
        <v>197</v>
      </c>
      <c r="C37" s="188"/>
      <c r="D37" s="188"/>
      <c r="E37" s="180"/>
      <c r="F37" s="180"/>
      <c r="G37" s="192">
        <v>-2855674</v>
      </c>
      <c r="H37" s="196"/>
      <c r="I37" s="183">
        <v>-3155737</v>
      </c>
      <c r="J37" s="196"/>
      <c r="K37" s="192">
        <v>699589</v>
      </c>
      <c r="L37" s="196"/>
      <c r="M37" s="183">
        <v>559411</v>
      </c>
    </row>
    <row r="38" spans="1:13" ht="16.5" customHeight="1" x14ac:dyDescent="0.25">
      <c r="A38" s="188"/>
      <c r="B38" s="194" t="s">
        <v>198</v>
      </c>
      <c r="C38" s="194"/>
      <c r="D38" s="194"/>
      <c r="E38" s="180"/>
      <c r="F38" s="180"/>
      <c r="G38" s="192">
        <v>-90000</v>
      </c>
      <c r="H38" s="196"/>
      <c r="I38" s="183">
        <v>0</v>
      </c>
      <c r="J38" s="196"/>
      <c r="K38" s="192">
        <v>-20000</v>
      </c>
      <c r="L38" s="196"/>
      <c r="M38" s="183">
        <v>0</v>
      </c>
    </row>
    <row r="39" spans="1:13" ht="16.5" customHeight="1" x14ac:dyDescent="0.25">
      <c r="A39" s="188"/>
      <c r="B39" s="194" t="s">
        <v>199</v>
      </c>
      <c r="C39" s="188"/>
      <c r="D39" s="188"/>
      <c r="E39" s="180"/>
      <c r="F39" s="180"/>
      <c r="G39" s="195">
        <v>258500</v>
      </c>
      <c r="H39" s="196"/>
      <c r="I39" s="186">
        <v>0</v>
      </c>
      <c r="J39" s="196"/>
      <c r="K39" s="195">
        <v>258500</v>
      </c>
      <c r="L39" s="196"/>
      <c r="M39" s="186">
        <v>0</v>
      </c>
    </row>
    <row r="40" spans="1:13" ht="16.5" customHeight="1" x14ac:dyDescent="0.25">
      <c r="A40" s="188"/>
      <c r="B40" s="194"/>
      <c r="C40" s="194"/>
      <c r="D40" s="194"/>
      <c r="E40" s="180"/>
      <c r="F40" s="180"/>
      <c r="G40" s="191"/>
      <c r="H40" s="183"/>
      <c r="I40" s="182"/>
      <c r="J40" s="180"/>
      <c r="K40" s="191"/>
      <c r="L40" s="183"/>
      <c r="M40" s="182"/>
    </row>
    <row r="41" spans="1:13" ht="16.5" customHeight="1" x14ac:dyDescent="0.25">
      <c r="A41" s="188" t="s">
        <v>200</v>
      </c>
      <c r="B41" s="194"/>
      <c r="C41" s="194"/>
      <c r="D41" s="194"/>
      <c r="E41" s="180"/>
      <c r="F41" s="180"/>
      <c r="G41" s="192">
        <f>SUM(G30:G39)</f>
        <v>-51921055</v>
      </c>
      <c r="H41" s="183"/>
      <c r="I41" s="183">
        <f>SUM(I30:I39)</f>
        <v>-183335554</v>
      </c>
      <c r="J41" s="180"/>
      <c r="K41" s="192">
        <f>SUM(K30:K39)</f>
        <v>-41866084</v>
      </c>
      <c r="L41" s="183"/>
      <c r="M41" s="183">
        <f>SUM(M30:M39)</f>
        <v>-189394874</v>
      </c>
    </row>
    <row r="42" spans="1:13" ht="16.5" customHeight="1" x14ac:dyDescent="0.25">
      <c r="A42" s="188"/>
      <c r="B42" s="194" t="s">
        <v>201</v>
      </c>
      <c r="C42" s="194"/>
      <c r="D42" s="194"/>
      <c r="E42" s="180"/>
      <c r="F42" s="180"/>
      <c r="G42" s="192">
        <v>-6365356</v>
      </c>
      <c r="H42" s="183"/>
      <c r="I42" s="183">
        <v>-345166</v>
      </c>
      <c r="J42" s="183"/>
      <c r="K42" s="192">
        <v>-452595</v>
      </c>
      <c r="L42" s="183"/>
      <c r="M42" s="183">
        <v>0</v>
      </c>
    </row>
    <row r="43" spans="1:13" ht="16.5" customHeight="1" x14ac:dyDescent="0.25">
      <c r="A43" s="188"/>
      <c r="B43" s="194" t="s">
        <v>202</v>
      </c>
      <c r="C43" s="194"/>
      <c r="D43" s="194"/>
      <c r="E43" s="180"/>
      <c r="F43" s="180"/>
      <c r="G43" s="195">
        <v>-9385657</v>
      </c>
      <c r="H43" s="196"/>
      <c r="I43" s="186">
        <v>-57025900</v>
      </c>
      <c r="J43" s="196"/>
      <c r="K43" s="195">
        <v>-9147165</v>
      </c>
      <c r="L43" s="196"/>
      <c r="M43" s="186">
        <v>-56330791</v>
      </c>
    </row>
    <row r="44" spans="1:13" ht="16.5" customHeight="1" x14ac:dyDescent="0.25">
      <c r="A44" s="188"/>
      <c r="B44" s="194"/>
      <c r="C44" s="194"/>
      <c r="D44" s="194"/>
      <c r="E44" s="180"/>
      <c r="F44" s="180"/>
      <c r="G44" s="191"/>
      <c r="H44" s="183"/>
      <c r="I44" s="182"/>
      <c r="J44" s="180"/>
      <c r="K44" s="191"/>
      <c r="L44" s="183"/>
      <c r="M44" s="182"/>
    </row>
    <row r="45" spans="1:13" ht="16.5" customHeight="1" x14ac:dyDescent="0.25">
      <c r="A45" s="188" t="s">
        <v>203</v>
      </c>
      <c r="B45" s="188"/>
      <c r="C45" s="188"/>
      <c r="D45" s="194"/>
      <c r="E45" s="180"/>
      <c r="F45" s="180"/>
      <c r="G45" s="197">
        <f>SUM(G41:G43)</f>
        <v>-67672068</v>
      </c>
      <c r="H45" s="182"/>
      <c r="I45" s="187">
        <f>SUM(I41:I43)</f>
        <v>-240706620</v>
      </c>
      <c r="J45" s="180"/>
      <c r="K45" s="197">
        <f>SUM(K41:K43)</f>
        <v>-51465844</v>
      </c>
      <c r="L45" s="182"/>
      <c r="M45" s="187">
        <f>SUM(M41:M43)</f>
        <v>-245725665</v>
      </c>
    </row>
    <row r="46" spans="1:13" ht="16.5" customHeight="1" x14ac:dyDescent="0.25">
      <c r="A46" s="188"/>
      <c r="B46" s="188"/>
      <c r="C46" s="188"/>
      <c r="D46" s="194"/>
      <c r="E46" s="180"/>
      <c r="F46" s="180"/>
      <c r="G46" s="182"/>
      <c r="H46" s="182"/>
      <c r="I46" s="182"/>
      <c r="J46" s="180"/>
      <c r="K46" s="182"/>
      <c r="L46" s="182"/>
      <c r="M46" s="182"/>
    </row>
    <row r="47" spans="1:13" ht="16.5" customHeight="1" x14ac:dyDescent="0.25">
      <c r="A47" s="188"/>
      <c r="B47" s="188"/>
      <c r="C47" s="188"/>
      <c r="D47" s="194"/>
      <c r="E47" s="180"/>
      <c r="F47" s="180"/>
      <c r="G47" s="182"/>
      <c r="H47" s="182"/>
      <c r="I47" s="182"/>
      <c r="J47" s="180"/>
      <c r="K47" s="182"/>
      <c r="L47" s="182"/>
      <c r="M47" s="182"/>
    </row>
    <row r="48" spans="1:13" ht="16.5" customHeight="1" x14ac:dyDescent="0.25">
      <c r="A48" s="188"/>
      <c r="B48" s="188"/>
      <c r="C48" s="188"/>
      <c r="D48" s="194"/>
      <c r="E48" s="180"/>
      <c r="F48" s="180"/>
      <c r="G48" s="182"/>
      <c r="H48" s="182"/>
      <c r="I48" s="182"/>
      <c r="J48" s="180"/>
      <c r="K48" s="182"/>
      <c r="L48" s="182"/>
      <c r="M48" s="182"/>
    </row>
    <row r="49" spans="1:13" ht="16.5" customHeight="1" x14ac:dyDescent="0.25">
      <c r="A49" s="188"/>
      <c r="B49" s="188"/>
      <c r="C49" s="188"/>
      <c r="D49" s="194"/>
      <c r="E49" s="180"/>
      <c r="F49" s="180"/>
      <c r="G49" s="182"/>
      <c r="H49" s="182"/>
      <c r="I49" s="182"/>
      <c r="J49" s="180"/>
      <c r="K49" s="182"/>
      <c r="L49" s="182"/>
      <c r="M49" s="182"/>
    </row>
    <row r="50" spans="1:13" ht="16.5" customHeight="1" x14ac:dyDescent="0.25">
      <c r="A50" s="188"/>
      <c r="B50" s="188"/>
      <c r="C50" s="188"/>
      <c r="D50" s="194"/>
      <c r="E50" s="180"/>
      <c r="F50" s="180"/>
      <c r="G50" s="182"/>
      <c r="H50" s="182"/>
      <c r="I50" s="182"/>
      <c r="J50" s="180"/>
      <c r="K50" s="182"/>
      <c r="L50" s="182"/>
      <c r="M50" s="182"/>
    </row>
    <row r="51" spans="1:13" ht="16.5" customHeight="1" x14ac:dyDescent="0.25">
      <c r="A51" s="188"/>
      <c r="B51" s="188"/>
      <c r="C51" s="188"/>
      <c r="D51" s="194"/>
      <c r="E51" s="180"/>
      <c r="F51" s="180"/>
      <c r="G51" s="182"/>
      <c r="H51" s="182"/>
      <c r="I51" s="182"/>
      <c r="J51" s="180"/>
      <c r="K51" s="182"/>
      <c r="L51" s="182"/>
      <c r="M51" s="182"/>
    </row>
    <row r="52" spans="1:13" ht="16.5" customHeight="1" x14ac:dyDescent="0.25">
      <c r="A52" s="188"/>
      <c r="B52" s="188"/>
      <c r="C52" s="188"/>
      <c r="D52" s="194"/>
      <c r="E52" s="180"/>
      <c r="F52" s="180"/>
      <c r="G52" s="182"/>
      <c r="H52" s="182"/>
      <c r="I52" s="182"/>
      <c r="J52" s="180"/>
      <c r="K52" s="182"/>
      <c r="L52" s="182"/>
      <c r="M52" s="182"/>
    </row>
    <row r="53" spans="1:13" ht="16.5" customHeight="1" x14ac:dyDescent="0.25">
      <c r="A53" s="188"/>
      <c r="B53" s="188"/>
      <c r="C53" s="188"/>
      <c r="D53" s="194"/>
      <c r="E53" s="180"/>
      <c r="F53" s="180"/>
      <c r="G53" s="182"/>
      <c r="H53" s="182"/>
      <c r="I53" s="182"/>
      <c r="J53" s="180"/>
      <c r="K53" s="182"/>
      <c r="L53" s="182"/>
      <c r="M53" s="182"/>
    </row>
    <row r="54" spans="1:13" ht="15" customHeight="1" x14ac:dyDescent="0.25">
      <c r="A54" s="188"/>
      <c r="B54" s="188"/>
      <c r="C54" s="188"/>
      <c r="D54" s="194"/>
      <c r="E54" s="180"/>
      <c r="F54" s="180"/>
      <c r="G54" s="182"/>
      <c r="H54" s="182"/>
      <c r="I54" s="182"/>
      <c r="J54" s="180"/>
      <c r="K54" s="182"/>
      <c r="L54" s="182"/>
      <c r="M54" s="182"/>
    </row>
    <row r="55" spans="1:13" ht="16.5" customHeight="1" x14ac:dyDescent="0.25">
      <c r="A55" s="188"/>
      <c r="B55" s="188"/>
      <c r="C55" s="188"/>
      <c r="D55" s="194"/>
      <c r="E55" s="180"/>
      <c r="F55" s="180"/>
      <c r="G55" s="182"/>
      <c r="H55" s="182"/>
      <c r="I55" s="182"/>
      <c r="J55" s="180"/>
      <c r="K55" s="182"/>
      <c r="L55" s="182"/>
      <c r="M55" s="182"/>
    </row>
    <row r="56" spans="1:13" ht="18.75" customHeight="1" x14ac:dyDescent="0.25">
      <c r="A56" s="188"/>
      <c r="B56" s="188"/>
      <c r="C56" s="188"/>
      <c r="D56" s="194"/>
      <c r="E56" s="180"/>
      <c r="F56" s="180"/>
      <c r="G56" s="182"/>
      <c r="H56" s="182"/>
      <c r="I56" s="182"/>
      <c r="J56" s="180"/>
      <c r="K56" s="182"/>
      <c r="L56" s="182"/>
      <c r="M56" s="182"/>
    </row>
    <row r="57" spans="1:13" ht="21.95" customHeight="1" x14ac:dyDescent="0.25">
      <c r="A57" s="223" t="s">
        <v>43</v>
      </c>
      <c r="B57" s="217"/>
      <c r="C57" s="217"/>
      <c r="D57" s="217"/>
      <c r="E57" s="217"/>
      <c r="F57" s="217"/>
      <c r="G57" s="217"/>
      <c r="H57" s="217"/>
      <c r="I57" s="217"/>
      <c r="J57" s="217"/>
      <c r="K57" s="217"/>
      <c r="L57" s="217"/>
      <c r="M57" s="217"/>
    </row>
    <row r="58" spans="1:13" ht="16.5" customHeight="1" x14ac:dyDescent="0.25">
      <c r="A58" s="178" t="str">
        <f>+A1</f>
        <v>PP Prime Public Company Limited</v>
      </c>
      <c r="B58" s="179"/>
      <c r="C58" s="179"/>
      <c r="D58" s="179"/>
      <c r="E58" s="180"/>
      <c r="F58" s="180"/>
      <c r="G58" s="181"/>
      <c r="H58" s="182"/>
      <c r="I58" s="181"/>
      <c r="J58" s="180"/>
      <c r="K58" s="181"/>
      <c r="L58" s="182"/>
      <c r="M58" s="181"/>
    </row>
    <row r="59" spans="1:13" ht="16.5" customHeight="1" x14ac:dyDescent="0.25">
      <c r="A59" s="179" t="s">
        <v>173</v>
      </c>
      <c r="B59" s="179"/>
      <c r="C59" s="179"/>
      <c r="D59" s="179"/>
      <c r="E59" s="180"/>
      <c r="F59" s="180"/>
      <c r="G59" s="183"/>
      <c r="H59" s="182"/>
      <c r="I59" s="183"/>
      <c r="J59" s="180"/>
      <c r="K59" s="183"/>
      <c r="L59" s="182"/>
      <c r="M59" s="183"/>
    </row>
    <row r="60" spans="1:13" ht="16.5" customHeight="1" x14ac:dyDescent="0.25">
      <c r="A60" s="184" t="str">
        <f>A3</f>
        <v>For the nine-month period ended 30 September 2023</v>
      </c>
      <c r="B60" s="184"/>
      <c r="C60" s="184"/>
      <c r="D60" s="184"/>
      <c r="E60" s="185"/>
      <c r="F60" s="185"/>
      <c r="G60" s="186"/>
      <c r="H60" s="187"/>
      <c r="I60" s="186"/>
      <c r="J60" s="185"/>
      <c r="K60" s="186"/>
      <c r="L60" s="187"/>
      <c r="M60" s="186"/>
    </row>
    <row r="61" spans="1:13" ht="15.6" customHeight="1" x14ac:dyDescent="0.25">
      <c r="A61" s="188"/>
      <c r="B61" s="188"/>
      <c r="C61" s="188"/>
      <c r="D61" s="188"/>
      <c r="E61" s="180"/>
      <c r="F61" s="180"/>
      <c r="G61" s="183"/>
      <c r="H61" s="182"/>
      <c r="I61" s="183"/>
      <c r="J61" s="180"/>
      <c r="K61" s="183"/>
      <c r="L61" s="182"/>
      <c r="M61" s="183"/>
    </row>
    <row r="62" spans="1:13" ht="15.6" customHeight="1" x14ac:dyDescent="0.25">
      <c r="A62" s="188"/>
      <c r="B62" s="188"/>
      <c r="C62" s="188"/>
      <c r="D62" s="188"/>
      <c r="E62" s="180"/>
      <c r="F62" s="180"/>
      <c r="G62" s="183"/>
      <c r="H62" s="182"/>
      <c r="I62" s="183"/>
      <c r="J62" s="180"/>
      <c r="K62" s="183"/>
      <c r="L62" s="182"/>
      <c r="M62" s="183"/>
    </row>
    <row r="63" spans="1:13" ht="15.6" customHeight="1" x14ac:dyDescent="0.25">
      <c r="A63" s="179"/>
      <c r="B63" s="179"/>
      <c r="C63" s="179"/>
      <c r="D63" s="179"/>
      <c r="E63" s="180"/>
      <c r="F63" s="180"/>
      <c r="G63" s="215" t="s">
        <v>3</v>
      </c>
      <c r="H63" s="215"/>
      <c r="I63" s="215"/>
      <c r="J63" s="98"/>
      <c r="K63" s="215" t="s">
        <v>4</v>
      </c>
      <c r="L63" s="215"/>
      <c r="M63" s="215"/>
    </row>
    <row r="64" spans="1:13" ht="15.6" customHeight="1" x14ac:dyDescent="0.25">
      <c r="A64" s="179"/>
      <c r="B64" s="179"/>
      <c r="C64" s="179"/>
      <c r="D64" s="179"/>
      <c r="E64" s="180"/>
      <c r="F64" s="180"/>
      <c r="G64" s="216" t="s">
        <v>5</v>
      </c>
      <c r="H64" s="216"/>
      <c r="I64" s="216"/>
      <c r="J64" s="98"/>
      <c r="K64" s="216" t="s">
        <v>5</v>
      </c>
      <c r="L64" s="216"/>
      <c r="M64" s="216"/>
    </row>
    <row r="65" spans="1:13" ht="15.6" customHeight="1" x14ac:dyDescent="0.25">
      <c r="A65" s="188"/>
      <c r="B65" s="188"/>
      <c r="C65" s="188"/>
      <c r="D65" s="188"/>
      <c r="E65" s="189"/>
      <c r="F65" s="189"/>
      <c r="G65" s="19" t="s">
        <v>10</v>
      </c>
      <c r="H65" s="17"/>
      <c r="I65" s="19" t="s">
        <v>11</v>
      </c>
      <c r="J65" s="2"/>
      <c r="K65" s="19" t="s">
        <v>10</v>
      </c>
      <c r="L65" s="17"/>
      <c r="M65" s="19" t="s">
        <v>11</v>
      </c>
    </row>
    <row r="66" spans="1:13" ht="15.6" customHeight="1" x14ac:dyDescent="0.25">
      <c r="A66" s="188"/>
      <c r="B66" s="188"/>
      <c r="C66" s="188"/>
      <c r="D66" s="188"/>
      <c r="E66" s="190" t="s">
        <v>12</v>
      </c>
      <c r="F66" s="189"/>
      <c r="G66" s="23" t="s">
        <v>13</v>
      </c>
      <c r="H66" s="27"/>
      <c r="I66" s="23" t="s">
        <v>13</v>
      </c>
      <c r="J66" s="189"/>
      <c r="K66" s="23" t="s">
        <v>13</v>
      </c>
      <c r="L66" s="27"/>
      <c r="M66" s="23" t="s">
        <v>13</v>
      </c>
    </row>
    <row r="67" spans="1:13" ht="15.6" customHeight="1" x14ac:dyDescent="0.25">
      <c r="A67" s="188"/>
      <c r="B67" s="188"/>
      <c r="C67" s="188"/>
      <c r="D67" s="188"/>
      <c r="E67" s="189"/>
      <c r="F67" s="189"/>
      <c r="G67" s="191"/>
      <c r="H67" s="27"/>
      <c r="I67" s="182"/>
      <c r="J67" s="189"/>
      <c r="K67" s="191"/>
      <c r="L67" s="27"/>
      <c r="M67" s="182"/>
    </row>
    <row r="68" spans="1:13" ht="15.6" customHeight="1" x14ac:dyDescent="0.25">
      <c r="A68" s="179" t="s">
        <v>204</v>
      </c>
      <c r="B68" s="188"/>
      <c r="C68" s="188"/>
      <c r="D68" s="188"/>
      <c r="E68" s="180"/>
      <c r="F68" s="180"/>
      <c r="G68" s="191"/>
      <c r="H68" s="182"/>
      <c r="I68" s="182"/>
      <c r="J68" s="180"/>
      <c r="K68" s="191"/>
      <c r="L68" s="182"/>
      <c r="M68" s="182"/>
    </row>
    <row r="69" spans="1:13" ht="15.6" customHeight="1" x14ac:dyDescent="0.25">
      <c r="A69" s="188" t="s">
        <v>205</v>
      </c>
      <c r="B69" s="188"/>
      <c r="C69" s="188"/>
      <c r="D69" s="188"/>
      <c r="E69" s="180"/>
      <c r="F69" s="180"/>
      <c r="G69" s="192">
        <v>597576</v>
      </c>
      <c r="H69" s="196"/>
      <c r="I69" s="183">
        <v>597054</v>
      </c>
      <c r="J69" s="196"/>
      <c r="K69" s="192">
        <v>572212</v>
      </c>
      <c r="L69" s="196"/>
      <c r="M69" s="183">
        <v>8854</v>
      </c>
    </row>
    <row r="70" spans="1:13" ht="15.6" customHeight="1" x14ac:dyDescent="0.25">
      <c r="A70" s="188" t="s">
        <v>245</v>
      </c>
      <c r="B70" s="188"/>
      <c r="C70" s="188"/>
      <c r="D70" s="188"/>
      <c r="E70" s="180"/>
      <c r="F70" s="180"/>
      <c r="G70" s="192">
        <v>17052294</v>
      </c>
      <c r="H70" s="196"/>
      <c r="I70" s="183">
        <v>-50000000</v>
      </c>
      <c r="J70" s="196"/>
      <c r="K70" s="192">
        <v>16664837</v>
      </c>
      <c r="L70" s="196"/>
      <c r="M70" s="183">
        <v>-50000000</v>
      </c>
    </row>
    <row r="71" spans="1:13" ht="15.6" customHeight="1" x14ac:dyDescent="0.25">
      <c r="A71" s="188" t="s">
        <v>206</v>
      </c>
      <c r="B71" s="188"/>
      <c r="C71" s="188"/>
      <c r="D71" s="188"/>
      <c r="E71" s="180"/>
      <c r="F71" s="180"/>
      <c r="G71" s="192">
        <v>0</v>
      </c>
      <c r="H71" s="196"/>
      <c r="I71" s="183">
        <v>4000000</v>
      </c>
      <c r="J71" s="196"/>
      <c r="K71" s="192">
        <v>0</v>
      </c>
      <c r="L71" s="196"/>
      <c r="M71" s="183">
        <v>4000000</v>
      </c>
    </row>
    <row r="72" spans="1:13" ht="15.6" customHeight="1" x14ac:dyDescent="0.25">
      <c r="A72" s="188" t="s">
        <v>207</v>
      </c>
      <c r="B72" s="188"/>
      <c r="C72" s="188"/>
      <c r="D72" s="188"/>
      <c r="E72" s="180" t="s">
        <v>22</v>
      </c>
      <c r="F72" s="180"/>
      <c r="G72" s="192">
        <v>-99257</v>
      </c>
      <c r="H72" s="196"/>
      <c r="I72" s="183">
        <v>-14451</v>
      </c>
      <c r="J72" s="196"/>
      <c r="K72" s="192">
        <v>0</v>
      </c>
      <c r="L72" s="196"/>
      <c r="M72" s="183">
        <v>0</v>
      </c>
    </row>
    <row r="73" spans="1:13" ht="15.6" customHeight="1" x14ac:dyDescent="0.25">
      <c r="A73" s="188" t="s">
        <v>208</v>
      </c>
      <c r="B73" s="188"/>
      <c r="C73" s="188"/>
      <c r="D73" s="188"/>
      <c r="E73" s="180" t="s">
        <v>31</v>
      </c>
      <c r="F73" s="180"/>
      <c r="G73" s="192">
        <v>0</v>
      </c>
      <c r="H73" s="196"/>
      <c r="I73" s="183">
        <v>0</v>
      </c>
      <c r="J73" s="196"/>
      <c r="K73" s="192">
        <v>13854936</v>
      </c>
      <c r="L73" s="196"/>
      <c r="M73" s="183">
        <v>0</v>
      </c>
    </row>
    <row r="74" spans="1:13" ht="15.6" customHeight="1" x14ac:dyDescent="0.25">
      <c r="A74" s="188" t="s">
        <v>209</v>
      </c>
      <c r="B74" s="188"/>
      <c r="C74" s="188"/>
      <c r="D74" s="188"/>
      <c r="E74" s="180" t="s">
        <v>31</v>
      </c>
      <c r="F74" s="180"/>
      <c r="G74" s="192">
        <v>0</v>
      </c>
      <c r="H74" s="196"/>
      <c r="I74" s="183">
        <v>0</v>
      </c>
      <c r="J74" s="196"/>
      <c r="K74" s="192">
        <v>-7882632</v>
      </c>
      <c r="L74" s="196"/>
      <c r="M74" s="183">
        <v>-14670722</v>
      </c>
    </row>
    <row r="75" spans="1:13" ht="15.6" customHeight="1" x14ac:dyDescent="0.25">
      <c r="A75" s="188" t="s">
        <v>210</v>
      </c>
      <c r="B75" s="188"/>
      <c r="C75" s="188"/>
      <c r="D75" s="188"/>
      <c r="E75" s="180"/>
      <c r="F75" s="180"/>
      <c r="G75" s="192"/>
      <c r="H75" s="196"/>
      <c r="I75" s="183"/>
      <c r="J75" s="196"/>
      <c r="K75" s="192"/>
      <c r="L75" s="196"/>
      <c r="M75" s="183"/>
    </row>
    <row r="76" spans="1:13" ht="15.6" customHeight="1" x14ac:dyDescent="0.25">
      <c r="A76" s="188"/>
      <c r="B76" s="188" t="s">
        <v>185</v>
      </c>
      <c r="C76" s="188"/>
      <c r="D76" s="188"/>
      <c r="E76" s="180"/>
      <c r="F76" s="180"/>
      <c r="G76" s="192">
        <v>770000</v>
      </c>
      <c r="H76" s="196"/>
      <c r="I76" s="183">
        <v>20891256</v>
      </c>
      <c r="J76" s="196"/>
      <c r="K76" s="192">
        <v>640000</v>
      </c>
      <c r="L76" s="196"/>
      <c r="M76" s="183">
        <v>0</v>
      </c>
    </row>
    <row r="77" spans="1:13" ht="15.6" customHeight="1" x14ac:dyDescent="0.25">
      <c r="A77" s="188" t="s">
        <v>234</v>
      </c>
      <c r="B77" s="188"/>
      <c r="C77" s="188"/>
      <c r="D77" s="188"/>
      <c r="E77" s="180"/>
      <c r="F77" s="180"/>
      <c r="G77" s="192"/>
      <c r="H77" s="196"/>
      <c r="I77" s="183"/>
      <c r="J77" s="196"/>
      <c r="K77" s="192"/>
      <c r="L77" s="196"/>
      <c r="M77" s="183"/>
    </row>
    <row r="78" spans="1:13" ht="15.6" customHeight="1" x14ac:dyDescent="0.25">
      <c r="A78" s="188"/>
      <c r="B78" s="188" t="s">
        <v>185</v>
      </c>
      <c r="C78" s="188"/>
      <c r="D78" s="188"/>
      <c r="E78" s="180"/>
      <c r="F78" s="180"/>
      <c r="G78" s="195">
        <v>-19847042</v>
      </c>
      <c r="H78" s="196"/>
      <c r="I78" s="186">
        <v>-1622963</v>
      </c>
      <c r="J78" s="188"/>
      <c r="K78" s="198">
        <v>-736106</v>
      </c>
      <c r="L78" s="188"/>
      <c r="M78" s="199">
        <v>-152112</v>
      </c>
    </row>
    <row r="79" spans="1:13" ht="15.6" customHeight="1" x14ac:dyDescent="0.25">
      <c r="A79" s="188"/>
      <c r="B79" s="188"/>
      <c r="C79" s="188"/>
      <c r="D79" s="188"/>
      <c r="E79" s="189"/>
      <c r="F79" s="189"/>
      <c r="G79" s="101"/>
      <c r="H79" s="27"/>
      <c r="I79" s="102"/>
      <c r="J79" s="200"/>
      <c r="K79" s="101"/>
      <c r="L79" s="27"/>
      <c r="M79" s="102"/>
    </row>
    <row r="80" spans="1:13" ht="15.6" customHeight="1" x14ac:dyDescent="0.25">
      <c r="A80" s="188" t="s">
        <v>211</v>
      </c>
      <c r="B80" s="188"/>
      <c r="C80" s="188"/>
      <c r="D80" s="188"/>
      <c r="E80" s="180"/>
      <c r="F80" s="180"/>
      <c r="G80" s="195">
        <f>SUM(G69:G78)</f>
        <v>-1526429</v>
      </c>
      <c r="H80" s="183"/>
      <c r="I80" s="186">
        <f>SUM(I69:I78)</f>
        <v>-26149104</v>
      </c>
      <c r="J80" s="193"/>
      <c r="K80" s="195">
        <f>SUM(K69:K78)</f>
        <v>23113247</v>
      </c>
      <c r="L80" s="183"/>
      <c r="M80" s="186">
        <f>SUM(M69:M78)</f>
        <v>-60813980</v>
      </c>
    </row>
    <row r="81" spans="1:13" ht="15.6" customHeight="1" x14ac:dyDescent="0.25">
      <c r="A81" s="188"/>
      <c r="B81" s="188"/>
      <c r="C81" s="188"/>
      <c r="D81" s="188"/>
      <c r="E81" s="180"/>
      <c r="F81" s="180"/>
      <c r="G81" s="201"/>
      <c r="H81" s="188"/>
      <c r="I81" s="188"/>
      <c r="J81" s="188"/>
      <c r="K81" s="201"/>
      <c r="L81" s="188"/>
      <c r="M81" s="188"/>
    </row>
    <row r="82" spans="1:13" ht="15.6" customHeight="1" x14ac:dyDescent="0.25">
      <c r="A82" s="179" t="s">
        <v>212</v>
      </c>
      <c r="B82" s="188"/>
      <c r="C82" s="188"/>
      <c r="D82" s="188"/>
      <c r="E82" s="180"/>
      <c r="F82" s="180"/>
      <c r="G82" s="191"/>
      <c r="H82" s="182"/>
      <c r="I82" s="182"/>
      <c r="J82" s="180"/>
      <c r="K82" s="191"/>
      <c r="L82" s="182"/>
      <c r="M82" s="182"/>
    </row>
    <row r="83" spans="1:13" ht="15.6" customHeight="1" x14ac:dyDescent="0.25">
      <c r="A83" s="188" t="s">
        <v>243</v>
      </c>
      <c r="B83" s="188"/>
      <c r="C83" s="188"/>
      <c r="D83" s="188"/>
      <c r="E83" s="180"/>
      <c r="F83" s="180"/>
      <c r="G83" s="191"/>
      <c r="H83" s="182"/>
      <c r="I83" s="182"/>
      <c r="J83" s="180"/>
      <c r="K83" s="191"/>
      <c r="L83" s="182"/>
      <c r="M83" s="182"/>
    </row>
    <row r="84" spans="1:13" ht="15.6" customHeight="1" x14ac:dyDescent="0.25">
      <c r="A84" s="188"/>
      <c r="B84" s="188" t="s">
        <v>213</v>
      </c>
      <c r="C84" s="188"/>
      <c r="D84" s="188"/>
      <c r="E84" s="180"/>
      <c r="F84" s="180"/>
      <c r="G84" s="191">
        <v>-65724204</v>
      </c>
      <c r="H84" s="182"/>
      <c r="I84" s="182">
        <v>-36850523</v>
      </c>
      <c r="J84" s="180"/>
      <c r="K84" s="191">
        <v>-64109770</v>
      </c>
      <c r="L84" s="182"/>
      <c r="M84" s="182">
        <v>-17000000</v>
      </c>
    </row>
    <row r="85" spans="1:13" ht="15.6" customHeight="1" x14ac:dyDescent="0.25">
      <c r="A85" s="188" t="s">
        <v>214</v>
      </c>
      <c r="B85" s="188"/>
      <c r="C85" s="188"/>
      <c r="D85" s="188"/>
      <c r="E85" s="180"/>
      <c r="F85" s="180"/>
      <c r="G85" s="192"/>
      <c r="H85" s="188"/>
      <c r="I85" s="183"/>
      <c r="J85" s="188"/>
      <c r="K85" s="192"/>
      <c r="L85" s="188"/>
      <c r="M85" s="183"/>
    </row>
    <row r="86" spans="1:13" ht="15.6" customHeight="1" x14ac:dyDescent="0.25">
      <c r="A86" s="188"/>
      <c r="B86" s="188" t="s">
        <v>215</v>
      </c>
      <c r="C86" s="188"/>
      <c r="D86" s="188"/>
      <c r="E86" s="180"/>
      <c r="F86" s="180"/>
      <c r="G86" s="192">
        <v>0</v>
      </c>
      <c r="H86" s="188"/>
      <c r="I86" s="183">
        <v>-15000000</v>
      </c>
      <c r="J86" s="188"/>
      <c r="K86" s="192">
        <v>0</v>
      </c>
      <c r="L86" s="188"/>
      <c r="M86" s="183">
        <v>-15000000</v>
      </c>
    </row>
    <row r="87" spans="1:13" ht="15.6" customHeight="1" x14ac:dyDescent="0.25">
      <c r="A87" s="188" t="s">
        <v>216</v>
      </c>
      <c r="B87" s="188"/>
      <c r="C87" s="188"/>
      <c r="D87" s="188"/>
      <c r="E87" s="180">
        <v>15</v>
      </c>
      <c r="F87" s="180"/>
      <c r="G87" s="192">
        <v>-70862719</v>
      </c>
      <c r="H87" s="188"/>
      <c r="I87" s="183">
        <v>-30888136</v>
      </c>
      <c r="J87" s="188"/>
      <c r="K87" s="192">
        <v>-70449632</v>
      </c>
      <c r="L87" s="188"/>
      <c r="M87" s="183">
        <v>-27552658</v>
      </c>
    </row>
    <row r="88" spans="1:13" ht="15.6" customHeight="1" x14ac:dyDescent="0.25">
      <c r="A88" s="188" t="s">
        <v>217</v>
      </c>
      <c r="B88" s="188"/>
      <c r="C88" s="188"/>
      <c r="D88" s="188"/>
      <c r="E88" s="180"/>
      <c r="F88" s="180"/>
      <c r="G88" s="202">
        <v>-118918</v>
      </c>
      <c r="H88" s="188"/>
      <c r="I88" s="193">
        <v>-199340</v>
      </c>
      <c r="J88" s="188"/>
      <c r="K88" s="192">
        <v>-118918</v>
      </c>
      <c r="L88" s="188"/>
      <c r="M88" s="183">
        <v>-199340</v>
      </c>
    </row>
    <row r="89" spans="1:13" ht="15.6" customHeight="1" x14ac:dyDescent="0.25">
      <c r="A89" s="188" t="s">
        <v>218</v>
      </c>
      <c r="B89" s="188"/>
      <c r="C89" s="188"/>
      <c r="D89" s="188"/>
      <c r="E89" s="180"/>
      <c r="F89" s="180"/>
      <c r="G89" s="192">
        <v>0</v>
      </c>
      <c r="H89" s="188"/>
      <c r="I89" s="193">
        <v>742467437</v>
      </c>
      <c r="J89" s="188"/>
      <c r="K89" s="192">
        <v>0</v>
      </c>
      <c r="L89" s="188"/>
      <c r="M89" s="183">
        <v>742467437</v>
      </c>
    </row>
    <row r="90" spans="1:13" ht="15.6" customHeight="1" x14ac:dyDescent="0.25">
      <c r="A90" s="188" t="s">
        <v>219</v>
      </c>
      <c r="B90" s="188"/>
      <c r="C90" s="188"/>
      <c r="D90" s="188"/>
      <c r="E90" s="180"/>
      <c r="F90" s="180"/>
      <c r="G90" s="192">
        <v>0</v>
      </c>
      <c r="H90" s="188"/>
      <c r="I90" s="193">
        <v>-379425</v>
      </c>
      <c r="J90" s="188"/>
      <c r="K90" s="192">
        <v>0</v>
      </c>
      <c r="L90" s="188"/>
      <c r="M90" s="183">
        <v>-379425</v>
      </c>
    </row>
    <row r="91" spans="1:13" ht="15.6" customHeight="1" x14ac:dyDescent="0.25">
      <c r="A91" s="188" t="s">
        <v>220</v>
      </c>
      <c r="B91" s="188"/>
      <c r="C91" s="188"/>
      <c r="D91" s="188"/>
      <c r="E91" s="180">
        <v>17</v>
      </c>
      <c r="F91" s="180"/>
      <c r="G91" s="202">
        <v>110000000</v>
      </c>
      <c r="H91" s="188"/>
      <c r="I91" s="193">
        <v>130000000</v>
      </c>
      <c r="J91" s="188"/>
      <c r="K91" s="192">
        <v>110000000</v>
      </c>
      <c r="L91" s="188"/>
      <c r="M91" s="183">
        <v>130000000</v>
      </c>
    </row>
    <row r="92" spans="1:13" ht="15.6" customHeight="1" x14ac:dyDescent="0.25">
      <c r="A92" s="188" t="s">
        <v>221</v>
      </c>
      <c r="B92" s="188"/>
      <c r="C92" s="188"/>
      <c r="D92" s="188"/>
      <c r="E92" s="180">
        <v>17</v>
      </c>
      <c r="F92" s="180"/>
      <c r="G92" s="202">
        <v>-12062900</v>
      </c>
      <c r="H92" s="188"/>
      <c r="I92" s="193">
        <v>-11135000</v>
      </c>
      <c r="J92" s="188"/>
      <c r="K92" s="192">
        <v>-12062900</v>
      </c>
      <c r="L92" s="188"/>
      <c r="M92" s="183">
        <v>-11135000</v>
      </c>
    </row>
    <row r="93" spans="1:13" ht="15.6" customHeight="1" x14ac:dyDescent="0.25">
      <c r="A93" s="188" t="s">
        <v>244</v>
      </c>
      <c r="B93" s="188"/>
      <c r="C93" s="188"/>
      <c r="D93" s="188"/>
      <c r="E93" s="180">
        <v>20</v>
      </c>
      <c r="F93" s="180"/>
      <c r="G93" s="202">
        <v>36701245</v>
      </c>
      <c r="H93" s="188"/>
      <c r="I93" s="183">
        <v>0</v>
      </c>
      <c r="J93" s="188"/>
      <c r="K93" s="192">
        <v>36701245</v>
      </c>
      <c r="L93" s="188"/>
      <c r="M93" s="183">
        <v>0</v>
      </c>
    </row>
    <row r="94" spans="1:13" ht="15.6" customHeight="1" x14ac:dyDescent="0.25">
      <c r="A94" s="188" t="s">
        <v>222</v>
      </c>
      <c r="B94" s="188"/>
      <c r="C94" s="188"/>
      <c r="D94" s="188"/>
      <c r="E94" s="180"/>
      <c r="F94" s="180"/>
      <c r="G94" s="195">
        <v>0</v>
      </c>
      <c r="H94" s="188"/>
      <c r="I94" s="186">
        <v>-458400000</v>
      </c>
      <c r="J94" s="188"/>
      <c r="K94" s="195">
        <v>0</v>
      </c>
      <c r="L94" s="188"/>
      <c r="M94" s="186">
        <v>-458400000</v>
      </c>
    </row>
    <row r="95" spans="1:13" ht="15.6" customHeight="1" x14ac:dyDescent="0.25">
      <c r="A95" s="188"/>
      <c r="B95" s="188"/>
      <c r="C95" s="188"/>
      <c r="D95" s="188"/>
      <c r="E95" s="189"/>
      <c r="F95" s="189"/>
      <c r="G95" s="101" t="s">
        <v>14</v>
      </c>
      <c r="H95" s="27"/>
      <c r="I95" s="102" t="s">
        <v>14</v>
      </c>
      <c r="J95" s="189"/>
      <c r="K95" s="101"/>
      <c r="L95" s="27"/>
      <c r="M95" s="102"/>
    </row>
    <row r="96" spans="1:13" ht="15.6" customHeight="1" x14ac:dyDescent="0.25">
      <c r="A96" s="188" t="s">
        <v>240</v>
      </c>
      <c r="B96" s="188"/>
      <c r="C96" s="188"/>
      <c r="D96" s="188"/>
      <c r="E96" s="180"/>
      <c r="F96" s="180"/>
      <c r="G96" s="195">
        <f>SUM(G83:G94)</f>
        <v>-2067496</v>
      </c>
      <c r="H96" s="203"/>
      <c r="I96" s="186">
        <f>SUM(I83:I94)</f>
        <v>319615013</v>
      </c>
      <c r="J96" s="180"/>
      <c r="K96" s="195">
        <f>SUM(K83:K94)</f>
        <v>-39975</v>
      </c>
      <c r="L96" s="203"/>
      <c r="M96" s="186">
        <f>SUM(M83:M94)</f>
        <v>342801014</v>
      </c>
    </row>
    <row r="97" spans="1:13" ht="15.6" customHeight="1" x14ac:dyDescent="0.25">
      <c r="A97" s="188"/>
      <c r="B97" s="188"/>
      <c r="C97" s="188"/>
      <c r="D97" s="188"/>
      <c r="E97" s="189"/>
      <c r="F97" s="189"/>
      <c r="G97" s="101"/>
      <c r="H97" s="27"/>
      <c r="I97" s="102"/>
      <c r="J97" s="189"/>
      <c r="K97" s="101"/>
      <c r="L97" s="27"/>
      <c r="M97" s="102"/>
    </row>
    <row r="98" spans="1:13" ht="15.6" customHeight="1" x14ac:dyDescent="0.25">
      <c r="A98" s="179" t="s">
        <v>238</v>
      </c>
      <c r="B98" s="188"/>
      <c r="C98" s="188"/>
      <c r="D98" s="188"/>
      <c r="E98" s="189"/>
      <c r="F98" s="189"/>
      <c r="G98" s="101"/>
      <c r="H98" s="27"/>
      <c r="I98" s="102"/>
      <c r="J98" s="189"/>
      <c r="K98" s="101"/>
      <c r="L98" s="27"/>
      <c r="M98" s="102"/>
    </row>
    <row r="99" spans="1:13" ht="15.6" customHeight="1" x14ac:dyDescent="0.25">
      <c r="A99" s="188"/>
      <c r="B99" s="179" t="s">
        <v>223</v>
      </c>
      <c r="C99" s="188"/>
      <c r="D99" s="188"/>
      <c r="E99" s="189"/>
      <c r="F99" s="189"/>
      <c r="G99" s="192">
        <f>G45+G80+G96</f>
        <v>-71265993</v>
      </c>
      <c r="H99" s="183"/>
      <c r="I99" s="183">
        <f>I45+I80+I96</f>
        <v>52759289</v>
      </c>
      <c r="J99" s="180"/>
      <c r="K99" s="192">
        <f>K45+K80+K96</f>
        <v>-28392572</v>
      </c>
      <c r="L99" s="183"/>
      <c r="M99" s="183">
        <f>M45+M80+M96</f>
        <v>36261369</v>
      </c>
    </row>
    <row r="100" spans="1:13" ht="15.6" customHeight="1" x14ac:dyDescent="0.25">
      <c r="A100" s="188" t="s">
        <v>224</v>
      </c>
      <c r="B100" s="188"/>
      <c r="C100" s="188"/>
      <c r="D100" s="188"/>
      <c r="E100" s="189"/>
      <c r="F100" s="189"/>
      <c r="G100" s="195">
        <v>31979255</v>
      </c>
      <c r="H100" s="203"/>
      <c r="I100" s="186">
        <v>7479226</v>
      </c>
      <c r="J100" s="180"/>
      <c r="K100" s="195">
        <v>0</v>
      </c>
      <c r="L100" s="203"/>
      <c r="M100" s="186">
        <v>0</v>
      </c>
    </row>
    <row r="101" spans="1:13" ht="15.6" customHeight="1" x14ac:dyDescent="0.25">
      <c r="A101" s="188"/>
      <c r="B101" s="188"/>
      <c r="C101" s="188"/>
      <c r="D101" s="188"/>
      <c r="E101" s="189"/>
      <c r="F101" s="189"/>
      <c r="G101" s="192"/>
      <c r="H101" s="203"/>
      <c r="I101" s="183"/>
      <c r="J101" s="180"/>
      <c r="K101" s="192"/>
      <c r="L101" s="203"/>
      <c r="M101" s="183"/>
    </row>
    <row r="102" spans="1:13" ht="15.6" customHeight="1" x14ac:dyDescent="0.25">
      <c r="A102" s="179" t="s">
        <v>239</v>
      </c>
      <c r="B102" s="179"/>
      <c r="C102" s="188"/>
      <c r="D102" s="188"/>
      <c r="E102" s="189"/>
      <c r="F102" s="189"/>
      <c r="G102" s="192">
        <f>SUM(G99:G100)</f>
        <v>-39286738</v>
      </c>
      <c r="H102" s="183"/>
      <c r="I102" s="183">
        <f>SUM(I99:I100)</f>
        <v>60238515</v>
      </c>
      <c r="J102" s="180"/>
      <c r="K102" s="192">
        <f>SUM(K99:K100)</f>
        <v>-28392572</v>
      </c>
      <c r="L102" s="183"/>
      <c r="M102" s="183">
        <f>SUM(M99:M100)</f>
        <v>36261369</v>
      </c>
    </row>
    <row r="103" spans="1:13" ht="15.6" customHeight="1" x14ac:dyDescent="0.25">
      <c r="A103" s="188" t="s">
        <v>225</v>
      </c>
      <c r="B103" s="188"/>
      <c r="C103" s="188"/>
      <c r="D103" s="188"/>
      <c r="E103" s="189"/>
      <c r="F103" s="189"/>
      <c r="G103" s="197">
        <v>45319052</v>
      </c>
      <c r="H103" s="182"/>
      <c r="I103" s="187">
        <v>77640666</v>
      </c>
      <c r="J103" s="182"/>
      <c r="K103" s="197">
        <v>33605998</v>
      </c>
      <c r="L103" s="182"/>
      <c r="M103" s="187">
        <v>72126982</v>
      </c>
    </row>
    <row r="104" spans="1:13" ht="15.6" customHeight="1" x14ac:dyDescent="0.25">
      <c r="A104" s="188"/>
      <c r="B104" s="188"/>
      <c r="C104" s="188"/>
      <c r="D104" s="188"/>
      <c r="E104" s="189"/>
      <c r="F104" s="189"/>
      <c r="G104" s="101"/>
      <c r="H104" s="27"/>
      <c r="I104" s="102"/>
      <c r="J104" s="189"/>
      <c r="K104" s="101"/>
      <c r="L104" s="27"/>
      <c r="M104" s="102"/>
    </row>
    <row r="105" spans="1:13" ht="15.6" customHeight="1" thickBot="1" x14ac:dyDescent="0.3">
      <c r="A105" s="188" t="s">
        <v>226</v>
      </c>
      <c r="B105" s="188"/>
      <c r="C105" s="188"/>
      <c r="D105" s="188"/>
      <c r="E105" s="180"/>
      <c r="F105" s="180"/>
      <c r="G105" s="204">
        <f>SUM(G102:G103)</f>
        <v>6032314</v>
      </c>
      <c r="H105" s="203"/>
      <c r="I105" s="205">
        <f>SUM(I102:I103)</f>
        <v>137879181</v>
      </c>
      <c r="J105" s="180"/>
      <c r="K105" s="204">
        <f>SUM(K102:K103)</f>
        <v>5213426</v>
      </c>
      <c r="L105" s="203"/>
      <c r="M105" s="205">
        <f>SUM(M102:M103)</f>
        <v>108388351</v>
      </c>
    </row>
    <row r="106" spans="1:13" ht="15.6" customHeight="1" thickTop="1" x14ac:dyDescent="0.25">
      <c r="A106" s="188"/>
      <c r="B106" s="188"/>
      <c r="C106" s="188"/>
      <c r="D106" s="188"/>
      <c r="E106" s="180"/>
      <c r="F106" s="180"/>
      <c r="G106" s="191"/>
      <c r="H106" s="203"/>
      <c r="I106" s="182"/>
      <c r="J106" s="180"/>
      <c r="K106" s="191"/>
      <c r="L106" s="203"/>
      <c r="M106" s="182"/>
    </row>
    <row r="107" spans="1:13" ht="15.6" customHeight="1" x14ac:dyDescent="0.25">
      <c r="A107" s="179" t="s">
        <v>227</v>
      </c>
      <c r="B107" s="188"/>
      <c r="C107" s="188"/>
      <c r="D107" s="188"/>
      <c r="E107" s="180"/>
      <c r="F107" s="180"/>
      <c r="G107" s="191"/>
      <c r="H107" s="203"/>
      <c r="I107" s="182"/>
      <c r="J107" s="180"/>
      <c r="K107" s="191"/>
      <c r="L107" s="203"/>
      <c r="M107" s="182"/>
    </row>
    <row r="108" spans="1:13" ht="15.6" customHeight="1" x14ac:dyDescent="0.25">
      <c r="A108" s="188"/>
      <c r="B108" s="188"/>
      <c r="C108" s="188"/>
      <c r="D108" s="188"/>
      <c r="E108" s="180"/>
      <c r="F108" s="180"/>
      <c r="G108" s="191"/>
      <c r="H108" s="203"/>
      <c r="I108" s="182"/>
      <c r="J108" s="180"/>
      <c r="K108" s="191"/>
      <c r="L108" s="203"/>
      <c r="M108" s="182"/>
    </row>
    <row r="109" spans="1:13" ht="15.6" customHeight="1" x14ac:dyDescent="0.25">
      <c r="A109" s="188" t="s">
        <v>228</v>
      </c>
      <c r="B109" s="188"/>
      <c r="C109" s="188"/>
      <c r="D109" s="188"/>
      <c r="E109" s="180"/>
      <c r="F109" s="180"/>
      <c r="G109" s="192">
        <v>76523</v>
      </c>
      <c r="H109" s="182"/>
      <c r="I109" s="183">
        <v>142792</v>
      </c>
      <c r="J109" s="182"/>
      <c r="K109" s="192">
        <v>45047</v>
      </c>
      <c r="L109" s="203"/>
      <c r="M109" s="183">
        <v>110745</v>
      </c>
    </row>
    <row r="110" spans="1:13" ht="15.6" customHeight="1" x14ac:dyDescent="0.25">
      <c r="A110" s="188" t="s">
        <v>229</v>
      </c>
      <c r="B110" s="188"/>
      <c r="C110" s="188"/>
      <c r="D110" s="188"/>
      <c r="E110" s="180"/>
      <c r="F110" s="180"/>
      <c r="G110" s="192">
        <v>11677900</v>
      </c>
      <c r="H110" s="182"/>
      <c r="I110" s="183">
        <v>0</v>
      </c>
      <c r="J110" s="182"/>
      <c r="K110" s="192">
        <v>0</v>
      </c>
      <c r="L110" s="182"/>
      <c r="M110" s="183">
        <v>0</v>
      </c>
    </row>
    <row r="111" spans="1:13" ht="15.6" customHeight="1" x14ac:dyDescent="0.25">
      <c r="A111" s="188" t="s">
        <v>230</v>
      </c>
      <c r="B111" s="188"/>
      <c r="C111" s="188"/>
      <c r="D111" s="188"/>
      <c r="E111" s="180"/>
      <c r="F111" s="180"/>
      <c r="G111" s="192">
        <v>98236</v>
      </c>
      <c r="H111" s="182"/>
      <c r="I111" s="183">
        <v>0</v>
      </c>
      <c r="J111" s="182"/>
      <c r="K111" s="192">
        <v>98236</v>
      </c>
      <c r="L111" s="182"/>
      <c r="M111" s="183">
        <v>0</v>
      </c>
    </row>
    <row r="112" spans="1:13" ht="15.6" customHeight="1" x14ac:dyDescent="0.25">
      <c r="A112" s="188" t="s">
        <v>231</v>
      </c>
      <c r="B112" s="188"/>
      <c r="C112" s="188"/>
      <c r="D112" s="188"/>
      <c r="E112" s="180"/>
      <c r="F112" s="180"/>
      <c r="G112" s="192">
        <v>0</v>
      </c>
      <c r="H112" s="182"/>
      <c r="I112" s="183">
        <v>0</v>
      </c>
      <c r="J112" s="182"/>
      <c r="K112" s="192">
        <v>0</v>
      </c>
      <c r="L112" s="182"/>
      <c r="M112" s="183">
        <v>240000000</v>
      </c>
    </row>
    <row r="113" spans="1:13" ht="15.6" customHeight="1" x14ac:dyDescent="0.25">
      <c r="A113" s="188" t="s">
        <v>232</v>
      </c>
      <c r="B113" s="188"/>
      <c r="C113" s="188"/>
      <c r="D113" s="188"/>
      <c r="E113" s="180">
        <v>17</v>
      </c>
      <c r="F113" s="180"/>
      <c r="G113" s="192">
        <v>73937100</v>
      </c>
      <c r="H113" s="182"/>
      <c r="I113" s="183">
        <v>163865000</v>
      </c>
      <c r="J113" s="182"/>
      <c r="K113" s="192">
        <v>73937100</v>
      </c>
      <c r="L113" s="182"/>
      <c r="M113" s="183">
        <v>163865000</v>
      </c>
    </row>
    <row r="114" spans="1:13" ht="15.6" customHeight="1" x14ac:dyDescent="0.25">
      <c r="A114" s="188" t="s">
        <v>233</v>
      </c>
      <c r="B114" s="188"/>
      <c r="C114" s="188"/>
      <c r="D114" s="188"/>
      <c r="E114" s="180"/>
      <c r="F114" s="180"/>
      <c r="G114" s="192">
        <v>0</v>
      </c>
      <c r="H114" s="182"/>
      <c r="I114" s="183">
        <v>128285704</v>
      </c>
      <c r="J114" s="182"/>
      <c r="K114" s="192">
        <v>0</v>
      </c>
      <c r="L114" s="182"/>
      <c r="M114" s="183">
        <v>647900</v>
      </c>
    </row>
    <row r="115" spans="1:13" ht="19.899999999999999" customHeight="1" x14ac:dyDescent="0.25">
      <c r="A115" s="188"/>
      <c r="B115" s="188"/>
      <c r="C115" s="188"/>
      <c r="D115" s="188"/>
      <c r="E115" s="180"/>
      <c r="F115" s="180"/>
      <c r="G115" s="183"/>
      <c r="H115" s="182"/>
      <c r="I115" s="183"/>
      <c r="J115" s="182"/>
      <c r="K115" s="183"/>
      <c r="L115" s="182"/>
      <c r="M115" s="183"/>
    </row>
    <row r="116" spans="1:13" ht="17.25" customHeight="1" x14ac:dyDescent="0.25">
      <c r="A116" s="188"/>
      <c r="B116" s="188"/>
      <c r="C116" s="188"/>
      <c r="D116" s="188"/>
      <c r="E116" s="180"/>
      <c r="F116" s="180"/>
      <c r="G116" s="183"/>
      <c r="H116" s="182"/>
      <c r="I116" s="183"/>
      <c r="J116" s="182"/>
      <c r="K116" s="183"/>
      <c r="L116" s="182"/>
      <c r="M116" s="183"/>
    </row>
    <row r="117" spans="1:13" ht="21.95" customHeight="1" x14ac:dyDescent="0.25">
      <c r="A117" s="222" t="str">
        <f>+A57</f>
        <v>The accompanying notes form part of this interim financial information.</v>
      </c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</row>
  </sheetData>
  <mergeCells count="10">
    <mergeCell ref="G64:I64"/>
    <mergeCell ref="K64:M64"/>
    <mergeCell ref="A117:M117"/>
    <mergeCell ref="G6:I6"/>
    <mergeCell ref="K6:M6"/>
    <mergeCell ref="G7:I7"/>
    <mergeCell ref="K7:M7"/>
    <mergeCell ref="A57:M57"/>
    <mergeCell ref="G63:I63"/>
    <mergeCell ref="K63:M63"/>
  </mergeCells>
  <pageMargins left="0.8" right="0.5" top="0.5" bottom="0.6" header="0.49" footer="0.4"/>
  <pageSetup paperSize="9" scale="84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 BS</vt:lpstr>
      <vt:lpstr>6</vt:lpstr>
      <vt:lpstr>7</vt:lpstr>
      <vt:lpstr>8</vt:lpstr>
      <vt:lpstr>9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Pakhathorn Khannarong (TH)</cp:lastModifiedBy>
  <cp:lastPrinted>2023-11-14T09:46:48Z</cp:lastPrinted>
  <dcterms:created xsi:type="dcterms:W3CDTF">2023-11-09T02:35:31Z</dcterms:created>
  <dcterms:modified xsi:type="dcterms:W3CDTF">2023-11-14T09:47:13Z</dcterms:modified>
</cp:coreProperties>
</file>