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Sep'66\"/>
    </mc:Choice>
  </mc:AlternateContent>
  <xr:revisionPtr revIDLastSave="0" documentId="13_ncr:1_{6066038B-782D-46AF-B8E5-57556B72E5FF}" xr6:coauthVersionLast="47" xr6:coauthVersionMax="47" xr10:uidLastSave="{00000000-0000-0000-0000-000000000000}"/>
  <bookViews>
    <workbookView xWindow="-120" yWindow="-120" windowWidth="29040" windowHeight="15720" tabRatio="786" activeTab="6" xr2:uid="{00000000-000D-0000-FFFF-FFFF00000000}"/>
  </bookViews>
  <sheets>
    <sheet name="งบแสดงฐานะการเงิน " sheetId="9" r:id="rId1"/>
    <sheet name="งบกำไรขาดทุนเบ็ดเสร็จ 9 M" sheetId="22" r:id="rId2"/>
    <sheet name="2-66" sheetId="24" state="hidden" r:id="rId3"/>
    <sheet name="งบกำไรขาดทุนเบ็ดเสร็จ 3 M" sheetId="23" r:id="rId4"/>
    <sheet name="แสดงรวม" sheetId="19" r:id="rId5"/>
    <sheet name="แสดงเดี่ยว" sheetId="20" r:id="rId6"/>
    <sheet name="งบกระแสเงินสด" sheetId="21" r:id="rId7"/>
  </sheets>
  <externalReferences>
    <externalReference r:id="rId8"/>
  </externalReferences>
  <definedNames>
    <definedName name="_xlnm.Print_Area" localSheetId="6">งบกระแสเงินสด!$A$1:$M$83</definedName>
    <definedName name="_xlnm.Print_Area" localSheetId="1">'งบกำไรขาดทุนเบ็ดเสร็จ 9 M'!$A$1:$M$44</definedName>
    <definedName name="_xlnm.Print_Area" localSheetId="0">'งบแสดงฐานะการเงิน '!$A$1:$O$117</definedName>
    <definedName name="_xlnm.Print_Area" localSheetId="5">แสดงเดี่ยว!$A$1:$O$37</definedName>
    <definedName name="_xlnm.Print_Area" localSheetId="4">แสดงรวม!$A$1:$O$38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22" l="1"/>
  <c r="H14" i="22"/>
  <c r="F14" i="22"/>
  <c r="J59" i="21"/>
  <c r="F59" i="21"/>
  <c r="N12" i="20"/>
  <c r="N12" i="19" l="1"/>
  <c r="H36" i="23" l="1"/>
  <c r="L36" i="23"/>
  <c r="H32" i="23"/>
  <c r="L32" i="23"/>
  <c r="F14" i="23"/>
  <c r="H14" i="23"/>
  <c r="J14" i="23"/>
  <c r="L14" i="23"/>
  <c r="H10" i="23"/>
  <c r="J10" i="23"/>
  <c r="L10" i="23"/>
  <c r="F10" i="23"/>
  <c r="F22" i="23" s="1"/>
  <c r="F16" i="24"/>
  <c r="L14" i="24"/>
  <c r="J14" i="24"/>
  <c r="H14" i="24"/>
  <c r="F14" i="24"/>
  <c r="L10" i="24"/>
  <c r="L22" i="24" s="1"/>
  <c r="L24" i="24" s="1"/>
  <c r="L26" i="24" s="1"/>
  <c r="J10" i="24"/>
  <c r="J22" i="24" s="1"/>
  <c r="J24" i="24" s="1"/>
  <c r="J26" i="24" s="1"/>
  <c r="H10" i="24"/>
  <c r="H22" i="24" s="1"/>
  <c r="H24" i="24" s="1"/>
  <c r="H26" i="24" s="1"/>
  <c r="F10" i="24"/>
  <c r="F22" i="24" s="1"/>
  <c r="F24" i="24" s="1"/>
  <c r="F26" i="24" s="1"/>
  <c r="H22" i="23" l="1"/>
  <c r="H24" i="23" s="1"/>
  <c r="H26" i="23" s="1"/>
  <c r="H28" i="23" s="1"/>
  <c r="J22" i="23"/>
  <c r="J24" i="23" s="1"/>
  <c r="J26" i="23" s="1"/>
  <c r="J28" i="23" s="1"/>
  <c r="F24" i="23"/>
  <c r="F26" i="23" s="1"/>
  <c r="F37" i="24"/>
  <c r="F30" i="24"/>
  <c r="F32" i="24" s="1"/>
  <c r="F28" i="24"/>
  <c r="F34" i="24" s="1"/>
  <c r="F36" i="24" s="1"/>
  <c r="H37" i="24"/>
  <c r="H30" i="24"/>
  <c r="H32" i="24" s="1"/>
  <c r="H28" i="24"/>
  <c r="H34" i="24" s="1"/>
  <c r="H36" i="24" s="1"/>
  <c r="J37" i="24"/>
  <c r="J30" i="24"/>
  <c r="J32" i="24" s="1"/>
  <c r="J28" i="24"/>
  <c r="J34" i="24" s="1"/>
  <c r="J36" i="24" s="1"/>
  <c r="L37" i="24"/>
  <c r="L30" i="24"/>
  <c r="L32" i="24" s="1"/>
  <c r="L28" i="24"/>
  <c r="L34" i="24" s="1"/>
  <c r="L36" i="24" s="1"/>
  <c r="F28" i="23" l="1"/>
  <c r="F37" i="23"/>
  <c r="L27" i="9"/>
  <c r="L19" i="20" l="1"/>
  <c r="L21" i="20" s="1"/>
  <c r="L21" i="19"/>
  <c r="L17" i="9" l="1"/>
  <c r="L59" i="9"/>
  <c r="L22" i="23" l="1"/>
  <c r="L24" i="23" s="1"/>
  <c r="L26" i="23" s="1"/>
  <c r="L28" i="23" s="1"/>
  <c r="F65" i="21"/>
  <c r="H27" i="9"/>
  <c r="H17" i="9"/>
  <c r="H65" i="21"/>
  <c r="L65" i="21"/>
  <c r="J65" i="21"/>
  <c r="L64" i="9"/>
  <c r="H28" i="9" l="1"/>
  <c r="H37" i="23"/>
  <c r="L37" i="23"/>
  <c r="J37" i="23"/>
  <c r="F10" i="22" l="1"/>
  <c r="F23" i="22" s="1"/>
  <c r="F25" i="22" s="1"/>
  <c r="H59" i="21"/>
  <c r="L59" i="21"/>
  <c r="J28" i="19"/>
  <c r="H28" i="19"/>
  <c r="F28" i="19"/>
  <c r="L27" i="19"/>
  <c r="N27" i="19" s="1"/>
  <c r="L27" i="20"/>
  <c r="L16" i="20"/>
  <c r="J21" i="20"/>
  <c r="H21" i="20"/>
  <c r="F21" i="20"/>
  <c r="N20" i="20"/>
  <c r="N20" i="19"/>
  <c r="L17" i="20" l="1"/>
  <c r="L22" i="20" s="1"/>
  <c r="L24" i="20" s="1"/>
  <c r="N19" i="20"/>
  <c r="N21" i="20" s="1"/>
  <c r="N19" i="19"/>
  <c r="N21" i="19" s="1"/>
  <c r="J21" i="19" l="1"/>
  <c r="H21" i="19"/>
  <c r="F21" i="19"/>
  <c r="L16" i="19" l="1"/>
  <c r="H16" i="20"/>
  <c r="H17" i="20" s="1"/>
  <c r="H22" i="20" s="1"/>
  <c r="F16" i="20"/>
  <c r="F17" i="20" s="1"/>
  <c r="F22" i="20" s="1"/>
  <c r="N15" i="20"/>
  <c r="N14" i="20"/>
  <c r="N11" i="20"/>
  <c r="L17" i="19" l="1"/>
  <c r="L22" i="19" s="1"/>
  <c r="L24" i="19" s="1"/>
  <c r="F24" i="20"/>
  <c r="H24" i="20"/>
  <c r="N16" i="20"/>
  <c r="N17" i="20" s="1"/>
  <c r="N22" i="20" s="1"/>
  <c r="N101" i="9"/>
  <c r="N102" i="9" s="1"/>
  <c r="H59" i="9"/>
  <c r="H64" i="9"/>
  <c r="L65" i="9"/>
  <c r="N27" i="20"/>
  <c r="N24" i="20" l="1"/>
  <c r="H65" i="9"/>
  <c r="J10" i="22"/>
  <c r="J23" i="22" s="1"/>
  <c r="L28" i="9"/>
  <c r="F28" i="20"/>
  <c r="F29" i="20" s="1"/>
  <c r="J25" i="22" l="1"/>
  <c r="J27" i="22" s="1"/>
  <c r="J29" i="22" l="1"/>
  <c r="J31" i="22"/>
  <c r="J32" i="23" s="1"/>
  <c r="L26" i="20"/>
  <c r="L28" i="20" s="1"/>
  <c r="L10" i="22"/>
  <c r="H10" i="22"/>
  <c r="J38" i="22" l="1"/>
  <c r="F27" i="22" l="1"/>
  <c r="L26" i="19" s="1"/>
  <c r="J17" i="9"/>
  <c r="N17" i="9"/>
  <c r="F29" i="22" l="1"/>
  <c r="F35" i="22" s="1"/>
  <c r="F36" i="23" s="1"/>
  <c r="F31" i="22"/>
  <c r="F32" i="23" s="1"/>
  <c r="F38" i="22"/>
  <c r="J28" i="20"/>
  <c r="H28" i="20"/>
  <c r="H29" i="20" s="1"/>
  <c r="J16" i="20"/>
  <c r="J17" i="20" s="1"/>
  <c r="J22" i="20" s="1"/>
  <c r="J16" i="19"/>
  <c r="H16" i="19"/>
  <c r="F16" i="19"/>
  <c r="F17" i="19" s="1"/>
  <c r="F22" i="19" s="1"/>
  <c r="F24" i="19" s="1"/>
  <c r="N11" i="19"/>
  <c r="N15" i="19"/>
  <c r="L14" i="22"/>
  <c r="L23" i="22" s="1"/>
  <c r="J64" i="9"/>
  <c r="J59" i="9"/>
  <c r="J27" i="9"/>
  <c r="N64" i="9"/>
  <c r="N59" i="9"/>
  <c r="N27" i="9"/>
  <c r="H17" i="19" l="1"/>
  <c r="H22" i="19" s="1"/>
  <c r="H24" i="19" s="1"/>
  <c r="J24" i="19"/>
  <c r="J17" i="19"/>
  <c r="J22" i="19" s="1"/>
  <c r="F37" i="22"/>
  <c r="F33" i="22"/>
  <c r="L28" i="19"/>
  <c r="L29" i="19" s="1"/>
  <c r="H101" i="9" s="1"/>
  <c r="H102" i="9" s="1"/>
  <c r="H103" i="9" s="1"/>
  <c r="N26" i="19"/>
  <c r="N28" i="19" s="1"/>
  <c r="J65" i="9"/>
  <c r="L25" i="22"/>
  <c r="L27" i="22" s="1"/>
  <c r="L38" i="22" s="1"/>
  <c r="L23" i="21"/>
  <c r="L35" i="21" s="1"/>
  <c r="H23" i="22"/>
  <c r="H25" i="22" s="1"/>
  <c r="J28" i="9"/>
  <c r="N28" i="9"/>
  <c r="N65" i="9"/>
  <c r="N103" i="9" s="1"/>
  <c r="F29" i="19" l="1"/>
  <c r="J24" i="20"/>
  <c r="J29" i="20" s="1"/>
  <c r="L29" i="22"/>
  <c r="L31" i="22"/>
  <c r="H27" i="22"/>
  <c r="H31" i="22" s="1"/>
  <c r="H23" i="21"/>
  <c r="H35" i="21" s="1"/>
  <c r="H38" i="21" s="1"/>
  <c r="H66" i="21" s="1"/>
  <c r="H68" i="21" s="1"/>
  <c r="J29" i="19"/>
  <c r="H29" i="19"/>
  <c r="J35" i="22"/>
  <c r="J36" i="23" s="1"/>
  <c r="F9" i="21"/>
  <c r="F23" i="21" s="1"/>
  <c r="F35" i="21" s="1"/>
  <c r="F38" i="21" s="1"/>
  <c r="L35" i="22"/>
  <c r="J9" i="21"/>
  <c r="J23" i="21" l="1"/>
  <c r="J35" i="21" s="1"/>
  <c r="J38" i="21" s="1"/>
  <c r="J66" i="21" s="1"/>
  <c r="J68" i="21" s="1"/>
  <c r="H29" i="22"/>
  <c r="H35" i="22" s="1"/>
  <c r="H38" i="22"/>
  <c r="L37" i="22"/>
  <c r="L33" i="22"/>
  <c r="F66" i="21"/>
  <c r="F68" i="21" s="1"/>
  <c r="J33" i="22"/>
  <c r="J37" i="22"/>
  <c r="N26" i="20"/>
  <c r="N28" i="20" s="1"/>
  <c r="N29" i="20" s="1"/>
  <c r="L29" i="20"/>
  <c r="N14" i="19"/>
  <c r="L38" i="21"/>
  <c r="L66" i="21" s="1"/>
  <c r="L68" i="21" s="1"/>
  <c r="N16" i="19" l="1"/>
  <c r="N17" i="19" s="1"/>
  <c r="N22" i="19" s="1"/>
  <c r="N24" i="19" s="1"/>
  <c r="H37" i="22"/>
  <c r="H33" i="22"/>
  <c r="J102" i="9"/>
  <c r="J103" i="9" s="1"/>
  <c r="N29" i="19" l="1"/>
  <c r="L101" i="9"/>
  <c r="L102" i="9" l="1"/>
  <c r="L103" i="9" s="1"/>
</calcChain>
</file>

<file path=xl/sharedStrings.xml><?xml version="1.0" encoding="utf-8"?>
<sst xmlns="http://schemas.openxmlformats.org/spreadsheetml/2006/main" count="443" uniqueCount="194">
  <si>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</si>
  <si>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</si>
  <si>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</si>
  <si>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</si>
  <si>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</si>
  <si>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</si>
  <si>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</si>
  <si>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</si>
  <si>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</si>
  <si>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</si>
  <si>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</si>
  <si>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</si>
  <si>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</si>
  <si>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</si>
  <si>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</si>
  <si>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</si>
  <si>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</si>
  <si>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</si>
  <si>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</si>
  <si>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</si>
  <si>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</si>
  <si>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</si>
  <si>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</si>
  <si>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</si>
  <si>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</si>
  <si>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</si>
  <si>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</si>
  <si>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</si>
  <si>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</si>
  <si>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</si>
  <si>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</si>
  <si>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</si>
  <si>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</si>
  <si>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</si>
  <si>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</si>
  <si>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</si>
  <si>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</si>
  <si>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</si>
  <si>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</si>
  <si>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</si>
  <si>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</si>
  <si>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</si>
  <si>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</si>
  <si>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</si>
  <si>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</si>
  <si>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</si>
  <si>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</si>
  <si>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</si>
  <si>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</si>
  <si>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</si>
  <si>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</si>
  <si>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</si>
  <si>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</si>
  <si>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</si>
  <si>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</si>
  <si>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</si>
  <si>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</si>
  <si>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</si>
  <si>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</si>
  <si>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</si>
  <si>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</si>
  <si>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</si>
  <si>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</si>
  <si>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</si>
  <si>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</si>
  <si>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</si>
  <si>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</si>
  <si>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</si>
  <si>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</si>
  <si>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</si>
  <si>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</si>
  <si>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</si>
  <si>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</si>
  <si>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</si>
  <si>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</si>
  <si>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</si>
  <si>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</si>
  <si>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</si>
  <si>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</si>
  <si>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</si>
  <si>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</si>
  <si>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</si>
  <si>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</si>
  <si>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</si>
  <si>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</si>
  <si>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</si>
  <si>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</si>
  <si>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</si>
  <si>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</si>
  <si>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</si>
  <si>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</si>
  <si>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</si>
  <si>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</si>
  <si>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</si>
  <si>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</si>
  <si>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</si>
  <si>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</si>
  <si>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</si>
  <si>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</si>
  <si>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</si>
  <si>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</si>
  <si>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</si>
  <si>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</si>
  <si>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</si>
  <si>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</si>
  <si>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</si>
  <si>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</si>
  <si>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</si>
  <si>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</si>
  <si>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</si>
  <si>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</si>
  <si>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</si>
  <si>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</si>
  <si>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</si>
  <si>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</si>
  <si>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</si>
  <si>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</si>
  <si>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7</t>
  </si>
  <si>
    <t>การเปิดเผยข้อมูลเกี่ยวกับกระแสเงินสดเพิ่มเติม ดูหมายเหตุประกอบงบการเงินข้อ 7</t>
  </si>
  <si>
    <t>ส่วนเกิน(ต่ำ)กว่ามูลค่าหุ้นสามัญ</t>
  </si>
  <si>
    <t>ส่วนเกิน(ต่ำ)</t>
  </si>
  <si>
    <t>กว่ามูลค่าหุ้น</t>
  </si>
  <si>
    <t xml:space="preserve">ผลขาดทุนด้านเครดิตที่คาดว่าจะเกิดขึ้น(โอนกลับ) </t>
  </si>
  <si>
    <t>กำไรจากการจำหน่ายสินทรัพย์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</si>
  <si>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</si>
  <si>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</si>
  <si>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</si>
  <si>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</si>
  <si>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</si>
  <si>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ลูกหนี้การค้าและลูกหนี้หมุนเวียนอื่น</t>
  </si>
  <si>
    <t>8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</si>
  <si>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</si>
  <si>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</si>
  <si>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</si>
  <si>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</si>
  <si>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</si>
  <si>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หุ้นสามัญ  3,613,536,044 หุ้น มูลค่าหุ้นละ 0.70 บาท</t>
  </si>
  <si>
    <t>ลูกหนี้จากคดีความฟ้องร้องตั๋วแลกเงิน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</si>
  <si>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</si>
  <si>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</si>
  <si>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</si>
  <si>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เงินฝากธนาคารที่มีภาระผูกพันระยะยาวเพิ่มขึ้น(ลดลง)</t>
  </si>
  <si>
    <t>(ลงชื่อ)..........................................................กรรมการตามอำนาจ</t>
  </si>
  <si>
    <t>(ลงชื่อ)........................................................กรรมการตามอำนาจ</t>
  </si>
  <si>
    <t xml:space="preserve">              (    นายมานพ  บัวทอง   )  </t>
  </si>
  <si>
    <t>31 ธันวาคม 2565</t>
  </si>
  <si>
    <t>ยอดคงเหลือ ณ วันที่ 31 ธันวาคม 2565</t>
  </si>
  <si>
    <t>ลดทุนระหว่างปี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</si>
  <si>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</si>
  <si>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</si>
  <si>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 xml:space="preserve">               (   นายอมรศักดิ์  วิศิษฎ์วุฒิพงศ์   )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</si>
  <si>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</si>
  <si>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</si>
  <si>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</si>
  <si>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</si>
  <si>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</si>
  <si>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ลดทุนระหว่างงวด</t>
  </si>
  <si>
    <t>ยอดคงเหลือ ณ วันที่ 1 มกราคม 2566</t>
  </si>
  <si>
    <t>ยอดคงเหลือ ณ วันที่  1 มกราคม 2566</t>
  </si>
  <si>
    <t>(ตรวจสอบแล้ว)</t>
  </si>
  <si>
    <t>(ยังไม่ได้ตรวจสอบ/</t>
  </si>
  <si>
    <t>สอบทานแล้ว)</t>
  </si>
  <si>
    <t>(ลงชื่อ).................................................กรรมการตามอำนาจ</t>
  </si>
  <si>
    <t>โอนกลับค่าเผื่อการด้อยค่าสินทรัพย์ไม่หมุนเวียนที่ถือไว้เพื่อขาย</t>
  </si>
  <si>
    <t>กำไร(ขาดทุน)จากการดำเนินงานก่อนการเปลี่ยนแปลงในสินทรัพย์และ</t>
  </si>
  <si>
    <t>เงินสดจ่ายซื้อสินทรัพย์ไม่มีตัวตน</t>
  </si>
  <si>
    <t>เงินกู้ยืมระยะสั้นและดอกเบี้ยค้างจ่ายจากบริษัทย่อย</t>
  </si>
  <si>
    <t>6.2</t>
  </si>
  <si>
    <t>เงินสดรับเงินกู้ยืมระยะสั้นจากบริษัทย่อย</t>
  </si>
  <si>
    <t>25.2</t>
  </si>
  <si>
    <t>25.3</t>
  </si>
  <si>
    <t>24, 25.3</t>
  </si>
  <si>
    <t>เงินสดจ่ายซื้ออสังหาริมทรัพย์เพื่อการลงทุน</t>
  </si>
  <si>
    <t>ณ วันที่ 30 กันยายน 2566</t>
  </si>
  <si>
    <t>30 กันยายน 2566</t>
  </si>
  <si>
    <t>สำหรับงวดเก้าเดือน สิ้นสุดวันที่ 30 กันยายน 2566 (ยังไม่ได้ตรวจสอบ/สอบทานแล้ว)</t>
  </si>
  <si>
    <t>30 กันยายน 2565</t>
  </si>
  <si>
    <t>สำหรับงวดสามเดือน สิ้นสุดวันที่ 30 กันยายน 2566 (ยังไม่ได้ตรวจสอบ/สอบทานแล้ว)</t>
  </si>
  <si>
    <t>กำไร(ขาดทุน)สำหรับงวดเก้าเดือน</t>
  </si>
  <si>
    <t>ยอดคงเหลือ ณ วันที่ 30 กันยายน 2565</t>
  </si>
  <si>
    <t>กำไร(ขาดทุน)สำหรับงวดสามเดือน</t>
  </si>
  <si>
    <t>ยอดคงเหลือ ณ วันที่ 30 กันยายน 2566</t>
  </si>
  <si>
    <t>ประมาณการรายจ่ายจากคดีความฟ้องร้อง</t>
  </si>
  <si>
    <t>จ่ายผลประโยชน์พนักงาน</t>
  </si>
  <si>
    <t>สำหรับงวดหกเดือน สิ้นสุดวันที่ 30 มิถุนายน 2566 (ยังไม่ได้ตรวจสอบ/สอบทานแล้ว)</t>
  </si>
  <si>
    <t>30 มิถุนายน 2566</t>
  </si>
  <si>
    <t>30 มิถุนายน 2565</t>
  </si>
  <si>
    <t>หุ้นสามัญ  9,756,547,318 หุ้น มูลค่าหุ้นละ 0.70 บาท</t>
  </si>
  <si>
    <t xml:space="preserve">            (    นายอมรศักดิ์  วิศิษฎ์วุฒิพงศ์    )</t>
  </si>
  <si>
    <t xml:space="preserve">      (      นายมานพ  บัวทอง      )</t>
  </si>
  <si>
    <t xml:space="preserve">     (      นายมานพ  บัวทอง      )</t>
  </si>
  <si>
    <t xml:space="preserve">            (      นายมานพ  บัวทอง      )</t>
  </si>
  <si>
    <t xml:space="preserve">    (      นายมานพ  บัวทอง      )</t>
  </si>
  <si>
    <t>31.4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</si>
</sst>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  <numFmt numFmtId="203" formatCode="_-* #,##0.0000000_-;\-* #,##0.0000000_-;_-* &quot;-&quot;??_-;_-@_-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4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8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01" fillId="0" borderId="0" applyFill="0" applyBorder="0" applyAlignment="0" applyProtection="0"/>
    <xf numFmtId="41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44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4" fontId="5" fillId="0" borderId="0" xfId="1" applyNumberFormat="1" applyFont="1" applyFill="1" applyBorder="1"/>
    <xf numFmtId="198" fontId="5" fillId="0" borderId="0" xfId="1" applyNumberFormat="1" applyFont="1" applyFill="1" applyBorder="1"/>
    <xf numFmtId="197" fontId="5" fillId="0" borderId="0" xfId="1" applyNumberFormat="1" applyFont="1" applyFill="1" applyBorder="1"/>
    <xf numFmtId="198" fontId="6" fillId="0" borderId="0" xfId="1" applyNumberFormat="1" applyFont="1" applyFill="1" applyBorder="1"/>
    <xf numFmtId="197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3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72" fontId="5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center"/>
    </xf>
    <xf numFmtId="173" fontId="6" fillId="0" borderId="0" xfId="1" applyNumberFormat="1" applyFont="1" applyFill="1" applyBorder="1"/>
    <xf numFmtId="172" fontId="6" fillId="0" borderId="0" xfId="1" applyNumberFormat="1" applyFont="1" applyFill="1" applyBorder="1"/>
    <xf numFmtId="164" fontId="5" fillId="0" borderId="0" xfId="1" applyNumberFormat="1" applyFont="1" applyFill="1"/>
    <xf numFmtId="171" fontId="5" fillId="0" borderId="0" xfId="1" applyNumberFormat="1" applyFont="1" applyFill="1"/>
    <xf numFmtId="202" fontId="5" fillId="0" borderId="0" xfId="1" applyNumberFormat="1" applyFont="1" applyFill="1"/>
    <xf numFmtId="195" fontId="5" fillId="0" borderId="0" xfId="1" applyNumberFormat="1" applyFont="1" applyFill="1"/>
    <xf numFmtId="199" fontId="5" fillId="0" borderId="0" xfId="1" applyNumberFormat="1" applyFont="1" applyFill="1"/>
    <xf numFmtId="43" fontId="5" fillId="0" borderId="0" xfId="1" applyFont="1" applyFill="1" applyBorder="1" applyAlignment="1"/>
    <xf numFmtId="195" fontId="6" fillId="0" borderId="0" xfId="1" applyNumberFormat="1" applyFont="1" applyFill="1"/>
    <xf numFmtId="171" fontId="6" fillId="0" borderId="0" xfId="1" applyNumberFormat="1" applyFont="1" applyFill="1"/>
    <xf numFmtId="164" fontId="6" fillId="0" borderId="0" xfId="1" applyNumberFormat="1" applyFont="1" applyFill="1"/>
    <xf numFmtId="37" fontId="5" fillId="0" borderId="0" xfId="1" applyNumberFormat="1" applyFont="1" applyFill="1" applyBorder="1"/>
    <xf numFmtId="43" fontId="5" fillId="0" borderId="0" xfId="1" applyFont="1" applyFill="1" applyAlignment="1"/>
    <xf numFmtId="43" fontId="6" fillId="0" borderId="0" xfId="1" applyFont="1" applyFill="1"/>
    <xf numFmtId="0" fontId="5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64" fontId="5" fillId="0" borderId="0" xfId="0" applyNumberFormat="1" applyFont="1"/>
    <xf numFmtId="0" fontId="6" fillId="0" borderId="0" xfId="0" applyFont="1" applyAlignment="1">
      <alignment horizontal="left"/>
    </xf>
    <xf numFmtId="43" fontId="6" fillId="0" borderId="0" xfId="0" applyNumberFormat="1" applyFont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174" fontId="5" fillId="0" borderId="0" xfId="7" applyNumberFormat="1" applyFont="1" applyAlignment="1">
      <alignment horizontal="center" vertical="center"/>
    </xf>
    <xf numFmtId="174" fontId="6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171" fontId="6" fillId="0" borderId="0" xfId="0" applyNumberFormat="1" applyFont="1"/>
    <xf numFmtId="49" fontId="5" fillId="0" borderId="0" xfId="0" applyNumberFormat="1" applyFont="1" applyAlignment="1">
      <alignment horizontal="left"/>
    </xf>
    <xf numFmtId="43" fontId="6" fillId="0" borderId="0" xfId="0" applyNumberFormat="1" applyFont="1"/>
    <xf numFmtId="43" fontId="6" fillId="0" borderId="0" xfId="1" applyFont="1" applyFill="1" applyAlignment="1">
      <alignment horizontal="center"/>
    </xf>
    <xf numFmtId="196" fontId="6" fillId="0" borderId="0" xfId="0" applyNumberFormat="1" applyFont="1" applyAlignment="1">
      <alignment horizontal="center"/>
    </xf>
    <xf numFmtId="49" fontId="6" fillId="0" borderId="4" xfId="0" quotePrefix="1" applyNumberFormat="1" applyFont="1" applyBorder="1" applyAlignment="1">
      <alignment horizontal="center"/>
    </xf>
    <xf numFmtId="43" fontId="6" fillId="0" borderId="34" xfId="1" applyFont="1" applyFill="1" applyBorder="1"/>
    <xf numFmtId="43" fontId="5" fillId="0" borderId="4" xfId="1" applyFont="1" applyFill="1" applyBorder="1"/>
    <xf numFmtId="198" fontId="5" fillId="0" borderId="34" xfId="1" applyNumberFormat="1" applyFont="1" applyFill="1" applyBorder="1"/>
    <xf numFmtId="198" fontId="5" fillId="0" borderId="0" xfId="1" applyNumberFormat="1" applyFont="1" applyFill="1"/>
    <xf numFmtId="198" fontId="5" fillId="0" borderId="1" xfId="1" applyNumberFormat="1" applyFont="1" applyFill="1" applyBorder="1"/>
    <xf numFmtId="164" fontId="5" fillId="0" borderId="1" xfId="0" applyNumberFormat="1" applyFont="1" applyBorder="1"/>
    <xf numFmtId="198" fontId="6" fillId="0" borderId="34" xfId="1" applyNumberFormat="1" applyFont="1" applyFill="1" applyBorder="1"/>
    <xf numFmtId="0" fontId="6" fillId="0" borderId="0" xfId="1" applyNumberFormat="1" applyFont="1" applyFill="1"/>
    <xf numFmtId="198" fontId="6" fillId="0" borderId="3" xfId="1" applyNumberFormat="1" applyFont="1" applyFill="1" applyBorder="1"/>
    <xf numFmtId="197" fontId="6" fillId="0" borderId="3" xfId="1" applyNumberFormat="1" applyFont="1" applyFill="1" applyBorder="1"/>
    <xf numFmtId="169" fontId="6" fillId="0" borderId="0" xfId="1" applyNumberFormat="1" applyFont="1" applyFill="1" applyBorder="1" applyAlignment="1">
      <alignment horizontal="left"/>
    </xf>
    <xf numFmtId="164" fontId="6" fillId="0" borderId="4" xfId="1" applyNumberFormat="1" applyFont="1" applyFill="1" applyBorder="1"/>
    <xf numFmtId="43" fontId="6" fillId="0" borderId="4" xfId="1" applyFont="1" applyFill="1" applyBorder="1"/>
    <xf numFmtId="43" fontId="6" fillId="0" borderId="3" xfId="1" applyFont="1" applyFill="1" applyBorder="1"/>
    <xf numFmtId="43" fontId="5" fillId="0" borderId="1" xfId="1" applyFont="1" applyFill="1" applyBorder="1"/>
    <xf numFmtId="164" fontId="6" fillId="0" borderId="3" xfId="1" applyNumberFormat="1" applyFont="1" applyFill="1" applyBorder="1"/>
    <xf numFmtId="198" fontId="6" fillId="0" borderId="2" xfId="1" applyNumberFormat="1" applyFont="1" applyFill="1" applyBorder="1"/>
    <xf numFmtId="202" fontId="5" fillId="0" borderId="0" xfId="1" applyNumberFormat="1" applyFont="1" applyFill="1" applyBorder="1"/>
    <xf numFmtId="171" fontId="5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43" fontId="6" fillId="0" borderId="33" xfId="1" applyFont="1" applyFill="1" applyBorder="1"/>
    <xf numFmtId="202" fontId="6" fillId="0" borderId="33" xfId="1" applyNumberFormat="1" applyFont="1" applyFill="1" applyBorder="1"/>
    <xf numFmtId="202" fontId="6" fillId="0" borderId="0" xfId="1" applyNumberFormat="1" applyFont="1" applyFill="1" applyBorder="1"/>
    <xf numFmtId="202" fontId="5" fillId="0" borderId="34" xfId="1" applyNumberFormat="1" applyFont="1" applyFill="1" applyBorder="1"/>
    <xf numFmtId="202" fontId="5" fillId="0" borderId="4" xfId="1" applyNumberFormat="1" applyFont="1" applyFill="1" applyBorder="1"/>
    <xf numFmtId="202" fontId="5" fillId="0" borderId="3" xfId="1" applyNumberFormat="1" applyFont="1" applyFill="1" applyBorder="1"/>
    <xf numFmtId="43" fontId="5" fillId="0" borderId="3" xfId="1" applyFont="1" applyFill="1" applyBorder="1"/>
    <xf numFmtId="39" fontId="5" fillId="0" borderId="0" xfId="1" applyNumberFormat="1" applyFont="1" applyFill="1" applyBorder="1"/>
    <xf numFmtId="43" fontId="5" fillId="0" borderId="28" xfId="1" applyFont="1" applyFill="1" applyBorder="1"/>
    <xf numFmtId="202" fontId="5" fillId="0" borderId="28" xfId="1" applyNumberFormat="1" applyFont="1" applyFill="1" applyBorder="1"/>
    <xf numFmtId="43" fontId="6" fillId="0" borderId="0" xfId="1" applyFont="1" applyFill="1" applyBorder="1" applyAlignment="1">
      <alignment horizontal="center"/>
    </xf>
    <xf numFmtId="43" fontId="5" fillId="0" borderId="33" xfId="1" applyFont="1" applyFill="1" applyBorder="1"/>
    <xf numFmtId="202" fontId="5" fillId="0" borderId="33" xfId="1" applyNumberFormat="1" applyFont="1" applyFill="1" applyBorder="1"/>
    <xf numFmtId="171" fontId="5" fillId="0" borderId="2" xfId="1" applyNumberFormat="1" applyFont="1" applyFill="1" applyBorder="1"/>
    <xf numFmtId="202" fontId="5" fillId="0" borderId="2" xfId="1" applyNumberFormat="1" applyFont="1" applyFill="1" applyBorder="1"/>
    <xf numFmtId="200" fontId="5" fillId="0" borderId="0" xfId="1" applyNumberFormat="1" applyFont="1" applyFill="1"/>
    <xf numFmtId="195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0" xfId="1" applyNumberFormat="1" applyFont="1" applyFill="1" applyBorder="1" applyAlignment="1"/>
    <xf numFmtId="198" fontId="5" fillId="0" borderId="0" xfId="1" applyNumberFormat="1" applyFont="1" applyFill="1" applyAlignment="1"/>
    <xf numFmtId="198" fontId="5" fillId="0" borderId="2" xfId="1" applyNumberFormat="1" applyFont="1" applyFill="1" applyBorder="1"/>
    <xf numFmtId="164" fontId="5" fillId="0" borderId="2" xfId="1" applyNumberFormat="1" applyFont="1" applyFill="1" applyBorder="1"/>
    <xf numFmtId="198" fontId="6" fillId="0" borderId="28" xfId="1" applyNumberFormat="1" applyFont="1" applyFill="1" applyBorder="1"/>
    <xf numFmtId="164" fontId="6" fillId="0" borderId="28" xfId="1" applyNumberFormat="1" applyFont="1" applyFill="1" applyBorder="1"/>
    <xf numFmtId="171" fontId="5" fillId="0" borderId="0" xfId="1" applyNumberFormat="1" applyFont="1" applyFill="1" applyBorder="1" applyAlignment="1">
      <alignment horizontal="right"/>
    </xf>
    <xf numFmtId="43" fontId="5" fillId="0" borderId="34" xfId="1" applyFont="1" applyFill="1" applyBorder="1"/>
    <xf numFmtId="0" fontId="6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34" xfId="0" applyNumberFormat="1" applyFont="1" applyBorder="1" applyAlignment="1">
      <alignment horizontal="center"/>
    </xf>
    <xf numFmtId="43" fontId="5" fillId="0" borderId="0" xfId="0" applyNumberFormat="1" applyFont="1" applyAlignment="1">
      <alignment horizontal="center"/>
    </xf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right" vertical="center"/>
    </xf>
    <xf numFmtId="0" fontId="112" fillId="0" borderId="0" xfId="0" applyFont="1"/>
    <xf numFmtId="0" fontId="113" fillId="0" borderId="0" xfId="0" applyFont="1"/>
    <xf numFmtId="196" fontId="6" fillId="0" borderId="0" xfId="0" applyNumberFormat="1" applyFont="1"/>
    <xf numFmtId="164" fontId="6" fillId="0" borderId="0" xfId="0" applyNumberFormat="1" applyFont="1"/>
    <xf numFmtId="200" fontId="5" fillId="0" borderId="0" xfId="0" applyNumberFormat="1" applyFont="1"/>
    <xf numFmtId="170" fontId="6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99" fontId="5" fillId="0" borderId="0" xfId="0" applyNumberFormat="1" applyFont="1"/>
    <xf numFmtId="198" fontId="5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8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10" applyFont="1"/>
    <xf numFmtId="16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01" fontId="113" fillId="0" borderId="0" xfId="487" applyNumberFormat="1" applyFont="1"/>
    <xf numFmtId="4" fontId="5" fillId="0" borderId="0" xfId="0" applyNumberFormat="1" applyFont="1"/>
    <xf numFmtId="0" fontId="5" fillId="0" borderId="0" xfId="0" quotePrefix="1" applyFont="1" applyAlignment="1">
      <alignment horizontal="center"/>
    </xf>
    <xf numFmtId="0" fontId="5" fillId="0" borderId="0" xfId="853" applyFont="1"/>
    <xf numFmtId="202" fontId="5" fillId="0" borderId="0" xfId="0" applyNumberFormat="1" applyFont="1"/>
    <xf numFmtId="173" fontId="6" fillId="0" borderId="0" xfId="0" applyNumberFormat="1" applyFont="1"/>
    <xf numFmtId="0" fontId="5" fillId="0" borderId="1" xfId="0" applyFont="1" applyBorder="1"/>
    <xf numFmtId="43" fontId="5" fillId="0" borderId="0" xfId="1" applyFont="1"/>
    <xf numFmtId="203" fontId="5" fillId="0" borderId="0" xfId="1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8" xfId="0" applyFont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" xfId="1" builtinId="3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" xfId="0" builtinId="0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ccounting\6.4%20&#3591;&#3610;KC%20&#3611;&#3637;%2066%20-DIA%20(final%20&#3626;&#3656;&#3591;%20&#3585;&#3621;&#3605;.)\Q2-66%20(&#3627;&#3621;&#3633;&#3591;&#3626;&#3629;&#3610;&#3607;&#3634;&#3609;)\1.%20LEAD%20Q2-66%20(&#3627;&#3621;&#3633;&#3591;&#3626;&#3629;&#3610;&#3607;&#3634;&#3609;)\3.%20LEAD%20CONSO_KC_Q2-66%20(&#3627;&#3621;&#3633;&#3591;&#3626;&#3629;&#3610;&#3607;&#3634;&#3609;).xls" TargetMode="External"/><Relationship Id="rId1" Type="http://schemas.openxmlformats.org/officeDocument/2006/relationships/externalLinkPath" Target="file:///N:\Accounting\6.4%20&#3591;&#3610;KC%20&#3611;&#3637;%2066%20-DIA%20(final%20&#3626;&#3656;&#3591;%20&#3585;&#3621;&#3605;.)\Q2-66%20(&#3627;&#3621;&#3633;&#3591;&#3626;&#3629;&#3610;&#3607;&#3634;&#3609;)\1.%20LEAD%20Q2-66%20(&#3627;&#3621;&#3633;&#3591;&#3626;&#3629;&#3610;&#3607;&#3634;&#3609;)\3.%20LEAD%20CONSO_KC_Q2-66%20(&#3627;&#3621;&#3633;&#3591;&#3626;&#3629;&#3610;&#3607;&#3634;&#360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ารบัญ"/>
      <sheetName val="CF ริ้ง"/>
      <sheetName val="Cash flow"/>
      <sheetName val="Conso"/>
      <sheetName val="EQ.MD"/>
      <sheetName val="Eliminatation"/>
      <sheetName val="A"/>
      <sheetName val="B"/>
      <sheetName val="C"/>
      <sheetName val="I"/>
      <sheetName val="D"/>
      <sheetName val="E"/>
      <sheetName val="R"/>
      <sheetName val="U"/>
      <sheetName val="N"/>
      <sheetName val="H"/>
      <sheetName val="K"/>
      <sheetName val="F"/>
      <sheetName val="G"/>
      <sheetName val="Fa"/>
      <sheetName val="J"/>
      <sheetName val="S"/>
      <sheetName val="T"/>
      <sheetName val="Os"/>
      <sheetName val="P"/>
      <sheetName val="CC"/>
      <sheetName val="AA"/>
      <sheetName val="BB"/>
      <sheetName val="EE"/>
      <sheetName val="NOTE_EE"/>
      <sheetName val="DD"/>
      <sheetName val="งกย.ระยะสั้นจากบุคคลที่เกี่ยวข้"/>
      <sheetName val="MM"/>
      <sheetName val="SS"/>
      <sheetName val="GG"/>
      <sheetName val="II"/>
      <sheetName val="NOTE_II"/>
      <sheetName val="NN"/>
      <sheetName val="RR"/>
      <sheetName val="PP"/>
      <sheetName val="FF"/>
      <sheetName val="OO"/>
      <sheetName val="ZZ"/>
      <sheetName val="KK"/>
      <sheetName val="TT"/>
      <sheetName val="SE"/>
      <sheetName val="RE กำไรสะสม"/>
      <sheetName val="10"/>
      <sheetName val="11"/>
      <sheetName val="รายได้อื่น"/>
      <sheetName val="20"/>
      <sheetName val="30"/>
      <sheetName val="40"/>
      <sheetName val="41,42"/>
      <sheetName val="50"/>
      <sheetName val="ภาษีเงินได้นิติบุคคล"/>
      <sheetName val="60"/>
      <sheetName val="รายงานความเข้ากันได้"/>
      <sheetName val="รายงานความเข้ากันได้ (1)"/>
    </sheetNames>
    <sheetDataSet>
      <sheetData sheetId="0"/>
      <sheetData sheetId="1"/>
      <sheetData sheetId="2"/>
      <sheetData sheetId="3">
        <row r="121">
          <cell r="O121">
            <v>37905535.82</v>
          </cell>
        </row>
        <row r="123">
          <cell r="O123">
            <v>57060.35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5"/>
  <sheetViews>
    <sheetView topLeftCell="F57" zoomScale="70" zoomScaleNormal="70" zoomScaleSheetLayoutView="90" workbookViewId="0">
      <selection activeCell="H52" sqref="H52"/>
    </sheetView>
  </sheetViews>
  <sheetFormatPr defaultColWidth="8.85546875" defaultRowHeight="25.5" customHeight="1"/>
  <cols>
    <col min="1" max="3" width="3.5703125" style="34" customWidth="1"/>
    <col min="4" max="4" width="6.85546875" style="34" customWidth="1"/>
    <col min="5" max="5" width="36.85546875" style="34" customWidth="1"/>
    <col min="6" max="6" width="8.85546875" style="105" customWidth="1"/>
    <col min="7" max="7" width="0.85546875" style="105" customWidth="1"/>
    <col min="8" max="8" width="18.85546875" style="34" customWidth="1"/>
    <col min="9" max="9" width="0.85546875" style="34" customWidth="1"/>
    <col min="10" max="10" width="18.85546875" style="34" bestFit="1" customWidth="1"/>
    <col min="11" max="11" width="0.85546875" style="34" customWidth="1"/>
    <col min="12" max="12" width="18.85546875" style="34" customWidth="1"/>
    <col min="13" max="13" width="0.85546875" style="34" customWidth="1"/>
    <col min="14" max="14" width="18.85546875" style="34" bestFit="1" customWidth="1"/>
    <col min="15" max="15" width="1.5703125" style="34" customWidth="1"/>
    <col min="16" max="16" width="6.42578125" style="34" customWidth="1"/>
    <col min="17" max="17" width="14.85546875" style="34" customWidth="1"/>
    <col min="18" max="16384" width="8.85546875" style="34"/>
  </cols>
  <sheetData>
    <row r="1" spans="1:17" ht="27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7" ht="27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7" ht="27" customHeight="1">
      <c r="A3" s="140" t="s">
        <v>173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7" ht="27" customHeight="1">
      <c r="A4" s="35"/>
      <c r="B4" s="35"/>
      <c r="C4" s="35"/>
      <c r="D4" s="35"/>
      <c r="E4" s="35"/>
      <c r="F4" s="35"/>
      <c r="G4" s="35"/>
      <c r="H4" s="104"/>
      <c r="I4" s="35"/>
      <c r="J4" s="104"/>
      <c r="K4" s="35"/>
      <c r="L4" s="104"/>
      <c r="M4" s="35"/>
      <c r="N4" s="104"/>
    </row>
    <row r="5" spans="1:17" ht="27" customHeight="1">
      <c r="A5" s="35"/>
      <c r="B5" s="35"/>
      <c r="C5" s="35"/>
      <c r="D5" s="35"/>
      <c r="E5" s="35"/>
      <c r="F5" s="36"/>
      <c r="G5" s="36"/>
      <c r="H5" s="53"/>
      <c r="I5" s="53"/>
      <c r="J5" s="53"/>
      <c r="K5" s="53"/>
      <c r="L5" s="53"/>
      <c r="M5" s="53"/>
      <c r="N5" s="53" t="s">
        <v>113</v>
      </c>
      <c r="O5" s="53"/>
      <c r="P5" s="53"/>
    </row>
    <row r="6" spans="1:17" ht="27" customHeight="1">
      <c r="H6" s="139" t="s">
        <v>114</v>
      </c>
      <c r="I6" s="139"/>
      <c r="J6" s="139"/>
      <c r="K6" s="35"/>
      <c r="L6" s="139" t="s">
        <v>115</v>
      </c>
      <c r="M6" s="139"/>
      <c r="N6" s="139"/>
    </row>
    <row r="7" spans="1:17" ht="27" customHeight="1">
      <c r="F7" s="36" t="s">
        <v>2</v>
      </c>
      <c r="G7" s="36"/>
      <c r="H7" s="106" t="s">
        <v>174</v>
      </c>
      <c r="I7" s="36"/>
      <c r="J7" s="106" t="s">
        <v>145</v>
      </c>
      <c r="K7" s="36"/>
      <c r="L7" s="106" t="s">
        <v>174</v>
      </c>
      <c r="M7" s="36"/>
      <c r="N7" s="106" t="s">
        <v>145</v>
      </c>
    </row>
    <row r="8" spans="1:17" ht="27" customHeight="1">
      <c r="E8" s="37" t="s">
        <v>3</v>
      </c>
      <c r="H8" s="35" t="s">
        <v>160</v>
      </c>
      <c r="I8" s="35"/>
      <c r="J8" s="35" t="s">
        <v>159</v>
      </c>
      <c r="K8" s="37"/>
      <c r="L8" s="35" t="s">
        <v>160</v>
      </c>
      <c r="M8" s="37"/>
      <c r="N8" s="35" t="s">
        <v>159</v>
      </c>
    </row>
    <row r="9" spans="1:17" ht="27" customHeight="1">
      <c r="E9" s="37"/>
      <c r="H9" s="35" t="s">
        <v>161</v>
      </c>
      <c r="I9" s="35"/>
      <c r="J9" s="35"/>
      <c r="K9" s="37"/>
      <c r="L9" s="35" t="s">
        <v>161</v>
      </c>
      <c r="M9" s="37"/>
      <c r="N9" s="35"/>
    </row>
    <row r="10" spans="1:17" ht="27" customHeight="1">
      <c r="A10" s="37" t="s">
        <v>4</v>
      </c>
      <c r="L10" s="38"/>
      <c r="N10" s="38"/>
    </row>
    <row r="11" spans="1:17" ht="27" customHeight="1">
      <c r="B11" s="34" t="s">
        <v>5</v>
      </c>
      <c r="F11" s="39" t="s">
        <v>117</v>
      </c>
      <c r="G11" s="39"/>
      <c r="H11" s="40">
        <v>65761959.689999998</v>
      </c>
      <c r="I11" s="12"/>
      <c r="J11" s="107">
        <v>146285811.79999998</v>
      </c>
      <c r="K11" s="12"/>
      <c r="L11" s="41">
        <v>52139142.07</v>
      </c>
      <c r="M11" s="12"/>
      <c r="N11" s="41">
        <v>52528453.749999993</v>
      </c>
      <c r="P11" s="108"/>
    </row>
    <row r="12" spans="1:17" ht="27" customHeight="1">
      <c r="B12" s="34" t="s">
        <v>129</v>
      </c>
      <c r="F12" s="39" t="s">
        <v>130</v>
      </c>
      <c r="G12" s="39"/>
      <c r="H12" s="22">
        <v>1789343.2800000003</v>
      </c>
      <c r="I12" s="12"/>
      <c r="J12" s="22">
        <v>1357628.44</v>
      </c>
      <c r="K12" s="12"/>
      <c r="L12" s="22">
        <v>1789343.2800000003</v>
      </c>
      <c r="M12" s="12"/>
      <c r="N12" s="22">
        <v>1357628.44</v>
      </c>
      <c r="Q12" s="40"/>
    </row>
    <row r="13" spans="1:17" ht="27" customHeight="1">
      <c r="B13" s="34" t="s">
        <v>137</v>
      </c>
      <c r="F13" s="39" t="s">
        <v>131</v>
      </c>
      <c r="H13" s="3">
        <v>0</v>
      </c>
      <c r="I13" s="12"/>
      <c r="J13" s="40">
        <v>0</v>
      </c>
      <c r="K13" s="12"/>
      <c r="L13" s="22">
        <v>0</v>
      </c>
      <c r="M13" s="12"/>
      <c r="N13" s="22">
        <v>0</v>
      </c>
      <c r="P13" s="41"/>
    </row>
    <row r="14" spans="1:17" ht="27" customHeight="1">
      <c r="B14" s="34" t="s">
        <v>6</v>
      </c>
      <c r="F14" s="39" t="s">
        <v>73</v>
      </c>
      <c r="G14" s="39"/>
      <c r="H14" s="40">
        <v>144234366.45000041</v>
      </c>
      <c r="I14" s="12"/>
      <c r="J14" s="40">
        <v>213702432.46000016</v>
      </c>
      <c r="K14" s="12"/>
      <c r="L14" s="22">
        <v>144234366.45000041</v>
      </c>
      <c r="M14" s="12"/>
      <c r="N14" s="22">
        <v>213702432.46000016</v>
      </c>
    </row>
    <row r="15" spans="1:17" s="37" customFormat="1" ht="27" customHeight="1">
      <c r="A15" s="34"/>
      <c r="B15" s="34" t="s">
        <v>7</v>
      </c>
      <c r="C15" s="34"/>
      <c r="D15" s="34"/>
      <c r="E15" s="34"/>
      <c r="F15" s="39"/>
      <c r="G15" s="39"/>
      <c r="H15" s="22">
        <v>11588930.73</v>
      </c>
      <c r="I15" s="12"/>
      <c r="J15" s="22">
        <v>5185101</v>
      </c>
      <c r="K15" s="12"/>
      <c r="L15" s="22">
        <v>11588930.73</v>
      </c>
      <c r="M15" s="12"/>
      <c r="N15" s="22">
        <v>5185101</v>
      </c>
    </row>
    <row r="16" spans="1:17" s="37" customFormat="1" ht="27" customHeight="1">
      <c r="A16" s="34"/>
      <c r="B16" s="34" t="s">
        <v>99</v>
      </c>
      <c r="C16" s="34"/>
      <c r="D16" s="34"/>
      <c r="E16" s="34"/>
      <c r="F16" s="39" t="s">
        <v>11</v>
      </c>
      <c r="G16" s="39"/>
      <c r="H16" s="3">
        <v>263463391.23000002</v>
      </c>
      <c r="I16" s="12"/>
      <c r="J16" s="3">
        <v>269672041.23000002</v>
      </c>
      <c r="K16" s="12"/>
      <c r="L16" s="22">
        <v>263463391.23000002</v>
      </c>
      <c r="M16" s="12"/>
      <c r="N16" s="22">
        <v>269672041.23000002</v>
      </c>
    </row>
    <row r="17" spans="1:14" ht="27" customHeight="1">
      <c r="A17" s="37"/>
      <c r="B17" s="37"/>
      <c r="C17" s="37"/>
      <c r="D17" s="37"/>
      <c r="E17" s="37" t="s">
        <v>78</v>
      </c>
      <c r="F17" s="109"/>
      <c r="G17" s="109"/>
      <c r="H17" s="66">
        <f>SUM(H11:H16)</f>
        <v>486837991.38000041</v>
      </c>
      <c r="I17" s="13"/>
      <c r="J17" s="66">
        <f>SUM(J11:J16)</f>
        <v>636203014.93000019</v>
      </c>
      <c r="K17" s="13"/>
      <c r="L17" s="66">
        <f>SUM(L11:L16)</f>
        <v>473215173.76000041</v>
      </c>
      <c r="M17" s="13"/>
      <c r="N17" s="66">
        <f>SUM(N11:N16)</f>
        <v>542445656.88000011</v>
      </c>
    </row>
    <row r="18" spans="1:14" ht="27" customHeight="1">
      <c r="A18" s="37" t="s">
        <v>8</v>
      </c>
      <c r="H18" s="12"/>
      <c r="I18" s="12"/>
      <c r="J18" s="3"/>
      <c r="K18" s="12"/>
      <c r="L18" s="12"/>
      <c r="M18" s="12"/>
      <c r="N18" s="12"/>
    </row>
    <row r="19" spans="1:14" ht="27" customHeight="1">
      <c r="B19" s="34" t="s">
        <v>9</v>
      </c>
      <c r="F19" s="110" t="s">
        <v>135</v>
      </c>
      <c r="G19" s="110"/>
      <c r="H19" s="40">
        <v>31790880.52</v>
      </c>
      <c r="I19" s="12"/>
      <c r="J19" s="40">
        <v>31700755.760000002</v>
      </c>
      <c r="K19" s="12"/>
      <c r="L19" s="40">
        <v>31790880.52</v>
      </c>
      <c r="M19" s="12"/>
      <c r="N19" s="40">
        <v>31700755.760000002</v>
      </c>
    </row>
    <row r="20" spans="1:14" ht="27" customHeight="1">
      <c r="B20" s="34" t="s">
        <v>10</v>
      </c>
      <c r="F20" s="39" t="s">
        <v>74</v>
      </c>
      <c r="G20" s="39"/>
      <c r="H20" s="3">
        <v>0</v>
      </c>
      <c r="I20" s="12"/>
      <c r="J20" s="3">
        <v>0</v>
      </c>
      <c r="K20" s="12"/>
      <c r="L20" s="111">
        <v>29999980</v>
      </c>
      <c r="M20" s="12"/>
      <c r="N20" s="111">
        <v>29999980</v>
      </c>
    </row>
    <row r="21" spans="1:14" ht="27" customHeight="1">
      <c r="B21" s="34" t="s">
        <v>12</v>
      </c>
      <c r="F21" s="39" t="s">
        <v>14</v>
      </c>
      <c r="G21" s="39"/>
      <c r="H21" s="3">
        <v>121687058.03</v>
      </c>
      <c r="I21" s="12"/>
      <c r="J21" s="40">
        <v>121687058.03</v>
      </c>
      <c r="K21" s="12"/>
      <c r="L21" s="3">
        <v>121687058.03</v>
      </c>
      <c r="M21" s="12"/>
      <c r="N21" s="3">
        <v>121687058.03</v>
      </c>
    </row>
    <row r="22" spans="1:14" ht="27" customHeight="1">
      <c r="B22" s="34" t="s">
        <v>13</v>
      </c>
      <c r="F22" s="39" t="s">
        <v>16</v>
      </c>
      <c r="G22" s="39"/>
      <c r="H22" s="3">
        <v>276807136.93999994</v>
      </c>
      <c r="I22" s="12"/>
      <c r="J22" s="3">
        <v>147844647.03</v>
      </c>
      <c r="K22" s="12"/>
      <c r="L22" s="3">
        <v>276807136.93999994</v>
      </c>
      <c r="M22" s="12"/>
      <c r="N22" s="3">
        <v>147844647.03</v>
      </c>
    </row>
    <row r="23" spans="1:14" s="112" customFormat="1" ht="27" customHeight="1">
      <c r="A23" s="34"/>
      <c r="B23" s="34" t="s">
        <v>15</v>
      </c>
      <c r="C23" s="34"/>
      <c r="D23" s="34"/>
      <c r="E23" s="34"/>
      <c r="F23" s="39" t="s">
        <v>17</v>
      </c>
      <c r="G23" s="39"/>
      <c r="H23" s="3">
        <v>22605771.689999994</v>
      </c>
      <c r="I23" s="12"/>
      <c r="J23" s="3">
        <v>11641729.810000001</v>
      </c>
      <c r="K23" s="12"/>
      <c r="L23" s="3">
        <v>22605771.689999994</v>
      </c>
      <c r="M23" s="12"/>
      <c r="N23" s="3">
        <v>11641729.807924334</v>
      </c>
    </row>
    <row r="24" spans="1:14" ht="27" customHeight="1">
      <c r="A24" s="112"/>
      <c r="B24" s="34" t="s">
        <v>94</v>
      </c>
      <c r="C24" s="112"/>
      <c r="D24" s="112"/>
      <c r="E24" s="112"/>
      <c r="F24" s="39" t="s">
        <v>18</v>
      </c>
      <c r="G24" s="39"/>
      <c r="H24" s="3">
        <v>985849.74</v>
      </c>
      <c r="I24" s="12"/>
      <c r="J24" s="3">
        <v>1124554.02</v>
      </c>
      <c r="K24" s="12"/>
      <c r="L24" s="3">
        <v>985849.74</v>
      </c>
      <c r="M24" s="12"/>
      <c r="N24" s="3">
        <v>1124554.02</v>
      </c>
    </row>
    <row r="25" spans="1:14" ht="27" customHeight="1">
      <c r="B25" s="34" t="s">
        <v>105</v>
      </c>
      <c r="F25" s="39" t="s">
        <v>19</v>
      </c>
      <c r="G25" s="39"/>
      <c r="H25" s="3">
        <v>0</v>
      </c>
      <c r="I25" s="12"/>
      <c r="J25" s="3">
        <v>118753.98000000045</v>
      </c>
      <c r="K25" s="12"/>
      <c r="L25" s="3">
        <v>0</v>
      </c>
      <c r="M25" s="12"/>
      <c r="N25" s="3">
        <v>118753.98000000045</v>
      </c>
    </row>
    <row r="26" spans="1:14" s="37" customFormat="1" ht="27" customHeight="1">
      <c r="A26" s="34"/>
      <c r="B26" s="34" t="s">
        <v>20</v>
      </c>
      <c r="C26" s="34"/>
      <c r="D26" s="34"/>
      <c r="E26" s="34"/>
      <c r="F26" s="39"/>
      <c r="G26" s="39"/>
      <c r="H26" s="3">
        <v>20759973.580000002</v>
      </c>
      <c r="I26" s="12"/>
      <c r="J26" s="3">
        <v>19160668.77</v>
      </c>
      <c r="K26" s="12"/>
      <c r="L26" s="3">
        <v>20698782.879999999</v>
      </c>
      <c r="M26" s="12"/>
      <c r="N26" s="3">
        <v>19100174.800000001</v>
      </c>
    </row>
    <row r="27" spans="1:14" s="37" customFormat="1" ht="27" customHeight="1">
      <c r="E27" s="37" t="s">
        <v>79</v>
      </c>
      <c r="F27" s="109"/>
      <c r="G27" s="109"/>
      <c r="H27" s="67">
        <f>SUM(H19:H26)</f>
        <v>474636670.49999994</v>
      </c>
      <c r="I27" s="13"/>
      <c r="J27" s="67">
        <f>SUM(J19:J26)</f>
        <v>333278167.39999998</v>
      </c>
      <c r="K27" s="13"/>
      <c r="L27" s="67">
        <f>SUM(L19:L26)</f>
        <v>504575459.79999995</v>
      </c>
      <c r="M27" s="13"/>
      <c r="N27" s="67">
        <f>SUM(N19:N26)</f>
        <v>363217653.42792439</v>
      </c>
    </row>
    <row r="28" spans="1:14" s="37" customFormat="1" ht="27" customHeight="1" thickBot="1">
      <c r="A28" s="37" t="s">
        <v>80</v>
      </c>
      <c r="F28" s="109"/>
      <c r="G28" s="109"/>
      <c r="H28" s="68">
        <f>+H17+H27</f>
        <v>961474661.88000035</v>
      </c>
      <c r="I28" s="2"/>
      <c r="J28" s="68">
        <f>+J17+J27</f>
        <v>969481182.33000016</v>
      </c>
      <c r="K28" s="2"/>
      <c r="L28" s="68">
        <f>+L17+L27</f>
        <v>977790633.56000042</v>
      </c>
      <c r="M28" s="2"/>
      <c r="N28" s="68">
        <f>+N17+N27</f>
        <v>905663310.30792451</v>
      </c>
    </row>
    <row r="29" spans="1:14" s="37" customFormat="1" ht="27" customHeight="1" thickTop="1">
      <c r="F29" s="109"/>
      <c r="G29" s="109"/>
      <c r="H29" s="2"/>
      <c r="I29" s="13"/>
      <c r="J29" s="13"/>
      <c r="K29" s="13"/>
      <c r="L29" s="2"/>
      <c r="M29" s="13"/>
      <c r="N29" s="13"/>
    </row>
    <row r="30" spans="1:14" s="37" customFormat="1" ht="27" customHeight="1">
      <c r="F30" s="109"/>
      <c r="G30" s="109"/>
      <c r="H30" s="2"/>
      <c r="I30" s="13"/>
      <c r="J30" s="13"/>
      <c r="K30" s="13"/>
      <c r="L30" s="2"/>
      <c r="M30" s="13"/>
      <c r="N30" s="13"/>
    </row>
    <row r="31" spans="1:14" s="37" customFormat="1" ht="27" customHeight="1">
      <c r="F31" s="109"/>
      <c r="G31" s="109"/>
      <c r="H31" s="13"/>
      <c r="I31" s="13"/>
      <c r="J31" s="13"/>
      <c r="K31" s="13"/>
      <c r="L31" s="13"/>
      <c r="M31" s="13"/>
      <c r="N31" s="13"/>
    </row>
    <row r="32" spans="1:14" s="37" customFormat="1" ht="27" customHeight="1">
      <c r="A32" s="34" t="s">
        <v>75</v>
      </c>
      <c r="F32" s="109"/>
      <c r="G32" s="109"/>
      <c r="H32" s="13"/>
      <c r="I32" s="13"/>
      <c r="J32" s="13"/>
      <c r="K32" s="13"/>
      <c r="L32" s="13"/>
      <c r="M32" s="13"/>
      <c r="N32" s="13"/>
    </row>
    <row r="33" spans="1:16" s="37" customFormat="1" ht="27" customHeight="1">
      <c r="F33" s="109"/>
      <c r="G33" s="109"/>
      <c r="H33" s="13"/>
      <c r="I33" s="13"/>
      <c r="J33" s="13"/>
      <c r="K33" s="13"/>
      <c r="L33" s="13"/>
      <c r="M33" s="13"/>
      <c r="N33" s="13"/>
    </row>
    <row r="34" spans="1:16" s="37" customFormat="1" ht="27" customHeight="1">
      <c r="F34" s="109"/>
      <c r="G34" s="109"/>
      <c r="H34" s="13"/>
      <c r="I34" s="13"/>
      <c r="J34" s="13"/>
      <c r="K34" s="13"/>
      <c r="L34" s="13"/>
      <c r="M34" s="13"/>
      <c r="N34" s="13"/>
    </row>
    <row r="35" spans="1:16" s="37" customFormat="1" ht="27" customHeight="1">
      <c r="F35" s="109"/>
      <c r="G35" s="109"/>
      <c r="H35" s="13"/>
      <c r="I35" s="13"/>
      <c r="J35" s="13"/>
      <c r="K35" s="13"/>
      <c r="L35" s="13"/>
      <c r="M35" s="13"/>
      <c r="N35" s="13"/>
    </row>
    <row r="36" spans="1:16" s="37" customFormat="1" ht="27" customHeight="1">
      <c r="B36" s="37" t="s">
        <v>142</v>
      </c>
      <c r="D36" s="35"/>
      <c r="E36" s="35"/>
      <c r="F36" s="35"/>
      <c r="G36" s="35"/>
      <c r="J36" s="37" t="s">
        <v>142</v>
      </c>
    </row>
    <row r="37" spans="1:16" s="37" customFormat="1" ht="27" customHeight="1">
      <c r="C37" s="35"/>
      <c r="D37" s="42" t="s">
        <v>189</v>
      </c>
      <c r="F37" s="35"/>
      <c r="G37" s="35"/>
      <c r="J37" s="65" t="s">
        <v>188</v>
      </c>
      <c r="L37" s="19"/>
      <c r="M37" s="19"/>
      <c r="N37" s="19"/>
    </row>
    <row r="38" spans="1:16" s="37" customFormat="1" ht="27" customHeight="1">
      <c r="C38" s="35"/>
      <c r="D38" s="42"/>
      <c r="F38" s="35"/>
      <c r="G38" s="35"/>
      <c r="J38" s="65"/>
      <c r="K38" s="19"/>
      <c r="L38" s="19"/>
      <c r="M38" s="19"/>
      <c r="N38" s="19"/>
    </row>
    <row r="39" spans="1:16" s="37" customFormat="1" ht="27" customHeight="1">
      <c r="C39" s="35"/>
      <c r="D39" s="42"/>
      <c r="F39" s="35"/>
      <c r="G39" s="35"/>
      <c r="J39" s="65"/>
      <c r="K39" s="19"/>
      <c r="L39" s="19"/>
      <c r="M39" s="19"/>
      <c r="N39" s="19"/>
    </row>
    <row r="40" spans="1:16" s="37" customFormat="1" ht="27" customHeight="1">
      <c r="A40" s="141" t="s">
        <v>77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</row>
    <row r="41" spans="1:16" s="37" customFormat="1" ht="27" customHeight="1">
      <c r="F41" s="109"/>
      <c r="G41" s="109"/>
      <c r="H41" s="13"/>
      <c r="I41" s="13"/>
      <c r="J41" s="13"/>
      <c r="K41" s="13"/>
      <c r="L41" s="13"/>
      <c r="M41" s="13"/>
      <c r="N41" s="13"/>
    </row>
    <row r="42" spans="1:16" ht="27" customHeight="1">
      <c r="A42" s="140" t="s">
        <v>0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16" ht="27" customHeight="1">
      <c r="A43" s="140" t="s">
        <v>76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</row>
    <row r="44" spans="1:16" ht="27" customHeight="1">
      <c r="A44" s="140" t="s">
        <v>173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</row>
    <row r="45" spans="1:16" ht="27" customHeight="1">
      <c r="A45" s="35"/>
      <c r="B45" s="35"/>
      <c r="C45" s="35"/>
      <c r="D45" s="35"/>
      <c r="E45" s="35"/>
      <c r="F45" s="36"/>
      <c r="G45" s="36"/>
      <c r="H45" s="43"/>
      <c r="I45" s="35"/>
      <c r="J45" s="43"/>
      <c r="K45" s="35"/>
      <c r="L45" s="43"/>
      <c r="M45" s="35"/>
      <c r="N45" s="35"/>
    </row>
    <row r="46" spans="1:16" ht="27" customHeight="1">
      <c r="A46" s="35"/>
      <c r="B46" s="35"/>
      <c r="C46" s="35"/>
      <c r="D46" s="35"/>
      <c r="E46" s="35"/>
      <c r="F46" s="36"/>
      <c r="G46" s="36"/>
      <c r="H46" s="53"/>
      <c r="I46" s="53"/>
      <c r="J46" s="53"/>
      <c r="K46" s="53"/>
      <c r="L46" s="53"/>
      <c r="M46" s="53"/>
      <c r="N46" s="53" t="s">
        <v>113</v>
      </c>
      <c r="O46" s="53"/>
      <c r="P46" s="53"/>
    </row>
    <row r="47" spans="1:16" ht="27" customHeight="1">
      <c r="H47" s="139" t="s">
        <v>114</v>
      </c>
      <c r="I47" s="139"/>
      <c r="J47" s="139"/>
      <c r="K47" s="35"/>
      <c r="L47" s="139" t="s">
        <v>115</v>
      </c>
      <c r="M47" s="139"/>
      <c r="N47" s="139"/>
    </row>
    <row r="48" spans="1:16" ht="27" customHeight="1">
      <c r="F48" s="36" t="s">
        <v>2</v>
      </c>
      <c r="G48" s="36"/>
      <c r="H48" s="106" t="s">
        <v>174</v>
      </c>
      <c r="I48" s="36"/>
      <c r="J48" s="106" t="s">
        <v>145</v>
      </c>
      <c r="K48" s="36"/>
      <c r="L48" s="106" t="s">
        <v>174</v>
      </c>
      <c r="M48" s="36"/>
      <c r="N48" s="106" t="s">
        <v>145</v>
      </c>
    </row>
    <row r="49" spans="1:15" ht="27" customHeight="1">
      <c r="E49" s="37" t="s">
        <v>21</v>
      </c>
      <c r="H49" s="35" t="s">
        <v>160</v>
      </c>
      <c r="I49" s="35"/>
      <c r="J49" s="35" t="s">
        <v>159</v>
      </c>
      <c r="K49" s="37"/>
      <c r="L49" s="35" t="s">
        <v>160</v>
      </c>
      <c r="M49" s="37"/>
      <c r="N49" s="35" t="s">
        <v>159</v>
      </c>
    </row>
    <row r="50" spans="1:15" ht="27" customHeight="1">
      <c r="E50" s="37"/>
      <c r="H50" s="35" t="s">
        <v>161</v>
      </c>
      <c r="I50" s="35"/>
      <c r="J50" s="35"/>
      <c r="K50" s="37"/>
      <c r="L50" s="35" t="s">
        <v>161</v>
      </c>
      <c r="M50" s="37"/>
      <c r="N50" s="35"/>
    </row>
    <row r="51" spans="1:15" ht="27" customHeight="1">
      <c r="A51" s="37" t="s">
        <v>22</v>
      </c>
      <c r="J51" s="40"/>
    </row>
    <row r="52" spans="1:15" ht="27" customHeight="1">
      <c r="B52" s="34" t="s">
        <v>71</v>
      </c>
      <c r="F52" s="39" t="s">
        <v>70</v>
      </c>
      <c r="G52" s="39"/>
      <c r="H52" s="22">
        <v>46149852.410000004</v>
      </c>
      <c r="I52" s="12"/>
      <c r="J52" s="22">
        <v>37954865.420000002</v>
      </c>
      <c r="K52" s="12"/>
      <c r="L52" s="22">
        <v>46109852.410000004</v>
      </c>
      <c r="M52" s="12"/>
      <c r="N52" s="22">
        <v>37874865.420000002</v>
      </c>
      <c r="O52" s="38"/>
    </row>
    <row r="53" spans="1:15" ht="27" customHeight="1">
      <c r="B53" s="34" t="s">
        <v>23</v>
      </c>
      <c r="F53" s="11"/>
      <c r="G53" s="11"/>
      <c r="H53" s="22">
        <v>2850098.1799999997</v>
      </c>
      <c r="I53" s="12"/>
      <c r="J53" s="22">
        <v>3458674.04</v>
      </c>
      <c r="K53" s="12"/>
      <c r="L53" s="22">
        <v>2850098.1799999997</v>
      </c>
      <c r="M53" s="12"/>
      <c r="N53" s="22">
        <v>3458674.04</v>
      </c>
    </row>
    <row r="54" spans="1:15" ht="27" customHeight="1">
      <c r="A54" s="37"/>
      <c r="B54" s="34" t="s">
        <v>67</v>
      </c>
      <c r="F54" s="39" t="s">
        <v>69</v>
      </c>
      <c r="G54" s="39"/>
      <c r="H54" s="6">
        <v>543935346.09000003</v>
      </c>
      <c r="I54" s="14"/>
      <c r="J54" s="22">
        <v>521683976.22000003</v>
      </c>
      <c r="K54" s="14"/>
      <c r="L54" s="6">
        <v>543935346.09000003</v>
      </c>
      <c r="M54" s="14"/>
      <c r="N54" s="22">
        <v>521683976.22000003</v>
      </c>
    </row>
    <row r="55" spans="1:15" ht="27" customHeight="1">
      <c r="B55" s="34" t="s">
        <v>128</v>
      </c>
      <c r="F55" s="11" t="s">
        <v>92</v>
      </c>
      <c r="G55" s="11"/>
      <c r="H55" s="22">
        <v>2246126.1800000002</v>
      </c>
      <c r="I55" s="12"/>
      <c r="J55" s="22">
        <v>797684.16999999993</v>
      </c>
      <c r="K55" s="12"/>
      <c r="L55" s="22">
        <v>2246126.1800000002</v>
      </c>
      <c r="M55" s="12"/>
      <c r="N55" s="22">
        <v>797684.16999999993</v>
      </c>
    </row>
    <row r="56" spans="1:15" ht="27" customHeight="1">
      <c r="B56" s="34" t="s">
        <v>166</v>
      </c>
      <c r="F56" s="11" t="s">
        <v>167</v>
      </c>
      <c r="G56" s="11"/>
      <c r="H56" s="22">
        <v>0</v>
      </c>
      <c r="I56" s="12"/>
      <c r="J56" s="22">
        <v>0</v>
      </c>
      <c r="K56" s="12"/>
      <c r="L56" s="22">
        <v>80143945.209999993</v>
      </c>
      <c r="M56" s="12"/>
      <c r="N56" s="22">
        <v>0</v>
      </c>
    </row>
    <row r="57" spans="1:15" ht="27" customHeight="1">
      <c r="B57" s="34" t="s">
        <v>24</v>
      </c>
      <c r="F57" s="11" t="s">
        <v>97</v>
      </c>
      <c r="G57" s="11"/>
      <c r="H57" s="22">
        <v>0</v>
      </c>
      <c r="I57" s="12"/>
      <c r="J57" s="22">
        <v>0</v>
      </c>
      <c r="K57" s="12"/>
      <c r="L57" s="22">
        <v>0</v>
      </c>
      <c r="M57" s="12"/>
      <c r="N57" s="22">
        <v>0</v>
      </c>
    </row>
    <row r="58" spans="1:15" ht="27" customHeight="1">
      <c r="B58" s="34" t="s">
        <v>25</v>
      </c>
      <c r="F58" s="11"/>
      <c r="G58" s="11"/>
      <c r="H58" s="22">
        <v>3885607.33</v>
      </c>
      <c r="I58" s="12"/>
      <c r="J58" s="22">
        <v>2565133.5</v>
      </c>
      <c r="K58" s="12"/>
      <c r="L58" s="22">
        <v>3884407.33</v>
      </c>
      <c r="M58" s="12"/>
      <c r="N58" s="22">
        <v>2565133.5</v>
      </c>
    </row>
    <row r="59" spans="1:15" s="37" customFormat="1" ht="27" customHeight="1">
      <c r="E59" s="37" t="s">
        <v>26</v>
      </c>
      <c r="F59" s="36"/>
      <c r="G59" s="36"/>
      <c r="H59" s="66">
        <f>SUM(H52:H58)</f>
        <v>599067030.19000006</v>
      </c>
      <c r="I59" s="13"/>
      <c r="J59" s="66">
        <f>SUM(J52:J58)</f>
        <v>566460333.35000002</v>
      </c>
      <c r="K59" s="13"/>
      <c r="L59" s="66">
        <f>SUM(L52:L58)</f>
        <v>679169775.4000001</v>
      </c>
      <c r="M59" s="13"/>
      <c r="N59" s="66">
        <f>SUM(N52:N58)</f>
        <v>566380333.35000002</v>
      </c>
    </row>
    <row r="60" spans="1:15" ht="27" customHeight="1">
      <c r="A60" s="37" t="s">
        <v>27</v>
      </c>
      <c r="F60" s="39"/>
      <c r="G60" s="39"/>
      <c r="H60" s="14"/>
      <c r="I60" s="14"/>
      <c r="J60" s="6"/>
      <c r="K60" s="14"/>
      <c r="L60" s="14"/>
      <c r="M60" s="14"/>
      <c r="N60" s="14"/>
    </row>
    <row r="61" spans="1:15" ht="27" customHeight="1">
      <c r="B61" s="34" t="s">
        <v>103</v>
      </c>
      <c r="F61" s="39" t="s">
        <v>92</v>
      </c>
      <c r="G61" s="39"/>
      <c r="H61" s="3">
        <v>68985970.039999992</v>
      </c>
      <c r="I61" s="14"/>
      <c r="J61" s="22">
        <v>70681547.090000004</v>
      </c>
      <c r="K61" s="14"/>
      <c r="L61" s="3">
        <v>68985970.039999992</v>
      </c>
      <c r="M61" s="14"/>
      <c r="N61" s="3">
        <v>70681547.090000004</v>
      </c>
    </row>
    <row r="62" spans="1:15" ht="27" customHeight="1">
      <c r="B62" s="34" t="s">
        <v>72</v>
      </c>
      <c r="F62" s="39" t="s">
        <v>98</v>
      </c>
      <c r="G62" s="39"/>
      <c r="H62" s="3">
        <v>6703323.6900000004</v>
      </c>
      <c r="I62" s="14"/>
      <c r="J62" s="22">
        <v>5658884.5800000001</v>
      </c>
      <c r="K62" s="32"/>
      <c r="L62" s="32">
        <v>6703323.6900000004</v>
      </c>
      <c r="M62" s="14"/>
      <c r="N62" s="3">
        <v>5658884.5800000001</v>
      </c>
    </row>
    <row r="63" spans="1:15" ht="27" customHeight="1">
      <c r="B63" s="34" t="s">
        <v>85</v>
      </c>
      <c r="F63" s="39"/>
      <c r="G63" s="39"/>
      <c r="H63" s="3">
        <v>11774750.68</v>
      </c>
      <c r="I63" s="14"/>
      <c r="J63" s="22">
        <v>11486170.99</v>
      </c>
      <c r="K63" s="14"/>
      <c r="L63" s="3">
        <v>11774750.68</v>
      </c>
      <c r="M63" s="14"/>
      <c r="N63" s="3">
        <v>11486170.99</v>
      </c>
    </row>
    <row r="64" spans="1:15" s="37" customFormat="1" ht="27" customHeight="1">
      <c r="E64" s="37" t="s">
        <v>82</v>
      </c>
      <c r="F64" s="36"/>
      <c r="G64" s="36"/>
      <c r="H64" s="67">
        <f>SUM(H61:H63)</f>
        <v>87464044.409999996</v>
      </c>
      <c r="I64" s="13"/>
      <c r="J64" s="66">
        <f>SUM(J61:J63)</f>
        <v>87826602.659999996</v>
      </c>
      <c r="K64" s="13"/>
      <c r="L64" s="67">
        <f>SUM(L61:L63)</f>
        <v>87464044.409999996</v>
      </c>
      <c r="M64" s="13"/>
      <c r="N64" s="67">
        <f>SUM(N61:N63)</f>
        <v>87826602.659999996</v>
      </c>
    </row>
    <row r="65" spans="1:14" s="37" customFormat="1" ht="27" customHeight="1">
      <c r="E65" s="37" t="s">
        <v>83</v>
      </c>
      <c r="F65" s="109"/>
      <c r="G65" s="109"/>
      <c r="H65" s="67">
        <f>+H59+H64</f>
        <v>686531074.60000002</v>
      </c>
      <c r="I65" s="13"/>
      <c r="J65" s="66">
        <f>+J59+J64</f>
        <v>654286936.00999999</v>
      </c>
      <c r="K65" s="13"/>
      <c r="L65" s="67">
        <f>+L59+L64</f>
        <v>766633819.81000006</v>
      </c>
      <c r="M65" s="13">
        <v>0</v>
      </c>
      <c r="N65" s="67">
        <f>+N59+N64</f>
        <v>654206936.00999999</v>
      </c>
    </row>
    <row r="66" spans="1:14" s="37" customFormat="1" ht="27" customHeight="1">
      <c r="F66" s="109"/>
      <c r="G66" s="109"/>
      <c r="H66" s="13"/>
      <c r="I66" s="13"/>
      <c r="J66" s="13"/>
      <c r="K66" s="13"/>
      <c r="L66" s="13"/>
      <c r="M66" s="13"/>
      <c r="N66" s="13"/>
    </row>
    <row r="67" spans="1:14" s="37" customFormat="1" ht="27" customHeight="1">
      <c r="F67" s="109"/>
      <c r="G67" s="109"/>
      <c r="H67" s="13"/>
      <c r="I67" s="13"/>
      <c r="J67" s="13"/>
      <c r="K67" s="13"/>
      <c r="L67" s="13"/>
      <c r="M67" s="13"/>
      <c r="N67" s="13"/>
    </row>
    <row r="68" spans="1:14" s="37" customFormat="1" ht="27" customHeight="1">
      <c r="F68" s="109"/>
      <c r="G68" s="109"/>
      <c r="H68" s="13"/>
      <c r="I68" s="13"/>
      <c r="J68" s="13"/>
      <c r="K68" s="13"/>
      <c r="L68" s="13"/>
      <c r="M68" s="13"/>
      <c r="N68" s="13"/>
    </row>
    <row r="69" spans="1:14" s="37" customFormat="1" ht="27" customHeight="1">
      <c r="F69" s="109"/>
      <c r="G69" s="109"/>
      <c r="H69" s="13"/>
      <c r="I69" s="13"/>
      <c r="J69" s="13"/>
      <c r="K69" s="13"/>
      <c r="L69" s="13"/>
      <c r="M69" s="13"/>
      <c r="N69" s="13"/>
    </row>
    <row r="70" spans="1:14" s="37" customFormat="1" ht="27" customHeight="1">
      <c r="F70" s="109"/>
      <c r="G70" s="109"/>
      <c r="H70" s="13"/>
      <c r="I70" s="13"/>
      <c r="J70" s="13"/>
      <c r="K70" s="13"/>
      <c r="L70" s="13"/>
      <c r="M70" s="13"/>
      <c r="N70" s="13"/>
    </row>
    <row r="71" spans="1:14" s="37" customFormat="1" ht="27" customHeight="1">
      <c r="A71" s="113"/>
      <c r="F71" s="109"/>
      <c r="G71" s="109"/>
      <c r="H71" s="13"/>
      <c r="I71" s="13"/>
      <c r="J71" s="13"/>
      <c r="K71" s="13"/>
      <c r="L71" s="13"/>
      <c r="M71" s="13"/>
      <c r="N71" s="13"/>
    </row>
    <row r="72" spans="1:14" s="37" customFormat="1" ht="27" customHeight="1">
      <c r="A72" s="34" t="s">
        <v>75</v>
      </c>
      <c r="F72" s="109"/>
      <c r="G72" s="109"/>
      <c r="H72" s="13"/>
      <c r="I72" s="13"/>
      <c r="J72" s="13"/>
      <c r="K72" s="13"/>
      <c r="L72" s="13"/>
      <c r="M72" s="13"/>
      <c r="N72" s="13"/>
    </row>
    <row r="73" spans="1:14" s="37" customFormat="1" ht="27" customHeight="1">
      <c r="A73" s="113"/>
      <c r="F73" s="109"/>
      <c r="G73" s="109"/>
      <c r="H73" s="13"/>
      <c r="I73" s="13"/>
      <c r="J73" s="13"/>
      <c r="K73" s="13"/>
      <c r="L73" s="13"/>
      <c r="M73" s="13"/>
      <c r="N73" s="13"/>
    </row>
    <row r="74" spans="1:14" s="37" customFormat="1" ht="27" customHeight="1">
      <c r="A74" s="113"/>
      <c r="F74" s="109"/>
      <c r="G74" s="109"/>
      <c r="H74" s="13"/>
      <c r="I74" s="13"/>
      <c r="J74" s="13"/>
      <c r="K74" s="13"/>
      <c r="L74" s="13"/>
      <c r="M74" s="13"/>
      <c r="N74" s="13"/>
    </row>
    <row r="75" spans="1:14" ht="27" customHeight="1"/>
    <row r="76" spans="1:14" s="37" customFormat="1" ht="27" customHeight="1">
      <c r="B76" s="37" t="s">
        <v>142</v>
      </c>
      <c r="D76" s="35"/>
      <c r="E76" s="35"/>
      <c r="F76" s="35"/>
      <c r="G76" s="35"/>
      <c r="J76" s="37" t="s">
        <v>142</v>
      </c>
    </row>
    <row r="77" spans="1:14" s="37" customFormat="1" ht="27" customHeight="1">
      <c r="C77" s="35"/>
      <c r="D77" s="42" t="s">
        <v>189</v>
      </c>
      <c r="F77" s="35"/>
      <c r="G77" s="35"/>
      <c r="J77" s="65" t="s">
        <v>188</v>
      </c>
      <c r="L77" s="19"/>
      <c r="M77" s="19"/>
      <c r="N77" s="19"/>
    </row>
    <row r="78" spans="1:14" s="37" customFormat="1" ht="27" customHeight="1">
      <c r="C78" s="35"/>
      <c r="D78" s="42"/>
      <c r="F78" s="35"/>
      <c r="G78" s="35"/>
      <c r="J78" s="65"/>
      <c r="K78" s="19"/>
      <c r="L78" s="19"/>
      <c r="M78" s="19"/>
      <c r="N78" s="19"/>
    </row>
    <row r="79" spans="1:14" s="37" customFormat="1" ht="27" customHeight="1">
      <c r="C79" s="35"/>
      <c r="D79" s="42"/>
      <c r="F79" s="35"/>
      <c r="G79" s="35"/>
      <c r="J79" s="65"/>
      <c r="K79" s="19"/>
      <c r="L79" s="19"/>
      <c r="M79" s="19"/>
      <c r="N79" s="19"/>
    </row>
    <row r="80" spans="1:14" s="37" customFormat="1" ht="27" customHeight="1">
      <c r="A80" s="141" t="s">
        <v>93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</row>
    <row r="81" spans="1:16" s="37" customFormat="1" ht="27" customHeight="1">
      <c r="F81" s="109"/>
      <c r="G81" s="109"/>
      <c r="H81" s="13"/>
      <c r="I81" s="13"/>
      <c r="J81" s="13"/>
      <c r="K81" s="13"/>
      <c r="L81" s="13"/>
      <c r="M81" s="13"/>
      <c r="N81" s="13"/>
    </row>
    <row r="82" spans="1:16" ht="27" customHeight="1">
      <c r="A82" s="140" t="s">
        <v>0</v>
      </c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</row>
    <row r="83" spans="1:16" ht="27" customHeight="1">
      <c r="A83" s="140" t="s">
        <v>76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</row>
    <row r="84" spans="1:16" ht="27" customHeight="1">
      <c r="A84" s="140" t="s">
        <v>173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</row>
    <row r="85" spans="1:16" ht="27" customHeight="1">
      <c r="A85" s="35"/>
      <c r="B85" s="35"/>
      <c r="C85" s="35"/>
      <c r="D85" s="35"/>
      <c r="E85" s="35"/>
      <c r="F85" s="36"/>
      <c r="G85" s="36"/>
      <c r="H85" s="35"/>
      <c r="I85" s="35"/>
      <c r="J85" s="35"/>
      <c r="K85" s="35"/>
      <c r="L85" s="35"/>
      <c r="M85" s="35"/>
      <c r="N85" s="35"/>
    </row>
    <row r="86" spans="1:16" ht="27" customHeight="1">
      <c r="A86" s="35"/>
      <c r="B86" s="35"/>
      <c r="C86" s="35"/>
      <c r="D86" s="35"/>
      <c r="E86" s="35"/>
      <c r="F86" s="36"/>
      <c r="G86" s="36"/>
      <c r="H86" s="53"/>
      <c r="I86" s="53"/>
      <c r="J86" s="53"/>
      <c r="K86" s="53"/>
      <c r="L86" s="53"/>
      <c r="M86" s="53"/>
      <c r="N86" s="53" t="s">
        <v>113</v>
      </c>
      <c r="O86" s="53"/>
      <c r="P86" s="53"/>
    </row>
    <row r="87" spans="1:16" ht="27" customHeight="1">
      <c r="H87" s="139" t="s">
        <v>114</v>
      </c>
      <c r="I87" s="139"/>
      <c r="J87" s="139"/>
      <c r="K87" s="35"/>
      <c r="L87" s="139" t="s">
        <v>115</v>
      </c>
      <c r="M87" s="139"/>
      <c r="N87" s="139"/>
    </row>
    <row r="88" spans="1:16" ht="27" customHeight="1">
      <c r="F88" s="36" t="s">
        <v>2</v>
      </c>
      <c r="G88" s="36"/>
      <c r="H88" s="106" t="s">
        <v>174</v>
      </c>
      <c r="I88" s="36"/>
      <c r="J88" s="106" t="s">
        <v>145</v>
      </c>
      <c r="K88" s="36"/>
      <c r="L88" s="106" t="s">
        <v>174</v>
      </c>
      <c r="M88" s="36"/>
      <c r="N88" s="106" t="s">
        <v>145</v>
      </c>
    </row>
    <row r="89" spans="1:16" ht="27" customHeight="1">
      <c r="E89" s="37" t="s">
        <v>109</v>
      </c>
      <c r="F89" s="36"/>
      <c r="G89" s="36"/>
      <c r="H89" s="36" t="s">
        <v>160</v>
      </c>
      <c r="I89" s="36"/>
      <c r="J89" s="36" t="s">
        <v>159</v>
      </c>
      <c r="K89" s="36"/>
      <c r="L89" s="36" t="s">
        <v>160</v>
      </c>
      <c r="M89" s="36"/>
      <c r="N89" s="36" t="s">
        <v>159</v>
      </c>
    </row>
    <row r="90" spans="1:16" ht="27" customHeight="1">
      <c r="E90" s="37"/>
      <c r="F90" s="36"/>
      <c r="G90" s="36"/>
      <c r="H90" s="36" t="s">
        <v>161</v>
      </c>
      <c r="I90" s="36"/>
      <c r="J90" s="36"/>
      <c r="K90" s="36"/>
      <c r="L90" s="36" t="s">
        <v>161</v>
      </c>
      <c r="M90" s="36"/>
      <c r="N90" s="36"/>
    </row>
    <row r="91" spans="1:16" ht="27" customHeight="1">
      <c r="A91" s="37" t="s">
        <v>28</v>
      </c>
    </row>
    <row r="92" spans="1:16" ht="27" customHeight="1">
      <c r="B92" s="34" t="s">
        <v>29</v>
      </c>
      <c r="G92" s="39"/>
    </row>
    <row r="93" spans="1:16" ht="27" customHeight="1">
      <c r="B93" s="34" t="s">
        <v>30</v>
      </c>
      <c r="F93" s="39"/>
      <c r="G93" s="39"/>
      <c r="H93" s="40"/>
      <c r="I93" s="40"/>
    </row>
    <row r="94" spans="1:16" ht="27" customHeight="1">
      <c r="C94" s="34" t="s">
        <v>187</v>
      </c>
      <c r="F94" s="110" t="s">
        <v>170</v>
      </c>
      <c r="G94" s="39"/>
      <c r="H94" s="5">
        <v>6829583122.5999994</v>
      </c>
      <c r="I94" s="14"/>
      <c r="J94" s="5"/>
      <c r="K94" s="14"/>
      <c r="L94" s="5">
        <v>6829583122.5999994</v>
      </c>
      <c r="M94" s="14"/>
      <c r="N94" s="5"/>
    </row>
    <row r="95" spans="1:16" ht="27" customHeight="1">
      <c r="C95" s="34" t="s">
        <v>136</v>
      </c>
      <c r="F95" s="110" t="s">
        <v>170</v>
      </c>
      <c r="G95" s="39"/>
      <c r="H95" s="5"/>
      <c r="I95" s="14"/>
      <c r="J95" s="5">
        <v>2529475230.8000002</v>
      </c>
      <c r="K95" s="14"/>
      <c r="L95" s="6"/>
      <c r="M95" s="14"/>
      <c r="N95" s="5">
        <v>2529475230.8000002</v>
      </c>
    </row>
    <row r="96" spans="1:16" ht="27" customHeight="1">
      <c r="B96" s="34" t="s">
        <v>31</v>
      </c>
      <c r="F96" s="39"/>
      <c r="G96" s="39"/>
      <c r="H96" s="5"/>
      <c r="I96" s="14"/>
      <c r="J96" s="5"/>
      <c r="K96" s="14"/>
      <c r="L96" s="6"/>
      <c r="M96" s="14"/>
      <c r="N96" s="5"/>
    </row>
    <row r="97" spans="1:21" ht="27" customHeight="1">
      <c r="C97" s="34" t="s">
        <v>136</v>
      </c>
      <c r="F97" s="110" t="s">
        <v>170</v>
      </c>
      <c r="G97" s="34"/>
      <c r="H97" s="5">
        <v>2529475230.8000002</v>
      </c>
      <c r="J97" s="3">
        <v>2529475230.8000002</v>
      </c>
      <c r="K97" s="3"/>
      <c r="L97" s="5">
        <v>2529475230.8000002</v>
      </c>
      <c r="M97" s="3"/>
      <c r="N97" s="3">
        <v>2529475230.8000002</v>
      </c>
    </row>
    <row r="98" spans="1:21" ht="27" customHeight="1">
      <c r="B98" s="34" t="s">
        <v>119</v>
      </c>
      <c r="F98" s="110" t="s">
        <v>170</v>
      </c>
      <c r="G98" s="39"/>
      <c r="H98" s="6">
        <v>-1280602346.4000001</v>
      </c>
      <c r="I98" s="14"/>
      <c r="J98" s="7">
        <v>-1280602346.4000001</v>
      </c>
      <c r="K98" s="14"/>
      <c r="L98" s="6">
        <v>-1280602346.4000001</v>
      </c>
      <c r="M98" s="14"/>
      <c r="N98" s="7">
        <v>-1280602346.4000001</v>
      </c>
    </row>
    <row r="99" spans="1:21" ht="27" customHeight="1">
      <c r="B99" s="34" t="s">
        <v>32</v>
      </c>
      <c r="F99" s="39"/>
      <c r="G99" s="39"/>
      <c r="H99" s="5"/>
      <c r="I99" s="14"/>
      <c r="J99" s="5"/>
      <c r="K99" s="14"/>
      <c r="L99" s="6"/>
      <c r="M99" s="14"/>
      <c r="N99" s="5"/>
    </row>
    <row r="100" spans="1:21" ht="27" customHeight="1">
      <c r="C100" s="34" t="s">
        <v>33</v>
      </c>
      <c r="F100" s="39" t="s">
        <v>171</v>
      </c>
      <c r="G100" s="39"/>
      <c r="H100" s="5">
        <v>0</v>
      </c>
      <c r="I100" s="14"/>
      <c r="J100" s="5">
        <v>0</v>
      </c>
      <c r="K100" s="14"/>
      <c r="L100" s="6">
        <v>0</v>
      </c>
      <c r="M100" s="14"/>
      <c r="N100" s="5">
        <v>0</v>
      </c>
    </row>
    <row r="101" spans="1:21" ht="27" customHeight="1">
      <c r="C101" s="34" t="s">
        <v>34</v>
      </c>
      <c r="F101" s="39"/>
      <c r="G101" s="39"/>
      <c r="H101" s="7">
        <f>+แสดงรวม!L29</f>
        <v>-973929297.12000024</v>
      </c>
      <c r="I101" s="14"/>
      <c r="J101" s="7">
        <v>-933678638.08000016</v>
      </c>
      <c r="K101" s="14"/>
      <c r="L101" s="6">
        <f>+แสดงเดี่ยว!L29</f>
        <v>-1037716070.65</v>
      </c>
      <c r="M101" s="14"/>
      <c r="N101" s="8">
        <f>+แสดงเดี่ยว!L22</f>
        <v>-997416510.0999999</v>
      </c>
    </row>
    <row r="102" spans="1:21" s="37" customFormat="1" ht="27" customHeight="1">
      <c r="E102" s="37" t="s">
        <v>35</v>
      </c>
      <c r="F102" s="109"/>
      <c r="G102" s="109"/>
      <c r="H102" s="67">
        <f>SUM(H97:H101)</f>
        <v>274943587.27999985</v>
      </c>
      <c r="I102" s="13"/>
      <c r="J102" s="67">
        <f>SUM(J97:J101)</f>
        <v>315194246.31999993</v>
      </c>
      <c r="K102" s="1"/>
      <c r="L102" s="66">
        <f>SUM(L97:L101)</f>
        <v>211156813.75000012</v>
      </c>
      <c r="M102" s="1"/>
      <c r="N102" s="67">
        <f>SUM(N97:N101)</f>
        <v>251456374.30000019</v>
      </c>
    </row>
    <row r="103" spans="1:21" s="37" customFormat="1" ht="27" customHeight="1" thickBot="1">
      <c r="A103" s="37" t="s">
        <v>81</v>
      </c>
      <c r="F103" s="109"/>
      <c r="G103" s="109"/>
      <c r="H103" s="68">
        <f>+H65+H102</f>
        <v>961474661.87999988</v>
      </c>
      <c r="I103" s="13"/>
      <c r="J103" s="68">
        <f>+J65+J102</f>
        <v>969481182.32999992</v>
      </c>
      <c r="K103" s="1"/>
      <c r="L103" s="70">
        <f>+L65+L102</f>
        <v>977790633.56000018</v>
      </c>
      <c r="M103" s="1"/>
      <c r="N103" s="68">
        <f>+N65+N102</f>
        <v>905663310.31000018</v>
      </c>
      <c r="R103" s="51"/>
      <c r="S103" s="51"/>
      <c r="T103" s="51"/>
      <c r="U103" s="51"/>
    </row>
    <row r="104" spans="1:21" s="37" customFormat="1" ht="27" customHeight="1" thickTop="1">
      <c r="F104" s="109"/>
      <c r="G104" s="109"/>
      <c r="H104" s="2"/>
      <c r="I104" s="2"/>
      <c r="J104" s="2"/>
      <c r="K104" s="2"/>
      <c r="L104" s="2"/>
      <c r="M104" s="2"/>
      <c r="N104" s="2"/>
      <c r="O104" s="2"/>
      <c r="P104" s="114"/>
    </row>
    <row r="105" spans="1:21" s="37" customFormat="1" ht="27" customHeight="1">
      <c r="F105" s="109"/>
      <c r="G105" s="109"/>
      <c r="H105" s="2"/>
      <c r="I105" s="2"/>
      <c r="J105" s="2"/>
      <c r="K105" s="2"/>
      <c r="L105" s="2"/>
      <c r="M105" s="2"/>
      <c r="N105" s="2"/>
      <c r="O105" s="13"/>
    </row>
    <row r="106" spans="1:21" s="37" customFormat="1" ht="27" customHeight="1">
      <c r="F106" s="109"/>
      <c r="G106" s="109"/>
      <c r="H106" s="2"/>
      <c r="I106" s="2"/>
      <c r="J106" s="115"/>
      <c r="K106" s="2"/>
      <c r="L106" s="2"/>
      <c r="M106" s="2"/>
      <c r="N106" s="2"/>
    </row>
    <row r="107" spans="1:21" s="37" customFormat="1" ht="27" customHeight="1">
      <c r="F107" s="109"/>
      <c r="G107" s="109"/>
      <c r="H107" s="115"/>
      <c r="I107" s="115"/>
      <c r="J107" s="115"/>
      <c r="K107" s="115"/>
      <c r="L107" s="115"/>
      <c r="M107" s="115"/>
      <c r="N107" s="115"/>
    </row>
    <row r="108" spans="1:21" s="37" customFormat="1" ht="27" customHeight="1">
      <c r="F108" s="109"/>
      <c r="G108" s="109"/>
      <c r="H108" s="2"/>
      <c r="I108" s="2"/>
      <c r="J108" s="2"/>
      <c r="K108" s="2"/>
      <c r="L108" s="2"/>
      <c r="M108" s="2"/>
      <c r="N108" s="2"/>
      <c r="O108" s="2"/>
    </row>
    <row r="109" spans="1:21" s="37" customFormat="1" ht="27" customHeight="1">
      <c r="A109" s="113"/>
      <c r="F109" s="109"/>
      <c r="G109" s="109"/>
    </row>
    <row r="110" spans="1:21" s="37" customFormat="1" ht="27" customHeight="1">
      <c r="F110" s="109"/>
      <c r="G110" s="109"/>
    </row>
    <row r="111" spans="1:21" s="37" customFormat="1" ht="27" customHeight="1">
      <c r="F111" s="109"/>
      <c r="G111" s="109"/>
    </row>
    <row r="112" spans="1:21" s="37" customFormat="1" ht="27" customHeight="1">
      <c r="A112" s="34" t="s">
        <v>75</v>
      </c>
      <c r="F112" s="109"/>
      <c r="G112" s="109"/>
    </row>
    <row r="113" spans="1:14" s="37" customFormat="1" ht="27" customHeight="1">
      <c r="A113" s="34"/>
      <c r="F113" s="109"/>
      <c r="G113" s="109"/>
    </row>
    <row r="114" spans="1:14" s="37" customFormat="1" ht="27" customHeight="1">
      <c r="A114" s="34"/>
      <c r="F114" s="109"/>
      <c r="G114" s="109"/>
    </row>
    <row r="115" spans="1:14" s="37" customFormat="1" ht="27" customHeight="1">
      <c r="A115" s="113"/>
      <c r="F115" s="109"/>
      <c r="G115" s="109"/>
    </row>
    <row r="116" spans="1:14" s="37" customFormat="1" ht="27" customHeight="1">
      <c r="B116" s="37" t="s">
        <v>142</v>
      </c>
      <c r="D116" s="35"/>
      <c r="E116" s="35"/>
      <c r="F116" s="35"/>
      <c r="G116" s="35"/>
      <c r="J116" s="37" t="s">
        <v>142</v>
      </c>
    </row>
    <row r="117" spans="1:14" s="37" customFormat="1" ht="27" customHeight="1">
      <c r="C117" s="35"/>
      <c r="D117" s="42" t="s">
        <v>189</v>
      </c>
      <c r="F117" s="35"/>
      <c r="G117" s="35"/>
      <c r="J117" s="65" t="s">
        <v>188</v>
      </c>
      <c r="L117" s="19"/>
      <c r="M117" s="19"/>
      <c r="N117" s="19"/>
    </row>
    <row r="118" spans="1:14" ht="25.5" customHeight="1">
      <c r="H118" s="2"/>
      <c r="I118" s="13"/>
      <c r="J118" s="13"/>
      <c r="K118" s="13"/>
      <c r="L118" s="2"/>
      <c r="M118" s="2"/>
      <c r="N118" s="2"/>
    </row>
    <row r="119" spans="1:14" ht="25.5" customHeight="1">
      <c r="H119" s="40"/>
      <c r="I119" s="108"/>
      <c r="J119" s="40"/>
      <c r="K119" s="108"/>
      <c r="L119" s="40"/>
      <c r="M119" s="108"/>
      <c r="N119" s="40"/>
    </row>
    <row r="120" spans="1:14" ht="25.5" customHeight="1">
      <c r="H120" s="40"/>
      <c r="I120" s="40"/>
      <c r="J120" s="40"/>
      <c r="K120" s="40"/>
      <c r="L120" s="40"/>
      <c r="M120" s="40"/>
      <c r="N120" s="40"/>
    </row>
    <row r="121" spans="1:14" ht="25.5" customHeight="1">
      <c r="H121" s="108"/>
      <c r="I121" s="108"/>
      <c r="J121" s="108"/>
      <c r="K121" s="108"/>
      <c r="L121" s="108"/>
      <c r="M121" s="108"/>
      <c r="N121" s="108"/>
    </row>
    <row r="122" spans="1:14" ht="25.5" customHeight="1">
      <c r="H122" s="108"/>
      <c r="I122" s="108"/>
      <c r="J122" s="108"/>
      <c r="K122" s="108"/>
      <c r="L122" s="108"/>
      <c r="M122" s="108"/>
      <c r="N122" s="108"/>
    </row>
    <row r="123" spans="1:14" ht="25.5" customHeight="1">
      <c r="H123" s="40"/>
      <c r="I123" s="40"/>
      <c r="J123" s="40"/>
      <c r="K123" s="40"/>
      <c r="L123" s="40"/>
      <c r="M123" s="40"/>
      <c r="N123" s="40"/>
    </row>
    <row r="124" spans="1:14" ht="25.5" customHeight="1">
      <c r="H124" s="108"/>
      <c r="I124" s="108"/>
      <c r="J124" s="108"/>
      <c r="K124" s="108"/>
      <c r="L124" s="108"/>
      <c r="M124" s="108"/>
      <c r="N124" s="108"/>
    </row>
    <row r="125" spans="1:14" ht="25.5" customHeight="1">
      <c r="H125" s="108"/>
      <c r="I125" s="108"/>
      <c r="J125" s="108"/>
      <c r="K125" s="108"/>
      <c r="L125" s="108"/>
      <c r="M125" s="108"/>
      <c r="N125" s="108"/>
    </row>
    <row r="126" spans="1:14" ht="25.5" customHeight="1">
      <c r="H126" s="108"/>
      <c r="I126" s="108"/>
      <c r="K126" s="108"/>
      <c r="L126" s="108"/>
      <c r="M126" s="108"/>
      <c r="N126" s="108"/>
    </row>
    <row r="127" spans="1:14" ht="25.5" customHeight="1">
      <c r="H127" s="108"/>
      <c r="I127" s="108"/>
      <c r="J127" s="108"/>
      <c r="K127" s="108"/>
      <c r="L127" s="108"/>
      <c r="M127" s="108"/>
      <c r="N127" s="108"/>
    </row>
    <row r="128" spans="1:14" ht="25.5" customHeight="1">
      <c r="H128" s="108"/>
      <c r="I128" s="108"/>
      <c r="J128" s="108"/>
      <c r="K128" s="108"/>
      <c r="L128" s="108"/>
      <c r="M128" s="108"/>
      <c r="N128" s="108"/>
    </row>
    <row r="129" spans="8:14" ht="25.5" customHeight="1">
      <c r="H129" s="108"/>
      <c r="I129" s="108"/>
      <c r="J129" s="108"/>
      <c r="K129" s="108"/>
      <c r="L129" s="108"/>
      <c r="M129" s="108"/>
      <c r="N129" s="108"/>
    </row>
    <row r="130" spans="8:14" ht="25.5" customHeight="1">
      <c r="H130" s="108"/>
      <c r="I130" s="108"/>
      <c r="J130" s="108"/>
      <c r="K130" s="108"/>
      <c r="L130" s="108"/>
      <c r="M130" s="108"/>
      <c r="N130" s="108"/>
    </row>
    <row r="131" spans="8:14" ht="25.5" customHeight="1">
      <c r="H131" s="108"/>
      <c r="I131" s="108"/>
      <c r="J131" s="108"/>
      <c r="K131" s="108"/>
      <c r="L131" s="108"/>
      <c r="M131" s="108"/>
      <c r="N131" s="108"/>
    </row>
    <row r="132" spans="8:14" ht="25.5" customHeight="1">
      <c r="H132" s="108"/>
      <c r="I132" s="108"/>
      <c r="J132" s="108"/>
      <c r="K132" s="108"/>
      <c r="L132" s="108"/>
      <c r="M132" s="108"/>
      <c r="N132" s="108"/>
    </row>
    <row r="133" spans="8:14" ht="25.5" customHeight="1">
      <c r="H133" s="108"/>
      <c r="I133" s="108"/>
      <c r="J133" s="108"/>
      <c r="K133" s="108"/>
      <c r="L133" s="108"/>
      <c r="M133" s="108"/>
      <c r="N133" s="108"/>
    </row>
    <row r="134" spans="8:14" ht="25.5" customHeight="1">
      <c r="H134" s="108"/>
      <c r="I134" s="108"/>
      <c r="J134" s="108"/>
      <c r="K134" s="108"/>
      <c r="L134" s="108"/>
      <c r="M134" s="108"/>
      <c r="N134" s="108"/>
    </row>
    <row r="135" spans="8:14" ht="25.5" customHeight="1">
      <c r="H135" s="108"/>
      <c r="I135" s="108"/>
      <c r="J135" s="108"/>
      <c r="K135" s="108"/>
      <c r="L135" s="108"/>
      <c r="M135" s="108"/>
      <c r="N135" s="108"/>
    </row>
    <row r="136" spans="8:14" ht="25.5" customHeight="1">
      <c r="H136" s="108"/>
      <c r="I136" s="108"/>
      <c r="J136" s="108"/>
      <c r="K136" s="108"/>
      <c r="L136" s="108"/>
      <c r="M136" s="108"/>
      <c r="N136" s="108"/>
    </row>
    <row r="137" spans="8:14" ht="25.5" customHeight="1">
      <c r="H137" s="108"/>
      <c r="I137" s="108"/>
      <c r="J137" s="108"/>
      <c r="K137" s="108"/>
      <c r="L137" s="108"/>
      <c r="M137" s="108"/>
      <c r="N137" s="108"/>
    </row>
    <row r="138" spans="8:14" ht="25.5" customHeight="1">
      <c r="H138" s="108"/>
      <c r="I138" s="108"/>
      <c r="J138" s="108"/>
      <c r="K138" s="108"/>
      <c r="L138" s="108"/>
      <c r="M138" s="108"/>
      <c r="N138" s="108"/>
    </row>
    <row r="139" spans="8:14" ht="25.5" customHeight="1">
      <c r="H139" s="108"/>
      <c r="I139" s="108"/>
      <c r="J139" s="108"/>
      <c r="K139" s="108"/>
      <c r="L139" s="108"/>
      <c r="M139" s="108"/>
      <c r="N139" s="108"/>
    </row>
    <row r="140" spans="8:14" ht="25.5" customHeight="1">
      <c r="H140" s="108"/>
      <c r="I140" s="108"/>
      <c r="J140" s="108"/>
      <c r="K140" s="108"/>
      <c r="L140" s="108"/>
      <c r="M140" s="108"/>
      <c r="N140" s="108"/>
    </row>
    <row r="141" spans="8:14" ht="25.5" customHeight="1">
      <c r="H141" s="108"/>
      <c r="I141" s="108"/>
      <c r="J141" s="108"/>
      <c r="K141" s="108"/>
      <c r="L141" s="108"/>
      <c r="M141" s="108"/>
      <c r="N141" s="108"/>
    </row>
    <row r="142" spans="8:14" ht="25.5" customHeight="1">
      <c r="H142" s="108"/>
      <c r="I142" s="108"/>
      <c r="J142" s="108"/>
      <c r="K142" s="108"/>
      <c r="L142" s="108"/>
      <c r="M142" s="108"/>
      <c r="N142" s="108"/>
    </row>
    <row r="143" spans="8:14" ht="25.5" customHeight="1">
      <c r="H143" s="108"/>
      <c r="I143" s="108"/>
      <c r="J143" s="108"/>
      <c r="K143" s="108"/>
      <c r="L143" s="108"/>
      <c r="M143" s="108"/>
      <c r="N143" s="108"/>
    </row>
    <row r="144" spans="8:14" ht="25.5" customHeight="1">
      <c r="H144" s="108"/>
      <c r="I144" s="108"/>
      <c r="J144" s="108"/>
      <c r="K144" s="108"/>
      <c r="L144" s="108"/>
      <c r="M144" s="108"/>
      <c r="N144" s="108"/>
    </row>
    <row r="145" spans="8:14" ht="25.5" customHeight="1">
      <c r="H145" s="108"/>
      <c r="I145" s="108"/>
      <c r="J145" s="108"/>
      <c r="K145" s="108"/>
      <c r="L145" s="108"/>
      <c r="M145" s="108"/>
      <c r="N145" s="108"/>
    </row>
    <row r="146" spans="8:14" ht="25.5" customHeight="1">
      <c r="H146" s="108"/>
      <c r="I146" s="108"/>
      <c r="J146" s="108"/>
      <c r="K146" s="108"/>
      <c r="L146" s="108"/>
      <c r="M146" s="108"/>
      <c r="N146" s="108"/>
    </row>
    <row r="147" spans="8:14" ht="25.5" customHeight="1">
      <c r="H147" s="108"/>
      <c r="I147" s="108"/>
      <c r="J147" s="108"/>
      <c r="K147" s="108"/>
      <c r="L147" s="108"/>
      <c r="M147" s="108"/>
      <c r="N147" s="108"/>
    </row>
    <row r="148" spans="8:14" ht="25.5" customHeight="1">
      <c r="H148" s="108"/>
      <c r="I148" s="108"/>
      <c r="J148" s="108"/>
      <c r="K148" s="108"/>
      <c r="L148" s="108"/>
      <c r="M148" s="108"/>
      <c r="N148" s="108"/>
    </row>
    <row r="149" spans="8:14" ht="25.5" customHeight="1">
      <c r="H149" s="108"/>
      <c r="I149" s="108"/>
      <c r="J149" s="108"/>
      <c r="K149" s="108"/>
      <c r="L149" s="108"/>
      <c r="M149" s="108"/>
      <c r="N149" s="108"/>
    </row>
    <row r="150" spans="8:14" ht="25.5" customHeight="1">
      <c r="H150" s="108"/>
      <c r="I150" s="108"/>
      <c r="J150" s="108"/>
      <c r="K150" s="108"/>
      <c r="L150" s="108"/>
      <c r="M150" s="108"/>
      <c r="N150" s="108"/>
    </row>
    <row r="151" spans="8:14" ht="25.5" customHeight="1">
      <c r="H151" s="108"/>
      <c r="I151" s="108"/>
      <c r="J151" s="108"/>
      <c r="K151" s="108"/>
      <c r="L151" s="108"/>
      <c r="M151" s="108"/>
      <c r="N151" s="108"/>
    </row>
    <row r="152" spans="8:14" ht="25.5" customHeight="1">
      <c r="H152" s="108"/>
      <c r="I152" s="108"/>
      <c r="J152" s="108"/>
      <c r="K152" s="108"/>
      <c r="L152" s="108"/>
      <c r="M152" s="108"/>
      <c r="N152" s="108"/>
    </row>
    <row r="153" spans="8:14" ht="25.5" customHeight="1">
      <c r="H153" s="108"/>
      <c r="I153" s="108"/>
      <c r="J153" s="108"/>
      <c r="K153" s="108"/>
      <c r="L153" s="108"/>
      <c r="M153" s="108"/>
      <c r="N153" s="108"/>
    </row>
    <row r="154" spans="8:14" ht="25.5" customHeight="1">
      <c r="H154" s="108"/>
      <c r="I154" s="108"/>
      <c r="J154" s="108"/>
      <c r="K154" s="108"/>
      <c r="L154" s="108"/>
      <c r="M154" s="108"/>
      <c r="N154" s="108"/>
    </row>
    <row r="155" spans="8:14" ht="25.5" customHeight="1">
      <c r="H155" s="108"/>
      <c r="I155" s="108"/>
      <c r="J155" s="108"/>
      <c r="K155" s="108"/>
      <c r="L155" s="108"/>
      <c r="M155" s="108"/>
      <c r="N155" s="108"/>
    </row>
  </sheetData>
  <mergeCells count="17">
    <mergeCell ref="A80:N80"/>
    <mergeCell ref="A82:N82"/>
    <mergeCell ref="A83:N83"/>
    <mergeCell ref="A84:N84"/>
    <mergeCell ref="H87:J87"/>
    <mergeCell ref="L87:N87"/>
    <mergeCell ref="A40:N40"/>
    <mergeCell ref="A42:N42"/>
    <mergeCell ref="A43:N43"/>
    <mergeCell ref="A44:N44"/>
    <mergeCell ref="H47:J47"/>
    <mergeCell ref="L47:N47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39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8"/>
  <sheetViews>
    <sheetView view="pageBreakPreview" topLeftCell="C11" zoomScale="60" zoomScaleNormal="82" workbookViewId="0">
      <selection activeCell="L16" sqref="L16"/>
    </sheetView>
  </sheetViews>
  <sheetFormatPr defaultColWidth="9.140625" defaultRowHeight="23.25"/>
  <cols>
    <col min="1" max="1" width="3.140625" style="34" customWidth="1"/>
    <col min="2" max="2" width="5.85546875" style="34" customWidth="1"/>
    <col min="3" max="3" width="42.85546875" style="34" customWidth="1"/>
    <col min="4" max="4" width="9.140625" style="34" customWidth="1"/>
    <col min="5" max="5" width="1" style="34" customWidth="1"/>
    <col min="6" max="6" width="17.7109375" style="34" customWidth="1"/>
    <col min="7" max="7" width="1.140625" style="34" customWidth="1"/>
    <col min="8" max="8" width="17.7109375" style="34" customWidth="1"/>
    <col min="9" max="9" width="1.140625" style="34" customWidth="1"/>
    <col min="10" max="10" width="17.7109375" style="34" customWidth="1"/>
    <col min="11" max="11" width="1.140625" style="34" customWidth="1"/>
    <col min="12" max="12" width="17.7109375" style="34" customWidth="1"/>
    <col min="13" max="13" width="1.28515625" style="34" customWidth="1"/>
    <col min="14" max="14" width="4.85546875" style="34" customWidth="1"/>
    <col min="15" max="15" width="13.85546875" style="34" bestFit="1" customWidth="1"/>
    <col min="16" max="17" width="14.140625" style="34" customWidth="1"/>
    <col min="18" max="16384" width="9.140625" style="34"/>
  </cols>
  <sheetData>
    <row r="1" spans="1:15" ht="24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ht="24.95" customHeight="1">
      <c r="A2" s="140" t="s">
        <v>36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5" ht="24.95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24.95" customHeight="1">
      <c r="A4" s="35"/>
      <c r="B4" s="35"/>
      <c r="C4" s="35"/>
      <c r="D4" s="35"/>
      <c r="E4" s="35"/>
      <c r="F4" s="35"/>
      <c r="G4" s="35"/>
      <c r="H4" s="35"/>
      <c r="I4" s="35"/>
      <c r="J4" s="43"/>
      <c r="K4" s="35"/>
      <c r="L4" s="35"/>
    </row>
    <row r="5" spans="1:15" ht="24.95" customHeight="1">
      <c r="A5" s="35"/>
      <c r="B5" s="35"/>
      <c r="C5" s="35"/>
      <c r="D5" s="35"/>
      <c r="E5" s="35"/>
      <c r="F5" s="43"/>
      <c r="G5" s="35"/>
      <c r="H5" s="52"/>
      <c r="I5" s="35"/>
      <c r="J5" s="43"/>
      <c r="K5" s="35"/>
      <c r="L5" s="53" t="s">
        <v>113</v>
      </c>
    </row>
    <row r="6" spans="1:15" ht="24.95" customHeight="1">
      <c r="C6" s="40"/>
      <c r="D6" s="40"/>
      <c r="F6" s="139" t="s">
        <v>114</v>
      </c>
      <c r="G6" s="139"/>
      <c r="H6" s="139"/>
      <c r="I6" s="35"/>
      <c r="J6" s="139" t="s">
        <v>115</v>
      </c>
      <c r="K6" s="139"/>
      <c r="L6" s="139"/>
    </row>
    <row r="7" spans="1:15" ht="24.95" customHeight="1">
      <c r="C7" s="3"/>
      <c r="D7" s="35" t="s">
        <v>2</v>
      </c>
      <c r="E7" s="35"/>
      <c r="F7" s="54" t="s">
        <v>174</v>
      </c>
      <c r="G7" s="36"/>
      <c r="H7" s="54" t="s">
        <v>176</v>
      </c>
      <c r="I7" s="36"/>
      <c r="J7" s="54" t="s">
        <v>174</v>
      </c>
      <c r="K7" s="36"/>
      <c r="L7" s="54" t="s">
        <v>176</v>
      </c>
    </row>
    <row r="8" spans="1:15" s="37" customFormat="1" ht="24.95" customHeight="1">
      <c r="A8" s="34" t="s">
        <v>37</v>
      </c>
      <c r="B8" s="34"/>
      <c r="C8" s="34"/>
      <c r="D8" s="44"/>
      <c r="E8" s="44"/>
      <c r="F8" s="3">
        <v>167193797.94999999</v>
      </c>
      <c r="G8" s="1"/>
      <c r="H8" s="41">
        <v>175931175.69</v>
      </c>
      <c r="I8" s="38"/>
      <c r="J8" s="3">
        <v>167193797.94999999</v>
      </c>
      <c r="K8" s="38"/>
      <c r="L8" s="41">
        <v>175931175.69</v>
      </c>
      <c r="M8" s="34"/>
      <c r="O8" s="51"/>
    </row>
    <row r="9" spans="1:15" ht="24.95" customHeight="1">
      <c r="A9" s="34" t="s">
        <v>38</v>
      </c>
      <c r="D9" s="45"/>
      <c r="E9" s="45"/>
      <c r="F9" s="7">
        <v>-126191583.76000001</v>
      </c>
      <c r="G9" s="4"/>
      <c r="H9" s="6">
        <v>-123597583.3</v>
      </c>
      <c r="I9" s="4"/>
      <c r="J9" s="7">
        <v>-126191583.76000001</v>
      </c>
      <c r="K9" s="4"/>
      <c r="L9" s="6">
        <v>-123597583.3</v>
      </c>
      <c r="O9" s="51"/>
    </row>
    <row r="10" spans="1:15" s="37" customFormat="1" ht="24.95" customHeight="1">
      <c r="A10" s="37" t="s">
        <v>39</v>
      </c>
      <c r="D10" s="46"/>
      <c r="E10" s="46"/>
      <c r="F10" s="55">
        <f>SUM(F8:F9)</f>
        <v>41002214.189999983</v>
      </c>
      <c r="G10" s="2"/>
      <c r="H10" s="55">
        <f>SUM(H8:H9)</f>
        <v>52333592.390000001</v>
      </c>
      <c r="I10" s="2"/>
      <c r="J10" s="55">
        <f>SUM(J8:J9)</f>
        <v>41002214.189999983</v>
      </c>
      <c r="K10" s="2"/>
      <c r="L10" s="55">
        <f>SUM(L8:L9)</f>
        <v>52333592.390000001</v>
      </c>
      <c r="O10" s="51"/>
    </row>
    <row r="11" spans="1:15" ht="24.95" customHeight="1">
      <c r="A11" s="34" t="s">
        <v>111</v>
      </c>
      <c r="D11" s="45"/>
      <c r="E11" s="45"/>
      <c r="F11" s="3"/>
      <c r="G11" s="4"/>
      <c r="H11" s="41"/>
      <c r="I11" s="4"/>
      <c r="J11" s="3"/>
      <c r="K11" s="4"/>
      <c r="L11" s="41"/>
      <c r="O11" s="51"/>
    </row>
    <row r="12" spans="1:15" ht="24.95" customHeight="1">
      <c r="B12" s="34" t="s">
        <v>123</v>
      </c>
      <c r="D12" s="45"/>
      <c r="E12" s="45"/>
      <c r="F12" s="3">
        <v>844841.96</v>
      </c>
      <c r="G12" s="4"/>
      <c r="H12" s="41">
        <v>0</v>
      </c>
      <c r="I12" s="4"/>
      <c r="J12" s="3">
        <v>844841.96</v>
      </c>
      <c r="K12" s="4"/>
      <c r="L12" s="41">
        <v>0</v>
      </c>
      <c r="N12" s="41"/>
      <c r="O12" s="51"/>
    </row>
    <row r="13" spans="1:15" ht="24.95" customHeight="1">
      <c r="B13" s="34" t="s">
        <v>40</v>
      </c>
      <c r="D13" s="45"/>
      <c r="E13" s="45"/>
      <c r="F13" s="3">
        <v>8656640.339999998</v>
      </c>
      <c r="G13" s="4"/>
      <c r="H13" s="41">
        <v>4819705.0599999996</v>
      </c>
      <c r="I13" s="4"/>
      <c r="J13" s="3">
        <v>8586968.2100000009</v>
      </c>
      <c r="K13" s="4"/>
      <c r="L13" s="41">
        <v>4796408.4999999991</v>
      </c>
      <c r="O13" s="51"/>
    </row>
    <row r="14" spans="1:15" ht="24.95" customHeight="1">
      <c r="B14" s="34" t="s">
        <v>112</v>
      </c>
      <c r="D14" s="45"/>
      <c r="E14" s="45"/>
      <c r="F14" s="56">
        <f>SUM(F12:F13)</f>
        <v>9501482.299999997</v>
      </c>
      <c r="G14" s="5"/>
      <c r="H14" s="56">
        <f>SUM(H12:H13)</f>
        <v>4819705.0599999996</v>
      </c>
      <c r="I14" s="5"/>
      <c r="J14" s="56">
        <f>SUM(J12:J13)</f>
        <v>9431810.1700000018</v>
      </c>
      <c r="K14" s="5"/>
      <c r="L14" s="56">
        <f>SUM(L12:L13)</f>
        <v>4796408.4999999991</v>
      </c>
      <c r="O14" s="51"/>
    </row>
    <row r="15" spans="1:15" ht="24.95" customHeight="1">
      <c r="A15" s="34" t="s">
        <v>91</v>
      </c>
      <c r="D15" s="47"/>
      <c r="E15" s="47"/>
      <c r="F15" s="7">
        <v>-11967423.800000001</v>
      </c>
      <c r="G15" s="4"/>
      <c r="H15" s="41">
        <v>-13879720.589999998</v>
      </c>
      <c r="I15" s="4"/>
      <c r="J15" s="7">
        <v>-11967423.799999999</v>
      </c>
      <c r="K15" s="4"/>
      <c r="L15" s="6">
        <v>-13879720.589999998</v>
      </c>
      <c r="O15" s="51"/>
    </row>
    <row r="16" spans="1:15" ht="24.95" customHeight="1">
      <c r="A16" s="34" t="s">
        <v>41</v>
      </c>
      <c r="D16" s="48"/>
      <c r="E16" s="48"/>
      <c r="F16" s="7">
        <v>-58368519.600000001</v>
      </c>
      <c r="G16" s="5"/>
      <c r="H16" s="7">
        <v>-61250846.679999992</v>
      </c>
      <c r="I16" s="5"/>
      <c r="J16" s="7">
        <v>-58203803.770000003</v>
      </c>
      <c r="K16" s="5"/>
      <c r="L16" s="7">
        <v>-61121698.379999995</v>
      </c>
      <c r="N16" s="41"/>
      <c r="O16" s="51"/>
    </row>
    <row r="17" spans="1:16" ht="24.95" customHeight="1">
      <c r="A17" s="34" t="s">
        <v>138</v>
      </c>
      <c r="D17" s="48"/>
      <c r="E17" s="48"/>
      <c r="F17" s="5"/>
      <c r="G17" s="4"/>
      <c r="H17" s="6"/>
      <c r="I17" s="4"/>
      <c r="J17" s="5"/>
      <c r="K17" s="4"/>
      <c r="L17" s="6"/>
      <c r="O17" s="51"/>
    </row>
    <row r="18" spans="1:16" ht="24.95" customHeight="1">
      <c r="B18" s="34" t="s">
        <v>182</v>
      </c>
      <c r="D18" s="39" t="s">
        <v>193</v>
      </c>
      <c r="E18" s="48"/>
      <c r="F18" s="5">
        <v>0</v>
      </c>
      <c r="G18" s="4"/>
      <c r="H18" s="6">
        <v>-7907486.1699999999</v>
      </c>
      <c r="I18" s="4"/>
      <c r="J18" s="5">
        <v>0</v>
      </c>
      <c r="K18" s="4"/>
      <c r="L18" s="6">
        <v>-7907486.1699999999</v>
      </c>
      <c r="O18" s="51"/>
    </row>
    <row r="19" spans="1:16" ht="24.95" customHeight="1">
      <c r="B19" s="34" t="s">
        <v>133</v>
      </c>
      <c r="D19" s="39" t="s">
        <v>70</v>
      </c>
      <c r="E19" s="48"/>
      <c r="F19" s="3">
        <v>0</v>
      </c>
      <c r="G19" s="4"/>
      <c r="H19" s="3">
        <v>7683188.3499999996</v>
      </c>
      <c r="I19" s="4"/>
      <c r="J19" s="3">
        <v>0</v>
      </c>
      <c r="K19" s="4"/>
      <c r="L19" s="3">
        <v>7683188.3499999996</v>
      </c>
      <c r="O19" s="51"/>
    </row>
    <row r="20" spans="1:16" ht="24.95" customHeight="1">
      <c r="B20" s="34" t="s">
        <v>139</v>
      </c>
      <c r="D20" s="48"/>
      <c r="E20" s="48"/>
      <c r="F20" s="3">
        <v>0</v>
      </c>
      <c r="G20" s="5"/>
      <c r="H20" s="7">
        <v>3056880</v>
      </c>
      <c r="I20" s="5"/>
      <c r="J20" s="3">
        <v>0</v>
      </c>
      <c r="K20" s="4"/>
      <c r="L20" s="6">
        <v>3056880</v>
      </c>
      <c r="O20" s="51"/>
    </row>
    <row r="21" spans="1:16" ht="24.95" customHeight="1">
      <c r="B21" s="34" t="s">
        <v>140</v>
      </c>
      <c r="D21" s="48"/>
      <c r="E21" s="48"/>
      <c r="F21" s="5">
        <v>0</v>
      </c>
      <c r="G21" s="5"/>
      <c r="H21" s="5">
        <v>920160.54</v>
      </c>
      <c r="I21" s="5"/>
      <c r="J21" s="5">
        <v>0</v>
      </c>
      <c r="K21" s="5"/>
      <c r="L21" s="5">
        <v>920160.54</v>
      </c>
      <c r="M21" s="3"/>
      <c r="O21" s="51"/>
    </row>
    <row r="22" spans="1:16" ht="24.95" customHeight="1">
      <c r="B22" s="34" t="s">
        <v>163</v>
      </c>
      <c r="D22" s="48"/>
      <c r="E22" s="48"/>
      <c r="F22" s="5">
        <v>1834210.47</v>
      </c>
      <c r="G22" s="5"/>
      <c r="H22" s="5">
        <v>0</v>
      </c>
      <c r="I22" s="5"/>
      <c r="J22" s="5">
        <v>1834210.47</v>
      </c>
      <c r="K22" s="4"/>
      <c r="L22" s="6">
        <v>0</v>
      </c>
      <c r="O22" s="51"/>
      <c r="P22" s="40"/>
    </row>
    <row r="23" spans="1:16" ht="24.95" customHeight="1">
      <c r="A23" s="34" t="s">
        <v>106</v>
      </c>
      <c r="D23" s="39"/>
      <c r="E23" s="39"/>
      <c r="F23" s="57">
        <f>F10+SUM(F14:F22)</f>
        <v>-17998036.440000027</v>
      </c>
      <c r="G23" s="7"/>
      <c r="H23" s="57">
        <f>H10+SUM(H14:H22)</f>
        <v>-14224527.100000001</v>
      </c>
      <c r="I23" s="7"/>
      <c r="J23" s="57">
        <f>J10+SUM(J14:J22)</f>
        <v>-17902992.740000017</v>
      </c>
      <c r="K23" s="7"/>
      <c r="L23" s="57">
        <f>L10+SUM(L14:L22)</f>
        <v>-14118675.360000007</v>
      </c>
      <c r="N23" s="40"/>
      <c r="O23" s="51"/>
    </row>
    <row r="24" spans="1:16" s="37" customFormat="1" ht="24.95" customHeight="1">
      <c r="A24" s="34" t="s">
        <v>42</v>
      </c>
      <c r="B24" s="34"/>
      <c r="C24" s="34"/>
      <c r="D24" s="44"/>
      <c r="E24" s="44"/>
      <c r="F24" s="58">
        <v>-22252622.600000001</v>
      </c>
      <c r="G24" s="49"/>
      <c r="H24" s="41">
        <v>-22846759.379999999</v>
      </c>
      <c r="I24" s="49"/>
      <c r="J24" s="59">
        <v>-22396567.810000002</v>
      </c>
      <c r="K24" s="49"/>
      <c r="L24" s="60">
        <v>-22846759.379999999</v>
      </c>
      <c r="O24" s="51"/>
    </row>
    <row r="25" spans="1:16" s="37" customFormat="1" ht="24.95" customHeight="1">
      <c r="A25" s="37" t="s">
        <v>43</v>
      </c>
      <c r="F25" s="71">
        <f>SUM(F23:F24)</f>
        <v>-40250659.040000029</v>
      </c>
      <c r="G25" s="9"/>
      <c r="H25" s="71">
        <f>SUM(H23:H24)</f>
        <v>-37071286.480000004</v>
      </c>
      <c r="I25" s="9"/>
      <c r="J25" s="71">
        <f>SUM(J23:J24)</f>
        <v>-40299560.550000019</v>
      </c>
      <c r="K25" s="9"/>
      <c r="L25" s="71">
        <f>SUM(L23:L24)</f>
        <v>-36965434.74000001</v>
      </c>
      <c r="O25" s="51"/>
    </row>
    <row r="26" spans="1:16" s="37" customFormat="1" ht="24.95" customHeight="1">
      <c r="A26" s="34" t="s">
        <v>44</v>
      </c>
      <c r="B26" s="34"/>
      <c r="D26" s="39" t="s">
        <v>68</v>
      </c>
      <c r="E26" s="39"/>
      <c r="F26" s="3">
        <v>0</v>
      </c>
      <c r="G26" s="1"/>
      <c r="H26" s="41">
        <v>0</v>
      </c>
      <c r="I26" s="1"/>
      <c r="J26" s="3">
        <v>0</v>
      </c>
      <c r="K26" s="1"/>
      <c r="L26" s="41">
        <v>0</v>
      </c>
      <c r="O26" s="51"/>
    </row>
    <row r="27" spans="1:16" s="37" customFormat="1" ht="24.95" customHeight="1">
      <c r="A27" s="37" t="s">
        <v>127</v>
      </c>
      <c r="C27" s="34"/>
      <c r="F27" s="71">
        <f>SUM(F25:F26)</f>
        <v>-40250659.040000029</v>
      </c>
      <c r="G27" s="9"/>
      <c r="H27" s="71">
        <f>SUM(H25:H26)</f>
        <v>-37071286.480000004</v>
      </c>
      <c r="I27" s="9"/>
      <c r="J27" s="71">
        <f>SUM(J25:J26)</f>
        <v>-40299560.550000019</v>
      </c>
      <c r="K27" s="9"/>
      <c r="L27" s="71">
        <f>SUM(L25:L26)</f>
        <v>-36965434.74000001</v>
      </c>
      <c r="O27" s="51"/>
    </row>
    <row r="28" spans="1:16" s="37" customFormat="1" ht="24.95" customHeight="1">
      <c r="A28" s="37" t="s">
        <v>96</v>
      </c>
      <c r="F28" s="5">
        <v>0</v>
      </c>
      <c r="G28" s="4"/>
      <c r="H28" s="6">
        <v>0</v>
      </c>
      <c r="I28" s="4"/>
      <c r="J28" s="5">
        <v>0</v>
      </c>
      <c r="K28" s="4"/>
      <c r="L28" s="6">
        <v>0</v>
      </c>
      <c r="O28" s="51"/>
    </row>
    <row r="29" spans="1:16" s="37" customFormat="1" ht="24.95" customHeight="1" thickBot="1">
      <c r="A29" s="62" t="s">
        <v>153</v>
      </c>
      <c r="F29" s="63">
        <f>SUM(F27:F28)</f>
        <v>-40250659.040000029</v>
      </c>
      <c r="G29" s="49"/>
      <c r="H29" s="63">
        <f>SUM(H27:H28)</f>
        <v>-37071286.480000004</v>
      </c>
      <c r="I29" s="49"/>
      <c r="J29" s="63">
        <f>SUM(J27:J28)</f>
        <v>-40299560.550000019</v>
      </c>
      <c r="K29" s="49"/>
      <c r="L29" s="63">
        <f>SUM(L27:L28)</f>
        <v>-36965434.74000001</v>
      </c>
      <c r="O29" s="51"/>
    </row>
    <row r="30" spans="1:16" ht="24.95" customHeight="1" thickTop="1">
      <c r="A30" s="34" t="s">
        <v>86</v>
      </c>
      <c r="B30" s="3"/>
      <c r="D30" s="50"/>
      <c r="E30" s="50"/>
      <c r="F30" s="5"/>
      <c r="G30" s="6"/>
      <c r="H30" s="6"/>
      <c r="I30" s="6"/>
      <c r="J30" s="6"/>
      <c r="K30" s="6"/>
      <c r="L30" s="6"/>
      <c r="O30" s="51"/>
    </row>
    <row r="31" spans="1:16" ht="24.95" customHeight="1">
      <c r="B31" s="3" t="s">
        <v>87</v>
      </c>
      <c r="D31" s="50"/>
      <c r="E31" s="50"/>
      <c r="F31" s="8">
        <f>+F27</f>
        <v>-40250659.040000029</v>
      </c>
      <c r="G31" s="8"/>
      <c r="H31" s="8">
        <f>+H27</f>
        <v>-37071286.480000004</v>
      </c>
      <c r="I31" s="8"/>
      <c r="J31" s="8">
        <f>+J27</f>
        <v>-40299560.550000019</v>
      </c>
      <c r="K31" s="8"/>
      <c r="L31" s="8">
        <f>+L27</f>
        <v>-36965434.74000001</v>
      </c>
      <c r="O31" s="51"/>
    </row>
    <row r="32" spans="1:16" ht="24.95" customHeight="1">
      <c r="B32" s="3" t="s">
        <v>88</v>
      </c>
      <c r="D32" s="50"/>
      <c r="E32" s="50"/>
      <c r="F32" s="5">
        <v>0</v>
      </c>
      <c r="G32" s="6"/>
      <c r="H32" s="6">
        <v>0</v>
      </c>
      <c r="I32" s="6"/>
      <c r="J32" s="5">
        <v>0</v>
      </c>
      <c r="K32" s="6"/>
      <c r="L32" s="6">
        <v>0</v>
      </c>
      <c r="O32" s="51"/>
    </row>
    <row r="33" spans="1:15" ht="24.95" customHeight="1" thickBot="1">
      <c r="B33" s="3"/>
      <c r="D33" s="50"/>
      <c r="E33" s="50"/>
      <c r="F33" s="64">
        <f>SUM(F31:F32)</f>
        <v>-40250659.040000029</v>
      </c>
      <c r="G33" s="10"/>
      <c r="H33" s="64">
        <f>SUM(H31:H32)</f>
        <v>-37071286.480000004</v>
      </c>
      <c r="I33" s="10"/>
      <c r="J33" s="64">
        <f>SUM(J31:J32)</f>
        <v>-40299560.550000019</v>
      </c>
      <c r="K33" s="10"/>
      <c r="L33" s="64">
        <f>SUM(L31:L32)</f>
        <v>-36965434.74000001</v>
      </c>
      <c r="O33" s="51"/>
    </row>
    <row r="34" spans="1:15" ht="24.95" customHeight="1" thickTop="1">
      <c r="A34" s="34" t="s">
        <v>89</v>
      </c>
      <c r="B34" s="3"/>
      <c r="D34" s="50"/>
      <c r="E34" s="50"/>
      <c r="F34" s="5"/>
      <c r="G34" s="6"/>
      <c r="H34" s="6"/>
      <c r="I34" s="6"/>
      <c r="J34" s="5"/>
      <c r="K34" s="6"/>
      <c r="L34" s="6"/>
      <c r="O34" s="51"/>
    </row>
    <row r="35" spans="1:15" ht="24.95" customHeight="1">
      <c r="B35" s="3" t="s">
        <v>87</v>
      </c>
      <c r="D35" s="50"/>
      <c r="E35" s="50"/>
      <c r="F35" s="8">
        <f>+F29</f>
        <v>-40250659.040000029</v>
      </c>
      <c r="G35" s="8"/>
      <c r="H35" s="8">
        <f>+H29</f>
        <v>-37071286.480000004</v>
      </c>
      <c r="I35" s="8"/>
      <c r="J35" s="8">
        <f>+J29</f>
        <v>-40299560.550000019</v>
      </c>
      <c r="K35" s="8"/>
      <c r="L35" s="8">
        <f>+L29</f>
        <v>-36965434.74000001</v>
      </c>
      <c r="O35" s="51"/>
    </row>
    <row r="36" spans="1:15" ht="24.95" customHeight="1">
      <c r="B36" s="3" t="s">
        <v>88</v>
      </c>
      <c r="D36" s="50"/>
      <c r="E36" s="50"/>
      <c r="F36" s="5">
        <v>0</v>
      </c>
      <c r="G36" s="6"/>
      <c r="H36" s="6">
        <v>0</v>
      </c>
      <c r="I36" s="6"/>
      <c r="J36" s="6">
        <v>0</v>
      </c>
      <c r="K36" s="6"/>
      <c r="L36" s="6">
        <v>0</v>
      </c>
      <c r="O36" s="51"/>
    </row>
    <row r="37" spans="1:15" ht="24.95" customHeight="1" thickBot="1">
      <c r="B37" s="3"/>
      <c r="D37" s="50"/>
      <c r="E37" s="50"/>
      <c r="F37" s="64">
        <f>SUM(F35:F36)</f>
        <v>-40250659.040000029</v>
      </c>
      <c r="G37" s="10"/>
      <c r="H37" s="64">
        <f>SUM(H35:H36)</f>
        <v>-37071286.480000004</v>
      </c>
      <c r="I37" s="10"/>
      <c r="J37" s="64">
        <f>SUM(J35:J36)</f>
        <v>-40299560.550000019</v>
      </c>
      <c r="K37" s="10"/>
      <c r="L37" s="64">
        <f>SUM(L35:L36)</f>
        <v>-36965434.74000001</v>
      </c>
      <c r="O37" s="51"/>
    </row>
    <row r="38" spans="1:15" ht="24.95" customHeight="1" thickTop="1">
      <c r="A38" s="34" t="s">
        <v>90</v>
      </c>
      <c r="B38" s="3"/>
      <c r="D38" s="50"/>
      <c r="E38" s="50"/>
      <c r="F38" s="6">
        <f>+F27/3613536044</f>
        <v>-1.1138856386069033E-2</v>
      </c>
      <c r="G38" s="6"/>
      <c r="H38" s="6">
        <f>+H27/2715473734</f>
        <v>-1.365186708154696E-2</v>
      </c>
      <c r="I38" s="6"/>
      <c r="J38" s="6">
        <f>+J27/3613536044</f>
        <v>-1.1152389255093872E-2</v>
      </c>
      <c r="K38" s="6"/>
      <c r="L38" s="6">
        <f>+L27/2715473734</f>
        <v>-1.3612886133701785E-2</v>
      </c>
      <c r="O38" s="51"/>
    </row>
    <row r="39" spans="1:15" ht="24.95" customHeight="1"/>
    <row r="40" spans="1:15" ht="24.95" customHeight="1">
      <c r="A40" s="34" t="s">
        <v>75</v>
      </c>
    </row>
    <row r="41" spans="1:15" ht="24.95" customHeight="1"/>
    <row r="42" spans="1:15" ht="24.95" customHeight="1"/>
    <row r="43" spans="1:15" s="37" customFormat="1" ht="24.95" customHeight="1">
      <c r="B43" s="37" t="s">
        <v>142</v>
      </c>
      <c r="D43" s="35"/>
      <c r="E43" s="35"/>
      <c r="H43" s="37" t="s">
        <v>142</v>
      </c>
    </row>
    <row r="44" spans="1:15" ht="24.95" customHeight="1">
      <c r="A44" s="37"/>
      <c r="B44" s="35"/>
      <c r="C44" s="42" t="s">
        <v>190</v>
      </c>
      <c r="D44" s="37"/>
      <c r="E44" s="37"/>
      <c r="F44" s="65"/>
      <c r="G44" s="65"/>
      <c r="H44" s="65" t="s">
        <v>188</v>
      </c>
      <c r="I44" s="37"/>
      <c r="K44" s="19"/>
      <c r="L44" s="19"/>
    </row>
    <row r="46" spans="1:15">
      <c r="F46" s="3"/>
    </row>
    <row r="48" spans="1:15">
      <c r="F48" s="3"/>
      <c r="H48" s="3"/>
      <c r="J48" s="3"/>
      <c r="L48" s="3"/>
    </row>
  </sheetData>
  <mergeCells count="5">
    <mergeCell ref="A1:L1"/>
    <mergeCell ref="A2:L2"/>
    <mergeCell ref="A3:L3"/>
    <mergeCell ref="F6:H6"/>
    <mergeCell ref="J6:L6"/>
  </mergeCells>
  <pageMargins left="0.62" right="0.19685039370078741" top="0.51181102362204722" bottom="0.39370078740157483" header="0.31496062992125984" footer="0.31496062992125984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74AF-BCD6-4C6B-ADC9-33B1FC212945}">
  <dimension ref="A1:P47"/>
  <sheetViews>
    <sheetView topLeftCell="A33" zoomScale="91" zoomScaleNormal="91" workbookViewId="0">
      <selection activeCell="F18" sqref="F18"/>
    </sheetView>
  </sheetViews>
  <sheetFormatPr defaultColWidth="9.140625" defaultRowHeight="23.25"/>
  <cols>
    <col min="1" max="1" width="3.140625" style="34" customWidth="1"/>
    <col min="2" max="2" width="5.85546875" style="34" customWidth="1"/>
    <col min="3" max="3" width="45.42578125" style="34" customWidth="1"/>
    <col min="4" max="4" width="9.140625" style="34"/>
    <col min="5" max="5" width="1" style="34" customWidth="1"/>
    <col min="6" max="6" width="16.140625" style="34" customWidth="1"/>
    <col min="7" max="7" width="1.140625" style="34" customWidth="1"/>
    <col min="8" max="8" width="16.140625" style="34" customWidth="1"/>
    <col min="9" max="9" width="1.140625" style="34" customWidth="1"/>
    <col min="10" max="10" width="16.140625" style="34" customWidth="1"/>
    <col min="11" max="11" width="1.140625" style="34" customWidth="1"/>
    <col min="12" max="12" width="16.140625" style="34" customWidth="1"/>
    <col min="13" max="13" width="2.42578125" style="34" customWidth="1"/>
    <col min="14" max="14" width="4.85546875" style="34" customWidth="1"/>
    <col min="15" max="15" width="13.85546875" style="34" bestFit="1" customWidth="1"/>
    <col min="16" max="17" width="14.140625" style="34" customWidth="1"/>
    <col min="18" max="16384" width="9.140625" style="34"/>
  </cols>
  <sheetData>
    <row r="1" spans="1:15" ht="24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ht="24.95" customHeight="1">
      <c r="A2" s="140" t="s">
        <v>36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5" ht="24.95" customHeight="1">
      <c r="A3" s="140" t="s">
        <v>184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24.95" customHeight="1">
      <c r="A4" s="35"/>
      <c r="B4" s="35"/>
      <c r="C4" s="35"/>
      <c r="D4" s="35"/>
      <c r="E4" s="35"/>
      <c r="F4" s="35"/>
      <c r="G4" s="35"/>
      <c r="H4" s="35"/>
      <c r="I4" s="35"/>
      <c r="J4" s="43"/>
      <c r="K4" s="35"/>
      <c r="L4" s="35"/>
    </row>
    <row r="5" spans="1:15" ht="24.95" customHeight="1">
      <c r="A5" s="35"/>
      <c r="B5" s="35"/>
      <c r="C5" s="35"/>
      <c r="D5" s="35"/>
      <c r="E5" s="35"/>
      <c r="F5" s="43"/>
      <c r="G5" s="35"/>
      <c r="H5" s="52"/>
      <c r="I5" s="35"/>
      <c r="J5" s="43"/>
      <c r="K5" s="35"/>
      <c r="L5" s="53" t="s">
        <v>113</v>
      </c>
    </row>
    <row r="6" spans="1:15" ht="24.95" customHeight="1">
      <c r="C6" s="40"/>
      <c r="D6" s="40"/>
      <c r="F6" s="139" t="s">
        <v>114</v>
      </c>
      <c r="G6" s="139"/>
      <c r="H6" s="139"/>
      <c r="I6" s="35"/>
      <c r="J6" s="139" t="s">
        <v>115</v>
      </c>
      <c r="K6" s="139"/>
      <c r="L6" s="139"/>
    </row>
    <row r="7" spans="1:15" ht="24.95" customHeight="1">
      <c r="C7" s="3"/>
      <c r="D7" s="35" t="s">
        <v>2</v>
      </c>
      <c r="E7" s="35"/>
      <c r="F7" s="54" t="s">
        <v>185</v>
      </c>
      <c r="G7" s="36"/>
      <c r="H7" s="54" t="s">
        <v>186</v>
      </c>
      <c r="I7" s="36"/>
      <c r="J7" s="54" t="s">
        <v>185</v>
      </c>
      <c r="K7" s="36"/>
      <c r="L7" s="54" t="s">
        <v>186</v>
      </c>
    </row>
    <row r="8" spans="1:15" s="37" customFormat="1" ht="24.95" customHeight="1">
      <c r="A8" s="34" t="s">
        <v>37</v>
      </c>
      <c r="B8" s="34"/>
      <c r="C8" s="34"/>
      <c r="D8" s="44"/>
      <c r="E8" s="44"/>
      <c r="F8" s="3">
        <v>114949614.05</v>
      </c>
      <c r="G8" s="1"/>
      <c r="H8" s="41">
        <v>122837556.73</v>
      </c>
      <c r="I8" s="38"/>
      <c r="J8" s="3">
        <v>114949614.05</v>
      </c>
      <c r="K8" s="38"/>
      <c r="L8" s="41">
        <v>122837556.73</v>
      </c>
      <c r="M8" s="34"/>
      <c r="O8" s="51"/>
    </row>
    <row r="9" spans="1:15" ht="24.95" customHeight="1">
      <c r="A9" s="34" t="s">
        <v>38</v>
      </c>
      <c r="D9" s="45"/>
      <c r="E9" s="45"/>
      <c r="F9" s="7">
        <v>-84985844.819999993</v>
      </c>
      <c r="G9" s="4"/>
      <c r="H9" s="6">
        <v>-84096705.299999997</v>
      </c>
      <c r="I9" s="4"/>
      <c r="J9" s="7">
        <v>-84985844.819999993</v>
      </c>
      <c r="K9" s="4"/>
      <c r="L9" s="6">
        <v>-84096705.299999997</v>
      </c>
      <c r="O9" s="51"/>
    </row>
    <row r="10" spans="1:15" s="37" customFormat="1" ht="24.95" customHeight="1">
      <c r="A10" s="37" t="s">
        <v>39</v>
      </c>
      <c r="D10" s="46"/>
      <c r="E10" s="46"/>
      <c r="F10" s="55">
        <f>SUM(F8:F9)</f>
        <v>29963769.230000004</v>
      </c>
      <c r="G10" s="2"/>
      <c r="H10" s="55">
        <f>SUM(H8:H9)</f>
        <v>38740851.430000007</v>
      </c>
      <c r="I10" s="2"/>
      <c r="J10" s="55">
        <f>SUM(J8:J9)</f>
        <v>29963769.230000004</v>
      </c>
      <c r="K10" s="2"/>
      <c r="L10" s="55">
        <f>SUM(L8:L9)</f>
        <v>38740851.430000007</v>
      </c>
      <c r="O10" s="51"/>
    </row>
    <row r="11" spans="1:15" ht="24.95" customHeight="1">
      <c r="A11" s="34" t="s">
        <v>111</v>
      </c>
      <c r="D11" s="45"/>
      <c r="E11" s="45"/>
      <c r="F11" s="3"/>
      <c r="G11" s="4"/>
      <c r="H11" s="41"/>
      <c r="I11" s="4"/>
      <c r="J11" s="3"/>
      <c r="K11" s="4"/>
      <c r="L11" s="41"/>
      <c r="O11" s="51"/>
    </row>
    <row r="12" spans="1:15" ht="24.95" customHeight="1">
      <c r="B12" s="34" t="s">
        <v>123</v>
      </c>
      <c r="D12" s="45"/>
      <c r="E12" s="45"/>
      <c r="F12" s="3">
        <v>798113.99</v>
      </c>
      <c r="G12" s="4"/>
      <c r="H12" s="41">
        <v>0</v>
      </c>
      <c r="I12" s="4"/>
      <c r="J12" s="3">
        <v>798113.99</v>
      </c>
      <c r="K12" s="4"/>
      <c r="L12" s="41">
        <v>0</v>
      </c>
      <c r="N12" s="41"/>
      <c r="O12" s="51"/>
    </row>
    <row r="13" spans="1:15" ht="24.95" customHeight="1">
      <c r="B13" s="34" t="s">
        <v>40</v>
      </c>
      <c r="D13" s="45"/>
      <c r="E13" s="45"/>
      <c r="F13" s="3">
        <v>6671424.3399999989</v>
      </c>
      <c r="G13" s="4"/>
      <c r="H13" s="41">
        <v>3551330.7399999998</v>
      </c>
      <c r="I13" s="4"/>
      <c r="J13" s="3">
        <v>6601752.209999999</v>
      </c>
      <c r="K13" s="4"/>
      <c r="L13" s="41">
        <v>3528034.1799999997</v>
      </c>
      <c r="O13" s="51"/>
    </row>
    <row r="14" spans="1:15" ht="24.95" customHeight="1">
      <c r="B14" s="34" t="s">
        <v>112</v>
      </c>
      <c r="D14" s="45"/>
      <c r="E14" s="45"/>
      <c r="F14" s="56">
        <f>SUM(F12:F13)</f>
        <v>7469538.3299999991</v>
      </c>
      <c r="G14" s="5"/>
      <c r="H14" s="56">
        <f>SUM(H12:H13)</f>
        <v>3551330.7399999998</v>
      </c>
      <c r="I14" s="5"/>
      <c r="J14" s="56">
        <f>SUM(J12:J13)</f>
        <v>7399866.1999999993</v>
      </c>
      <c r="K14" s="5"/>
      <c r="L14" s="56">
        <f>SUM(L12:L13)</f>
        <v>3528034.1799999997</v>
      </c>
      <c r="O14" s="51"/>
    </row>
    <row r="15" spans="1:15" ht="24.95" customHeight="1">
      <c r="A15" s="34" t="s">
        <v>91</v>
      </c>
      <c r="D15" s="47"/>
      <c r="E15" s="47"/>
      <c r="F15" s="7">
        <v>-7774256.54</v>
      </c>
      <c r="G15" s="4"/>
      <c r="H15" s="41">
        <v>-9491426.8200000003</v>
      </c>
      <c r="I15" s="4"/>
      <c r="J15" s="7">
        <v>-7774256.54</v>
      </c>
      <c r="K15" s="4"/>
      <c r="L15" s="6">
        <v>-9491426.8200000003</v>
      </c>
      <c r="O15" s="51"/>
    </row>
    <row r="16" spans="1:15" ht="24.95" customHeight="1">
      <c r="A16" s="34" t="s">
        <v>41</v>
      </c>
      <c r="D16" s="48"/>
      <c r="E16" s="48"/>
      <c r="F16" s="7">
        <f>-[1]Conso!$O$121-[1]Conso!$O$123</f>
        <v>-37962596.170000002</v>
      </c>
      <c r="G16" s="5"/>
      <c r="H16" s="7">
        <v>-40887312.030000001</v>
      </c>
      <c r="I16" s="5"/>
      <c r="J16" s="7">
        <v>-37876271.340000004</v>
      </c>
      <c r="K16" s="5"/>
      <c r="L16" s="7">
        <v>-40799831.730000004</v>
      </c>
      <c r="N16" s="41"/>
      <c r="O16" s="51"/>
    </row>
    <row r="17" spans="1:16" ht="24.95" customHeight="1">
      <c r="A17" s="34" t="s">
        <v>138</v>
      </c>
      <c r="D17" s="48"/>
      <c r="E17" s="48"/>
      <c r="F17" s="5"/>
      <c r="G17" s="4"/>
      <c r="H17" s="6"/>
      <c r="I17" s="4"/>
      <c r="J17" s="5"/>
      <c r="K17" s="4"/>
      <c r="L17" s="6"/>
      <c r="O17" s="51"/>
    </row>
    <row r="18" spans="1:16" ht="24.95" customHeight="1">
      <c r="B18" s="34" t="s">
        <v>133</v>
      </c>
      <c r="D18" s="39" t="s">
        <v>70</v>
      </c>
      <c r="E18" s="48"/>
      <c r="F18" s="3">
        <v>0</v>
      </c>
      <c r="G18" s="4"/>
      <c r="H18" s="3">
        <v>7683188.3499999996</v>
      </c>
      <c r="I18" s="4"/>
      <c r="J18" s="3">
        <v>0</v>
      </c>
      <c r="K18" s="4"/>
      <c r="L18" s="3">
        <v>7683188.3499999996</v>
      </c>
      <c r="O18" s="51"/>
    </row>
    <row r="19" spans="1:16" ht="24.95" customHeight="1">
      <c r="B19" s="34" t="s">
        <v>139</v>
      </c>
      <c r="D19" s="48"/>
      <c r="E19" s="48"/>
      <c r="F19" s="5">
        <v>0</v>
      </c>
      <c r="G19" s="5"/>
      <c r="H19" s="7">
        <v>2556880</v>
      </c>
      <c r="I19" s="5"/>
      <c r="J19" s="5">
        <v>0</v>
      </c>
      <c r="K19" s="4"/>
      <c r="L19" s="6">
        <v>2556880</v>
      </c>
      <c r="O19" s="51"/>
    </row>
    <row r="20" spans="1:16" ht="24.95" customHeight="1">
      <c r="B20" s="34" t="s">
        <v>140</v>
      </c>
      <c r="D20" s="48"/>
      <c r="E20" s="48"/>
      <c r="F20" s="5">
        <v>0</v>
      </c>
      <c r="G20" s="5"/>
      <c r="H20" s="5">
        <v>920160.54</v>
      </c>
      <c r="I20" s="5"/>
      <c r="J20" s="5">
        <v>0</v>
      </c>
      <c r="K20" s="5"/>
      <c r="L20" s="5">
        <v>920160.54</v>
      </c>
      <c r="M20" s="3"/>
      <c r="O20" s="51"/>
    </row>
    <row r="21" spans="1:16" ht="24.95" customHeight="1">
      <c r="B21" s="34" t="s">
        <v>163</v>
      </c>
      <c r="D21" s="48"/>
      <c r="E21" s="48"/>
      <c r="F21" s="5">
        <v>1384731.19</v>
      </c>
      <c r="G21" s="5"/>
      <c r="H21" s="5">
        <v>0</v>
      </c>
      <c r="I21" s="5"/>
      <c r="J21" s="5">
        <v>1384731.19</v>
      </c>
      <c r="K21" s="4"/>
      <c r="L21" s="6">
        <v>0</v>
      </c>
      <c r="O21" s="51"/>
      <c r="P21" s="40"/>
    </row>
    <row r="22" spans="1:16" ht="24.95" customHeight="1">
      <c r="A22" s="34" t="s">
        <v>106</v>
      </c>
      <c r="D22" s="39"/>
      <c r="E22" s="39"/>
      <c r="F22" s="57">
        <f>F10+SUM(F14:F21)</f>
        <v>-6918813.9600000009</v>
      </c>
      <c r="G22" s="7"/>
      <c r="H22" s="57">
        <f>H10+SUM(H14:H21)</f>
        <v>3073672.2100000083</v>
      </c>
      <c r="I22" s="7"/>
      <c r="J22" s="57">
        <f>J10+SUM(J14:J21)</f>
        <v>-6902161.2600000054</v>
      </c>
      <c r="K22" s="7"/>
      <c r="L22" s="57">
        <f>L10+SUM(L14:L21)</f>
        <v>3137855.950000003</v>
      </c>
      <c r="N22" s="40"/>
      <c r="O22" s="51"/>
    </row>
    <row r="23" spans="1:16" s="37" customFormat="1" ht="24.95" customHeight="1">
      <c r="A23" s="34" t="s">
        <v>42</v>
      </c>
      <c r="B23" s="34"/>
      <c r="C23" s="34"/>
      <c r="D23" s="44"/>
      <c r="E23" s="44"/>
      <c r="F23" s="58">
        <v>-14753992.460000001</v>
      </c>
      <c r="G23" s="49"/>
      <c r="H23" s="41">
        <v>-15225977.369999999</v>
      </c>
      <c r="I23" s="49"/>
      <c r="J23" s="59">
        <v>-14756326.710000001</v>
      </c>
      <c r="K23" s="49"/>
      <c r="L23" s="60">
        <v>-15225977.370000001</v>
      </c>
      <c r="O23" s="51"/>
    </row>
    <row r="24" spans="1:16" s="37" customFormat="1" ht="24.95" customHeight="1">
      <c r="A24" s="37" t="s">
        <v>43</v>
      </c>
      <c r="F24" s="61">
        <f>SUM(F22:F23)</f>
        <v>-21672806.420000002</v>
      </c>
      <c r="G24" s="9"/>
      <c r="H24" s="61">
        <f>SUM(H22:H23)</f>
        <v>-12152305.159999991</v>
      </c>
      <c r="I24" s="9"/>
      <c r="J24" s="61">
        <f>SUM(J22:J23)</f>
        <v>-21658487.970000006</v>
      </c>
      <c r="K24" s="9"/>
      <c r="L24" s="61">
        <f>SUM(L22:L23)</f>
        <v>-12088121.419999998</v>
      </c>
      <c r="O24" s="51"/>
    </row>
    <row r="25" spans="1:16" s="37" customFormat="1" ht="24.95" customHeight="1">
      <c r="A25" s="34" t="s">
        <v>44</v>
      </c>
      <c r="B25" s="34"/>
      <c r="D25" s="39" t="s">
        <v>68</v>
      </c>
      <c r="E25" s="39"/>
      <c r="F25" s="3">
        <v>0</v>
      </c>
      <c r="G25" s="1"/>
      <c r="H25" s="41">
        <v>0</v>
      </c>
      <c r="I25" s="1"/>
      <c r="J25" s="3">
        <v>0</v>
      </c>
      <c r="K25" s="1"/>
      <c r="L25" s="41">
        <v>0</v>
      </c>
      <c r="O25" s="51"/>
    </row>
    <row r="26" spans="1:16" s="37" customFormat="1" ht="24.95" customHeight="1">
      <c r="A26" s="37" t="s">
        <v>127</v>
      </c>
      <c r="C26" s="34"/>
      <c r="F26" s="61">
        <f>SUM(F24:F25)</f>
        <v>-21672806.420000002</v>
      </c>
      <c r="G26" s="9"/>
      <c r="H26" s="61">
        <f>SUM(H24:H25)</f>
        <v>-12152305.159999991</v>
      </c>
      <c r="I26" s="9"/>
      <c r="J26" s="61">
        <f>SUM(J24:J25)</f>
        <v>-21658487.970000006</v>
      </c>
      <c r="K26" s="9"/>
      <c r="L26" s="61">
        <f>SUM(L24:L25)</f>
        <v>-12088121.419999998</v>
      </c>
      <c r="O26" s="51"/>
    </row>
    <row r="27" spans="1:16" s="37" customFormat="1" ht="24.95" customHeight="1">
      <c r="A27" s="37" t="s">
        <v>96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  <c r="O27" s="51"/>
    </row>
    <row r="28" spans="1:16" s="37" customFormat="1" ht="24.95" customHeight="1" thickBot="1">
      <c r="A28" s="62" t="s">
        <v>153</v>
      </c>
      <c r="F28" s="63">
        <f>SUM(F26:F27)</f>
        <v>-21672806.420000002</v>
      </c>
      <c r="G28" s="49"/>
      <c r="H28" s="63">
        <f>SUM(H26:H27)</f>
        <v>-12152305.159999991</v>
      </c>
      <c r="I28" s="49"/>
      <c r="J28" s="63">
        <f>SUM(J26:J27)</f>
        <v>-21658487.970000006</v>
      </c>
      <c r="K28" s="49"/>
      <c r="L28" s="63">
        <f>SUM(L26:L27)</f>
        <v>-12088121.419999998</v>
      </c>
      <c r="O28" s="51"/>
    </row>
    <row r="29" spans="1:16" ht="24.95" customHeight="1" thickTop="1">
      <c r="A29" s="34" t="s">
        <v>86</v>
      </c>
      <c r="B29" s="3"/>
      <c r="D29" s="50"/>
      <c r="E29" s="50"/>
      <c r="F29" s="5"/>
      <c r="G29" s="6"/>
      <c r="H29" s="6"/>
      <c r="I29" s="6"/>
      <c r="J29" s="6"/>
      <c r="K29" s="6"/>
      <c r="L29" s="6"/>
      <c r="O29" s="51"/>
    </row>
    <row r="30" spans="1:16" ht="24.95" customHeight="1">
      <c r="B30" s="3" t="s">
        <v>87</v>
      </c>
      <c r="D30" s="50"/>
      <c r="E30" s="50"/>
      <c r="F30" s="8">
        <f>+F26</f>
        <v>-21672806.420000002</v>
      </c>
      <c r="G30" s="8"/>
      <c r="H30" s="8">
        <f>+H26</f>
        <v>-12152305.159999991</v>
      </c>
      <c r="I30" s="8"/>
      <c r="J30" s="8">
        <f>+J26</f>
        <v>-21658487.970000006</v>
      </c>
      <c r="K30" s="8"/>
      <c r="L30" s="8">
        <f>+L26</f>
        <v>-12088121.419999998</v>
      </c>
      <c r="O30" s="51"/>
    </row>
    <row r="31" spans="1:16" ht="24.95" customHeight="1">
      <c r="B31" s="3" t="s">
        <v>88</v>
      </c>
      <c r="D31" s="50"/>
      <c r="E31" s="50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  <c r="O31" s="51"/>
    </row>
    <row r="32" spans="1:16" ht="24.95" customHeight="1" thickBot="1">
      <c r="B32" s="3"/>
      <c r="D32" s="50"/>
      <c r="E32" s="50"/>
      <c r="F32" s="64">
        <f>SUM(F30:F31)</f>
        <v>-21672806.420000002</v>
      </c>
      <c r="G32" s="10"/>
      <c r="H32" s="64">
        <f>SUM(H30:H31)</f>
        <v>-12152305.159999991</v>
      </c>
      <c r="I32" s="10"/>
      <c r="J32" s="64">
        <f>SUM(J30:J31)</f>
        <v>-21658487.970000006</v>
      </c>
      <c r="K32" s="10"/>
      <c r="L32" s="64">
        <f>SUM(L30:L31)</f>
        <v>-12088121.419999998</v>
      </c>
      <c r="O32" s="51"/>
    </row>
    <row r="33" spans="1:15" ht="24.95" customHeight="1" thickTop="1">
      <c r="A33" s="34" t="s">
        <v>89</v>
      </c>
      <c r="B33" s="3"/>
      <c r="D33" s="50"/>
      <c r="E33" s="50"/>
      <c r="F33" s="5"/>
      <c r="G33" s="6"/>
      <c r="H33" s="6"/>
      <c r="I33" s="6"/>
      <c r="J33" s="5"/>
      <c r="K33" s="6"/>
      <c r="L33" s="6"/>
      <c r="O33" s="51"/>
    </row>
    <row r="34" spans="1:15" ht="24.95" customHeight="1">
      <c r="B34" s="3" t="s">
        <v>87</v>
      </c>
      <c r="D34" s="50"/>
      <c r="E34" s="50"/>
      <c r="F34" s="8">
        <f>+F28</f>
        <v>-21672806.420000002</v>
      </c>
      <c r="G34" s="8"/>
      <c r="H34" s="8">
        <f>+H28</f>
        <v>-12152305.159999991</v>
      </c>
      <c r="I34" s="8"/>
      <c r="J34" s="8">
        <f>+J28</f>
        <v>-21658487.970000006</v>
      </c>
      <c r="K34" s="8"/>
      <c r="L34" s="8">
        <f>+L28</f>
        <v>-12088121.419999998</v>
      </c>
      <c r="O34" s="51"/>
    </row>
    <row r="35" spans="1:15" ht="24.95" customHeight="1">
      <c r="B35" s="3" t="s">
        <v>88</v>
      </c>
      <c r="D35" s="50"/>
      <c r="E35" s="50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  <c r="O35" s="51"/>
    </row>
    <row r="36" spans="1:15" ht="24.95" customHeight="1" thickBot="1">
      <c r="B36" s="3"/>
      <c r="D36" s="50"/>
      <c r="E36" s="50"/>
      <c r="F36" s="64">
        <f>SUM(F34:F35)</f>
        <v>-21672806.420000002</v>
      </c>
      <c r="G36" s="10"/>
      <c r="H36" s="64">
        <f>SUM(H34:H35)</f>
        <v>-12152305.159999991</v>
      </c>
      <c r="I36" s="10"/>
      <c r="J36" s="64">
        <f>SUM(J34:J35)</f>
        <v>-21658487.970000006</v>
      </c>
      <c r="K36" s="10"/>
      <c r="L36" s="64">
        <f>SUM(L34:L35)</f>
        <v>-12088121.419999998</v>
      </c>
      <c r="O36" s="51"/>
    </row>
    <row r="37" spans="1:15" ht="24.95" customHeight="1" thickTop="1">
      <c r="A37" s="34" t="s">
        <v>90</v>
      </c>
      <c r="B37" s="3"/>
      <c r="D37" s="50"/>
      <c r="E37" s="50"/>
      <c r="F37" s="6">
        <f>+F26/3613536044</f>
        <v>-5.9976726829627279E-3</v>
      </c>
      <c r="G37" s="6"/>
      <c r="H37" s="6">
        <f>+H26/2715473734</f>
        <v>-4.4752062993071804E-3</v>
      </c>
      <c r="I37" s="6"/>
      <c r="J37" s="6">
        <f>+J26/3613536044</f>
        <v>-5.9937102345948004E-3</v>
      </c>
      <c r="K37" s="6"/>
      <c r="L37" s="6">
        <f>+L26/2715473734</f>
        <v>-4.4515700036596257E-3</v>
      </c>
      <c r="O37" s="51"/>
    </row>
    <row r="38" spans="1:15" ht="24.95" customHeight="1"/>
    <row r="39" spans="1:15" ht="24.95" customHeight="1">
      <c r="A39" s="34" t="s">
        <v>75</v>
      </c>
    </row>
    <row r="40" spans="1:15" ht="24.95" customHeight="1"/>
    <row r="41" spans="1:15" ht="24.95" customHeight="1"/>
    <row r="42" spans="1:15" s="37" customFormat="1" ht="24.95" customHeight="1">
      <c r="A42" s="37" t="s">
        <v>143</v>
      </c>
      <c r="D42" s="35"/>
      <c r="E42" s="35"/>
      <c r="G42" s="37" t="s">
        <v>162</v>
      </c>
    </row>
    <row r="43" spans="1:15" ht="24.95" customHeight="1">
      <c r="A43" s="37"/>
      <c r="B43" s="42" t="s">
        <v>144</v>
      </c>
      <c r="D43" s="37"/>
      <c r="E43" s="37"/>
      <c r="F43" s="65"/>
      <c r="G43" s="65" t="s">
        <v>150</v>
      </c>
      <c r="I43" s="37"/>
      <c r="K43" s="19"/>
      <c r="L43" s="19"/>
    </row>
    <row r="45" spans="1:15">
      <c r="F45" s="3"/>
    </row>
    <row r="47" spans="1:15">
      <c r="F47" s="3"/>
      <c r="H47" s="3"/>
      <c r="J47" s="3"/>
      <c r="L47" s="3"/>
    </row>
  </sheetData>
  <mergeCells count="5"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9B18-6A98-481B-9C2A-743993E74A91}">
  <dimension ref="A1:P48"/>
  <sheetViews>
    <sheetView view="pageBreakPreview" topLeftCell="A13" zoomScale="60" zoomScaleNormal="100" workbookViewId="0">
      <selection activeCell="C23" sqref="C23"/>
    </sheetView>
  </sheetViews>
  <sheetFormatPr defaultColWidth="9.140625" defaultRowHeight="23.25"/>
  <cols>
    <col min="1" max="1" width="3.140625" style="34" customWidth="1"/>
    <col min="2" max="2" width="5.85546875" style="34" customWidth="1"/>
    <col min="3" max="3" width="45.42578125" style="34" customWidth="1"/>
    <col min="4" max="4" width="9.140625" style="34"/>
    <col min="5" max="5" width="1" style="34" customWidth="1"/>
    <col min="6" max="6" width="17.7109375" style="34" customWidth="1"/>
    <col min="7" max="7" width="1.140625" style="34" customWidth="1"/>
    <col min="8" max="8" width="17.7109375" style="34" customWidth="1"/>
    <col min="9" max="9" width="1.140625" style="34" customWidth="1"/>
    <col min="10" max="10" width="17.7109375" style="34" customWidth="1"/>
    <col min="11" max="11" width="1.140625" style="34" customWidth="1"/>
    <col min="12" max="12" width="17.7109375" style="34" customWidth="1"/>
    <col min="13" max="13" width="2.42578125" style="34" customWidth="1"/>
    <col min="14" max="14" width="4.85546875" style="34" customWidth="1"/>
    <col min="15" max="15" width="13.85546875" style="34" bestFit="1" customWidth="1"/>
    <col min="16" max="17" width="14.140625" style="34" customWidth="1"/>
    <col min="18" max="16384" width="9.140625" style="34"/>
  </cols>
  <sheetData>
    <row r="1" spans="1:14" ht="24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4" ht="24.95" customHeight="1">
      <c r="A2" s="140" t="s">
        <v>36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4" ht="24.95" customHeight="1">
      <c r="A3" s="140" t="s">
        <v>177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4" ht="24.95" customHeight="1">
      <c r="A4" s="35"/>
      <c r="B4" s="35"/>
      <c r="C4" s="35"/>
      <c r="D4" s="35"/>
      <c r="E4" s="35"/>
      <c r="F4" s="35"/>
      <c r="G4" s="35"/>
      <c r="H4" s="35"/>
      <c r="I4" s="35"/>
      <c r="J4" s="43"/>
      <c r="K4" s="35"/>
      <c r="L4" s="35"/>
    </row>
    <row r="5" spans="1:14" ht="24.95" customHeight="1">
      <c r="A5" s="35"/>
      <c r="B5" s="35"/>
      <c r="C5" s="35"/>
      <c r="D5" s="35"/>
      <c r="E5" s="35"/>
      <c r="F5" s="43"/>
      <c r="G5" s="35"/>
      <c r="H5" s="52"/>
      <c r="I5" s="35"/>
      <c r="J5" s="43"/>
      <c r="K5" s="35"/>
      <c r="L5" s="53" t="s">
        <v>113</v>
      </c>
    </row>
    <row r="6" spans="1:14" ht="24.95" customHeight="1">
      <c r="C6" s="40"/>
      <c r="D6" s="40"/>
      <c r="F6" s="139" t="s">
        <v>114</v>
      </c>
      <c r="G6" s="139"/>
      <c r="H6" s="139"/>
      <c r="I6" s="35"/>
      <c r="J6" s="139" t="s">
        <v>115</v>
      </c>
      <c r="K6" s="139"/>
      <c r="L6" s="139"/>
    </row>
    <row r="7" spans="1:14" ht="24.95" customHeight="1">
      <c r="C7" s="3"/>
      <c r="D7" s="35" t="s">
        <v>2</v>
      </c>
      <c r="E7" s="35"/>
      <c r="F7" s="54" t="s">
        <v>174</v>
      </c>
      <c r="G7" s="36"/>
      <c r="H7" s="54" t="s">
        <v>176</v>
      </c>
      <c r="I7" s="36"/>
      <c r="J7" s="54" t="s">
        <v>174</v>
      </c>
      <c r="K7" s="36"/>
      <c r="L7" s="54" t="s">
        <v>176</v>
      </c>
    </row>
    <row r="8" spans="1:14" s="37" customFormat="1" ht="24.95" customHeight="1">
      <c r="A8" s="34" t="s">
        <v>37</v>
      </c>
      <c r="B8" s="34"/>
      <c r="C8" s="34"/>
      <c r="D8" s="44"/>
      <c r="E8" s="44"/>
      <c r="F8" s="3">
        <v>52244183.899999991</v>
      </c>
      <c r="G8" s="3">
        <v>0</v>
      </c>
      <c r="H8" s="3">
        <v>53093618.959999993</v>
      </c>
      <c r="I8" s="3">
        <v>0</v>
      </c>
      <c r="J8" s="3">
        <v>52244183.899999991</v>
      </c>
      <c r="K8" s="3">
        <v>0</v>
      </c>
      <c r="L8" s="3">
        <v>53093618.959999993</v>
      </c>
      <c r="M8" s="34"/>
    </row>
    <row r="9" spans="1:14" ht="24.95" customHeight="1">
      <c r="A9" s="34" t="s">
        <v>38</v>
      </c>
      <c r="D9" s="45"/>
      <c r="E9" s="45"/>
      <c r="F9" s="7">
        <v>-41205738.940000013</v>
      </c>
      <c r="G9" s="7">
        <v>0</v>
      </c>
      <c r="H9" s="7">
        <v>-39500878</v>
      </c>
      <c r="I9" s="7">
        <v>0</v>
      </c>
      <c r="J9" s="7">
        <v>-41205738.940000013</v>
      </c>
      <c r="K9" s="7">
        <v>0</v>
      </c>
      <c r="L9" s="7">
        <v>-39500878</v>
      </c>
    </row>
    <row r="10" spans="1:14" s="37" customFormat="1" ht="24.95" customHeight="1">
      <c r="A10" s="37" t="s">
        <v>39</v>
      </c>
      <c r="D10" s="46"/>
      <c r="E10" s="46"/>
      <c r="F10" s="55">
        <f>SUM(F8:F9)</f>
        <v>11038444.959999979</v>
      </c>
      <c r="G10" s="2"/>
      <c r="H10" s="55">
        <f>SUM(H8:H9)</f>
        <v>13592740.959999993</v>
      </c>
      <c r="I10" s="2"/>
      <c r="J10" s="55">
        <f>SUM(J8:J9)</f>
        <v>11038444.959999979</v>
      </c>
      <c r="K10" s="2"/>
      <c r="L10" s="55">
        <f>SUM(L8:L9)</f>
        <v>13592740.959999993</v>
      </c>
    </row>
    <row r="11" spans="1:14" ht="24.95" customHeight="1">
      <c r="A11" s="34" t="s">
        <v>111</v>
      </c>
      <c r="D11" s="45"/>
      <c r="E11" s="45"/>
      <c r="F11" s="3"/>
      <c r="G11" s="4"/>
      <c r="H11" s="41"/>
      <c r="I11" s="4"/>
      <c r="J11" s="3"/>
      <c r="K11" s="4"/>
      <c r="L11" s="41"/>
    </row>
    <row r="12" spans="1:14" ht="24.95" customHeight="1">
      <c r="B12" s="34" t="s">
        <v>123</v>
      </c>
      <c r="D12" s="45"/>
      <c r="E12" s="45"/>
      <c r="F12" s="3">
        <v>46727.969999999972</v>
      </c>
      <c r="G12" s="3">
        <v>0</v>
      </c>
      <c r="H12" s="3">
        <v>0</v>
      </c>
      <c r="I12" s="3">
        <v>0</v>
      </c>
      <c r="J12" s="3">
        <v>46727.969999999972</v>
      </c>
      <c r="K12" s="3">
        <v>0</v>
      </c>
      <c r="L12" s="3">
        <v>0</v>
      </c>
      <c r="N12" s="41"/>
    </row>
    <row r="13" spans="1:14" ht="24.95" customHeight="1">
      <c r="B13" s="34" t="s">
        <v>40</v>
      </c>
      <c r="D13" s="45"/>
      <c r="E13" s="45"/>
      <c r="F13" s="3">
        <v>1985215.9999999991</v>
      </c>
      <c r="G13" s="3">
        <v>0</v>
      </c>
      <c r="H13" s="3">
        <v>1268374.3199999998</v>
      </c>
      <c r="I13" s="3">
        <v>0</v>
      </c>
      <c r="J13" s="3">
        <v>1985216.0000000019</v>
      </c>
      <c r="K13" s="3">
        <v>0</v>
      </c>
      <c r="L13" s="3">
        <v>1268374.3199999994</v>
      </c>
    </row>
    <row r="14" spans="1:14" ht="24.95" customHeight="1">
      <c r="B14" s="34" t="s">
        <v>112</v>
      </c>
      <c r="D14" s="45"/>
      <c r="E14" s="45"/>
      <c r="F14" s="56">
        <f>SUM(F12:F13)</f>
        <v>2031943.969999999</v>
      </c>
      <c r="G14" s="5"/>
      <c r="H14" s="56">
        <f>SUM(H12:H13)</f>
        <v>1268374.3199999998</v>
      </c>
      <c r="I14" s="5"/>
      <c r="J14" s="56">
        <f>SUM(J12:J13)</f>
        <v>2031943.9700000018</v>
      </c>
      <c r="K14" s="5"/>
      <c r="L14" s="56">
        <f>SUM(L12:L13)</f>
        <v>1268374.3199999994</v>
      </c>
    </row>
    <row r="15" spans="1:14" ht="24.95" customHeight="1">
      <c r="A15" s="34" t="s">
        <v>91</v>
      </c>
      <c r="D15" s="47"/>
      <c r="E15" s="47"/>
      <c r="F15" s="7">
        <v>-4193167.2600000007</v>
      </c>
      <c r="G15" s="7">
        <v>0</v>
      </c>
      <c r="H15" s="7">
        <v>-4388293.7699999977</v>
      </c>
      <c r="I15" s="7">
        <v>0</v>
      </c>
      <c r="J15" s="7">
        <v>-4193167.2599999988</v>
      </c>
      <c r="K15" s="7">
        <v>0</v>
      </c>
      <c r="L15" s="7">
        <v>-4388293.7699999977</v>
      </c>
    </row>
    <row r="16" spans="1:14" ht="24.95" customHeight="1">
      <c r="A16" s="34" t="s">
        <v>41</v>
      </c>
      <c r="D16" s="48"/>
      <c r="E16" s="48"/>
      <c r="F16" s="7">
        <v>-20405923.43</v>
      </c>
      <c r="G16" s="7">
        <v>0</v>
      </c>
      <c r="H16" s="7">
        <v>-20363534.649999991</v>
      </c>
      <c r="I16" s="7">
        <v>0</v>
      </c>
      <c r="J16" s="7">
        <v>-20327532.43</v>
      </c>
      <c r="K16" s="7">
        <v>0</v>
      </c>
      <c r="L16" s="7">
        <v>-20321866.649999991</v>
      </c>
      <c r="N16" s="41"/>
    </row>
    <row r="17" spans="1:16" ht="24.95" customHeight="1">
      <c r="A17" s="34" t="s">
        <v>138</v>
      </c>
      <c r="D17" s="48"/>
      <c r="E17" s="48"/>
      <c r="F17" s="5"/>
      <c r="G17" s="4"/>
      <c r="H17" s="6"/>
      <c r="I17" s="4"/>
      <c r="J17" s="5"/>
      <c r="K17" s="4"/>
      <c r="L17" s="6"/>
    </row>
    <row r="18" spans="1:16" ht="24.95" customHeight="1">
      <c r="B18" s="34" t="s">
        <v>182</v>
      </c>
      <c r="D18" s="39" t="s">
        <v>193</v>
      </c>
      <c r="E18" s="48"/>
      <c r="F18" s="5">
        <v>0</v>
      </c>
      <c r="G18" s="5">
        <v>0</v>
      </c>
      <c r="H18" s="7">
        <v>-7907486.1699999999</v>
      </c>
      <c r="I18" s="5">
        <v>0</v>
      </c>
      <c r="J18" s="5">
        <v>0</v>
      </c>
      <c r="K18" s="5">
        <v>0</v>
      </c>
      <c r="L18" s="7">
        <v>-7907486.1699999999</v>
      </c>
    </row>
    <row r="19" spans="1:16" ht="24.95" customHeight="1">
      <c r="B19" s="34" t="s">
        <v>133</v>
      </c>
      <c r="D19" s="39" t="s">
        <v>70</v>
      </c>
      <c r="E19" s="48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O19" s="40"/>
    </row>
    <row r="20" spans="1:16" ht="24.95" customHeight="1">
      <c r="B20" s="34" t="s">
        <v>139</v>
      </c>
      <c r="D20" s="48"/>
      <c r="E20" s="48"/>
      <c r="F20" s="5">
        <v>0</v>
      </c>
      <c r="G20" s="5">
        <v>0</v>
      </c>
      <c r="H20" s="5">
        <v>500000</v>
      </c>
      <c r="I20" s="5">
        <v>0</v>
      </c>
      <c r="J20" s="5">
        <v>0</v>
      </c>
      <c r="K20" s="5">
        <v>0</v>
      </c>
      <c r="L20" s="5">
        <v>500000</v>
      </c>
      <c r="O20" s="40"/>
    </row>
    <row r="21" spans="1:16" ht="24.95" customHeight="1">
      <c r="B21" s="34" t="s">
        <v>163</v>
      </c>
      <c r="D21" s="48"/>
      <c r="E21" s="48"/>
      <c r="F21" s="5">
        <v>449479.28</v>
      </c>
      <c r="G21" s="5">
        <v>0</v>
      </c>
      <c r="H21" s="5">
        <v>0</v>
      </c>
      <c r="I21" s="5">
        <v>0</v>
      </c>
      <c r="J21" s="5">
        <v>449479.28</v>
      </c>
      <c r="K21" s="5">
        <v>0</v>
      </c>
      <c r="L21" s="5">
        <v>0</v>
      </c>
      <c r="M21" s="5"/>
      <c r="O21" s="40"/>
      <c r="P21" s="40"/>
    </row>
    <row r="22" spans="1:16" ht="24.95" customHeight="1">
      <c r="A22" s="34" t="s">
        <v>106</v>
      </c>
      <c r="D22" s="39"/>
      <c r="E22" s="39"/>
      <c r="F22" s="57">
        <f>F10+SUM(F14:F21)</f>
        <v>-11079222.480000023</v>
      </c>
      <c r="G22" s="7"/>
      <c r="H22" s="57">
        <f>H10+SUM(H14:H21)</f>
        <v>-17298199.309999995</v>
      </c>
      <c r="I22" s="7"/>
      <c r="J22" s="57">
        <f>J10+SUM(J14:J21)</f>
        <v>-11000831.480000019</v>
      </c>
      <c r="K22" s="7"/>
      <c r="L22" s="57">
        <f>L10+SUM(L14:L21)</f>
        <v>-17256531.309999995</v>
      </c>
      <c r="N22" s="40"/>
      <c r="O22" s="40"/>
    </row>
    <row r="23" spans="1:16" s="37" customFormat="1" ht="24.95" customHeight="1">
      <c r="A23" s="34" t="s">
        <v>42</v>
      </c>
      <c r="B23" s="34"/>
      <c r="C23" s="34"/>
      <c r="D23" s="44"/>
      <c r="E23" s="44"/>
      <c r="F23" s="58">
        <v>-7498630.1400000006</v>
      </c>
      <c r="G23" s="58">
        <v>0</v>
      </c>
      <c r="H23" s="58">
        <v>-7620782.0099999998</v>
      </c>
      <c r="I23" s="58">
        <v>0</v>
      </c>
      <c r="J23" s="58">
        <v>-7640241.1000000015</v>
      </c>
      <c r="K23" s="58">
        <v>0</v>
      </c>
      <c r="L23" s="58">
        <v>-7620782.0099999979</v>
      </c>
    </row>
    <row r="24" spans="1:16" s="37" customFormat="1" ht="24.95" customHeight="1">
      <c r="A24" s="37" t="s">
        <v>43</v>
      </c>
      <c r="F24" s="71">
        <f>SUM(F22:F23)</f>
        <v>-18577852.620000023</v>
      </c>
      <c r="G24" s="9"/>
      <c r="H24" s="71">
        <f>SUM(H22:H23)</f>
        <v>-24918981.319999993</v>
      </c>
      <c r="I24" s="9"/>
      <c r="J24" s="71">
        <f>SUM(J22:J23)</f>
        <v>-18641072.580000021</v>
      </c>
      <c r="K24" s="9"/>
      <c r="L24" s="71">
        <f>SUM(L22:L23)</f>
        <v>-24877313.319999993</v>
      </c>
    </row>
    <row r="25" spans="1:16" s="37" customFormat="1" ht="24.95" customHeight="1">
      <c r="A25" s="34" t="s">
        <v>44</v>
      </c>
      <c r="B25" s="34"/>
      <c r="D25" s="39" t="s">
        <v>68</v>
      </c>
      <c r="E25" s="39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6" s="37" customFormat="1" ht="24.95" customHeight="1">
      <c r="A26" s="37" t="s">
        <v>127</v>
      </c>
      <c r="C26" s="34"/>
      <c r="F26" s="71">
        <f>SUM(F24:F25)</f>
        <v>-18577852.620000023</v>
      </c>
      <c r="G26" s="9"/>
      <c r="H26" s="71">
        <f>SUM(H24:H25)</f>
        <v>-24918981.319999993</v>
      </c>
      <c r="I26" s="9"/>
      <c r="J26" s="71">
        <f>SUM(J24:J25)</f>
        <v>-18641072.580000021</v>
      </c>
      <c r="K26" s="9"/>
      <c r="L26" s="71">
        <f>SUM(L24:L25)</f>
        <v>-24877313.319999993</v>
      </c>
    </row>
    <row r="27" spans="1:16" s="37" customFormat="1" ht="24.95" customHeight="1">
      <c r="A27" s="37" t="s">
        <v>96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6" s="37" customFormat="1" ht="24.95" customHeight="1" thickBot="1">
      <c r="A28" s="62" t="s">
        <v>153</v>
      </c>
      <c r="F28" s="63">
        <f>SUM(F26:F27)</f>
        <v>-18577852.620000023</v>
      </c>
      <c r="G28" s="49"/>
      <c r="H28" s="63">
        <f>SUM(H26:H27)</f>
        <v>-24918981.319999993</v>
      </c>
      <c r="I28" s="49"/>
      <c r="J28" s="63">
        <f>SUM(J26:J27)</f>
        <v>-18641072.580000021</v>
      </c>
      <c r="K28" s="49"/>
      <c r="L28" s="63">
        <f>SUM(L26:L27)</f>
        <v>-24877313.319999993</v>
      </c>
    </row>
    <row r="29" spans="1:16" ht="24.95" customHeight="1" thickTop="1">
      <c r="A29" s="34" t="s">
        <v>86</v>
      </c>
      <c r="B29" s="3"/>
      <c r="D29" s="50"/>
      <c r="E29" s="50"/>
      <c r="F29" s="5"/>
      <c r="G29" s="6"/>
      <c r="H29" s="6"/>
      <c r="I29" s="6"/>
      <c r="J29" s="5"/>
      <c r="K29" s="6"/>
      <c r="L29" s="6"/>
    </row>
    <row r="30" spans="1:16" ht="24.95" customHeight="1">
      <c r="B30" s="3" t="s">
        <v>87</v>
      </c>
      <c r="D30" s="50"/>
      <c r="E30" s="50"/>
      <c r="F30" s="7">
        <v>-18577852.620000027</v>
      </c>
      <c r="G30" s="7">
        <v>0</v>
      </c>
      <c r="H30" s="7">
        <v>-24918981.320000015</v>
      </c>
      <c r="I30" s="7">
        <v>0</v>
      </c>
      <c r="J30" s="7">
        <v>-18641072.580000013</v>
      </c>
      <c r="K30" s="7">
        <v>0</v>
      </c>
      <c r="L30" s="7">
        <v>-24877313.320000011</v>
      </c>
    </row>
    <row r="31" spans="1:16" ht="24.95" customHeight="1">
      <c r="B31" s="3" t="s">
        <v>88</v>
      </c>
      <c r="D31" s="50"/>
      <c r="E31" s="50"/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6" ht="24.95" customHeight="1" thickBot="1">
      <c r="B32" s="3"/>
      <c r="D32" s="50"/>
      <c r="E32" s="50"/>
      <c r="F32" s="63">
        <f>SUM(F30:F31)</f>
        <v>-18577852.620000027</v>
      </c>
      <c r="G32" s="10"/>
      <c r="H32" s="64">
        <f>SUM(H30:H31)</f>
        <v>-24918981.320000015</v>
      </c>
      <c r="I32" s="10"/>
      <c r="J32" s="63">
        <f>SUM(J30:J31)</f>
        <v>-18641072.580000013</v>
      </c>
      <c r="K32" s="10"/>
      <c r="L32" s="64">
        <f>SUM(L30:L31)</f>
        <v>-24877313.320000011</v>
      </c>
    </row>
    <row r="33" spans="1:12" ht="24.95" customHeight="1" thickTop="1">
      <c r="A33" s="34" t="s">
        <v>89</v>
      </c>
      <c r="B33" s="3"/>
      <c r="D33" s="50"/>
      <c r="E33" s="50"/>
      <c r="F33" s="5"/>
      <c r="G33" s="6"/>
      <c r="H33" s="6"/>
      <c r="I33" s="6"/>
      <c r="J33" s="5"/>
      <c r="K33" s="6"/>
      <c r="L33" s="6"/>
    </row>
    <row r="34" spans="1:12" ht="24.95" customHeight="1">
      <c r="B34" s="3" t="s">
        <v>87</v>
      </c>
      <c r="D34" s="50"/>
      <c r="E34" s="50"/>
      <c r="F34" s="7">
        <v>-18577852.620000027</v>
      </c>
      <c r="G34" s="7">
        <v>0</v>
      </c>
      <c r="H34" s="7">
        <v>-24918981.320000015</v>
      </c>
      <c r="I34" s="7">
        <v>0</v>
      </c>
      <c r="J34" s="7">
        <v>-18641072.580000013</v>
      </c>
      <c r="K34" s="7">
        <v>0</v>
      </c>
      <c r="L34" s="7">
        <v>-24877313.320000011</v>
      </c>
    </row>
    <row r="35" spans="1:12" ht="24.95" customHeight="1">
      <c r="B35" s="3" t="s">
        <v>88</v>
      </c>
      <c r="D35" s="50"/>
      <c r="E35" s="50"/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24.95" customHeight="1" thickBot="1">
      <c r="B36" s="3"/>
      <c r="D36" s="50"/>
      <c r="E36" s="50"/>
      <c r="F36" s="63">
        <f>SUM(F34:F35)</f>
        <v>-18577852.620000027</v>
      </c>
      <c r="G36" s="10"/>
      <c r="H36" s="64">
        <f>SUM(H34:H35)</f>
        <v>-24918981.320000015</v>
      </c>
      <c r="I36" s="10"/>
      <c r="J36" s="63">
        <f>SUM(J34:J35)</f>
        <v>-18641072.580000013</v>
      </c>
      <c r="K36" s="10"/>
      <c r="L36" s="64">
        <f>SUM(L34:L35)</f>
        <v>-24877313.320000011</v>
      </c>
    </row>
    <row r="37" spans="1:12" ht="24.95" customHeight="1" thickTop="1">
      <c r="A37" s="34" t="s">
        <v>90</v>
      </c>
      <c r="B37" s="3"/>
      <c r="D37" s="50"/>
      <c r="E37" s="50"/>
      <c r="F37" s="7">
        <f>+F26/3613536044</f>
        <v>-5.1411837031063038E-3</v>
      </c>
      <c r="G37" s="6"/>
      <c r="H37" s="6">
        <f>+H26/3613536044</f>
        <v>-6.896010173020428E-3</v>
      </c>
      <c r="I37" s="6"/>
      <c r="J37" s="7">
        <f>+J26/3613536044</f>
        <v>-5.1586790204990749E-3</v>
      </c>
      <c r="K37" s="6"/>
      <c r="L37" s="6">
        <f>+L26/3613536044</f>
        <v>-6.8844790856055988E-3</v>
      </c>
    </row>
    <row r="38" spans="1:12" ht="24.95" customHeight="1"/>
    <row r="39" spans="1:12" ht="24.95" customHeight="1"/>
    <row r="40" spans="1:12" ht="24.95" customHeight="1">
      <c r="A40" s="34" t="s">
        <v>75</v>
      </c>
    </row>
    <row r="41" spans="1:12" ht="24.95" customHeight="1">
      <c r="F41" s="120"/>
      <c r="G41" s="120"/>
      <c r="H41" s="120"/>
      <c r="I41" s="120"/>
      <c r="J41" s="120"/>
      <c r="K41" s="120"/>
      <c r="L41" s="120"/>
    </row>
    <row r="42" spans="1:12" ht="24.95" customHeight="1"/>
    <row r="43" spans="1:12" s="37" customFormat="1" ht="24.95" customHeight="1">
      <c r="B43" s="37" t="s">
        <v>142</v>
      </c>
      <c r="D43" s="35"/>
      <c r="E43" s="35"/>
      <c r="H43" s="37" t="s">
        <v>142</v>
      </c>
    </row>
    <row r="44" spans="1:12" ht="24.95" customHeight="1">
      <c r="A44" s="37"/>
      <c r="B44" s="35"/>
      <c r="C44" s="42" t="s">
        <v>190</v>
      </c>
      <c r="D44" s="37"/>
      <c r="E44" s="37"/>
      <c r="F44" s="65"/>
      <c r="G44" s="65"/>
      <c r="H44" s="65" t="s">
        <v>188</v>
      </c>
      <c r="I44" s="37"/>
      <c r="K44" s="19"/>
      <c r="L44" s="19"/>
    </row>
    <row r="46" spans="1:12">
      <c r="F46" s="3"/>
    </row>
    <row r="48" spans="1:12">
      <c r="F48" s="3"/>
      <c r="G48" s="3"/>
      <c r="H48" s="3"/>
      <c r="I48" s="3"/>
      <c r="J48" s="3"/>
      <c r="K48" s="3"/>
      <c r="L48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51181102362204722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8"/>
  <sheetViews>
    <sheetView view="pageBreakPreview" topLeftCell="A12" zoomScale="60" zoomScaleNormal="77" workbookViewId="0">
      <selection activeCell="L19" sqref="L19"/>
    </sheetView>
  </sheetViews>
  <sheetFormatPr defaultColWidth="9.140625" defaultRowHeight="23.25"/>
  <cols>
    <col min="1" max="1" width="3.140625" style="34" customWidth="1"/>
    <col min="2" max="2" width="2.85546875" style="34" customWidth="1"/>
    <col min="3" max="3" width="5" style="34" customWidth="1"/>
    <col min="4" max="4" width="26.85546875" style="34" customWidth="1"/>
    <col min="5" max="5" width="9" style="127" bestFit="1" customWidth="1"/>
    <col min="6" max="6" width="16.7109375" style="3" customWidth="1"/>
    <col min="7" max="7" width="1.140625" style="3" customWidth="1"/>
    <col min="8" max="8" width="16.7109375" style="3" customWidth="1"/>
    <col min="9" max="9" width="1.140625" style="3" customWidth="1"/>
    <col min="10" max="10" width="16.7109375" style="17" customWidth="1"/>
    <col min="11" max="11" width="1.140625" style="17" customWidth="1"/>
    <col min="12" max="12" width="16.7109375" style="17" customWidth="1"/>
    <col min="13" max="13" width="1.42578125" style="17" customWidth="1"/>
    <col min="14" max="14" width="16.7109375" style="34" customWidth="1"/>
    <col min="15" max="15" width="1.140625" style="34" customWidth="1"/>
    <col min="16" max="16" width="9.140625" style="34"/>
    <col min="17" max="17" width="20.85546875" style="34" customWidth="1"/>
    <col min="18" max="18" width="17.85546875" style="34" bestFit="1" customWidth="1"/>
    <col min="19" max="16384" width="9.140625" style="34"/>
  </cols>
  <sheetData>
    <row r="1" spans="1:29" ht="25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29" ht="25.5" customHeight="1">
      <c r="A2" s="140" t="s">
        <v>45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29" ht="25.5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29" ht="25.5" customHeight="1"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29" ht="25.5" customHeight="1">
      <c r="D5" s="35"/>
      <c r="E5" s="35"/>
      <c r="F5" s="35"/>
      <c r="G5" s="35"/>
      <c r="H5" s="35"/>
      <c r="I5" s="35"/>
      <c r="J5" s="35"/>
      <c r="K5" s="35"/>
      <c r="L5" s="35"/>
      <c r="M5" s="35"/>
      <c r="N5" s="53" t="s">
        <v>113</v>
      </c>
    </row>
    <row r="6" spans="1:29" ht="25.5" customHeight="1">
      <c r="D6" s="35"/>
      <c r="E6" s="35"/>
      <c r="F6" s="139" t="s">
        <v>114</v>
      </c>
      <c r="G6" s="139"/>
      <c r="H6" s="139"/>
      <c r="I6" s="139"/>
      <c r="J6" s="139"/>
      <c r="K6" s="139"/>
      <c r="L6" s="139"/>
      <c r="M6" s="139"/>
      <c r="N6" s="139"/>
    </row>
    <row r="7" spans="1:29" ht="25.5" customHeight="1">
      <c r="D7" s="37"/>
      <c r="E7" s="35"/>
      <c r="F7" s="35" t="s">
        <v>95</v>
      </c>
      <c r="G7" s="34"/>
      <c r="H7" s="35" t="s">
        <v>120</v>
      </c>
      <c r="I7" s="34"/>
      <c r="J7" s="142" t="s">
        <v>32</v>
      </c>
      <c r="K7" s="142"/>
      <c r="L7" s="142"/>
      <c r="M7" s="35"/>
      <c r="N7" s="35" t="s">
        <v>46</v>
      </c>
      <c r="R7" s="37"/>
    </row>
    <row r="8" spans="1:29" ht="25.5" customHeight="1">
      <c r="D8" s="37"/>
      <c r="E8" s="35"/>
      <c r="F8" s="35" t="s">
        <v>49</v>
      </c>
      <c r="G8" s="35"/>
      <c r="H8" s="35" t="s">
        <v>121</v>
      </c>
      <c r="I8" s="35"/>
      <c r="J8" s="35" t="s">
        <v>47</v>
      </c>
      <c r="K8" s="35"/>
      <c r="L8" s="35" t="s">
        <v>34</v>
      </c>
      <c r="M8" s="35"/>
      <c r="N8" s="35" t="s">
        <v>48</v>
      </c>
      <c r="R8" s="37"/>
    </row>
    <row r="9" spans="1:29" ht="25.5" customHeight="1">
      <c r="D9" s="37"/>
      <c r="E9" s="35"/>
      <c r="F9" s="35"/>
      <c r="G9" s="35"/>
      <c r="I9" s="35"/>
      <c r="J9" s="35" t="s">
        <v>50</v>
      </c>
      <c r="K9" s="35"/>
      <c r="L9" s="35"/>
      <c r="M9" s="35"/>
    </row>
    <row r="10" spans="1:29" ht="25.5" customHeight="1">
      <c r="D10" s="37"/>
      <c r="E10" s="121" t="s">
        <v>2</v>
      </c>
      <c r="F10" s="103"/>
      <c r="G10" s="103"/>
      <c r="H10" s="69"/>
      <c r="I10" s="103"/>
      <c r="J10" s="103" t="s">
        <v>51</v>
      </c>
      <c r="K10" s="103"/>
      <c r="L10" s="103"/>
      <c r="M10" s="103"/>
      <c r="N10" s="136"/>
    </row>
    <row r="11" spans="1:29" s="37" customFormat="1" ht="25.5" customHeight="1">
      <c r="A11" s="34" t="s">
        <v>124</v>
      </c>
      <c r="B11" s="34"/>
      <c r="C11" s="34"/>
      <c r="D11" s="34"/>
      <c r="E11" s="34"/>
      <c r="F11" s="72">
        <v>3613536044</v>
      </c>
      <c r="G11" s="72"/>
      <c r="H11" s="72">
        <v>-2364663159.5999999</v>
      </c>
      <c r="I11" s="72"/>
      <c r="J11" s="72">
        <v>102294491.98</v>
      </c>
      <c r="K11" s="72"/>
      <c r="L11" s="72">
        <v>-948495166.99000013</v>
      </c>
      <c r="M11" s="72">
        <v>0</v>
      </c>
      <c r="N11" s="72">
        <f>SUM(F11:L11)</f>
        <v>402672209.38999999</v>
      </c>
      <c r="O11" s="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ht="25.5" customHeight="1">
      <c r="A12" s="37"/>
      <c r="B12" s="34" t="s">
        <v>147</v>
      </c>
      <c r="E12" s="127">
        <v>25.2</v>
      </c>
      <c r="F12" s="72">
        <v>-1084060813.2</v>
      </c>
      <c r="G12" s="72"/>
      <c r="H12" s="72">
        <v>1084060813.2</v>
      </c>
      <c r="I12" s="72"/>
      <c r="J12" s="72">
        <v>-102294491.98</v>
      </c>
      <c r="K12" s="72"/>
      <c r="L12" s="72">
        <v>102294491.98</v>
      </c>
      <c r="M12" s="72"/>
      <c r="N12" s="5">
        <f>SUM(F12:L12)</f>
        <v>0</v>
      </c>
      <c r="P12" s="37"/>
    </row>
    <row r="13" spans="1:29" s="37" customFormat="1" ht="25.5" customHeight="1">
      <c r="A13" s="34" t="s">
        <v>153</v>
      </c>
      <c r="B13" s="34"/>
      <c r="C13" s="73"/>
      <c r="D13" s="73"/>
      <c r="E13" s="127"/>
      <c r="F13" s="5"/>
      <c r="G13" s="5"/>
      <c r="H13" s="5"/>
      <c r="I13" s="5"/>
      <c r="J13" s="5"/>
      <c r="K13" s="5"/>
      <c r="L13" s="5"/>
      <c r="M13" s="5"/>
      <c r="N13" s="5"/>
      <c r="O13" s="5"/>
      <c r="R13" s="74"/>
      <c r="S13" s="74"/>
      <c r="T13" s="35"/>
      <c r="U13" s="20"/>
      <c r="V13" s="33"/>
      <c r="W13" s="33"/>
      <c r="X13" s="33"/>
      <c r="Y13" s="33"/>
      <c r="Z13" s="33"/>
      <c r="AA13" s="33"/>
      <c r="AB13" s="33"/>
      <c r="AC13" s="33"/>
    </row>
    <row r="14" spans="1:29" s="37" customFormat="1" ht="25.5" customHeight="1">
      <c r="A14" s="34"/>
      <c r="B14" s="34" t="s">
        <v>178</v>
      </c>
      <c r="C14" s="73"/>
      <c r="D14" s="73"/>
      <c r="E14" s="127"/>
      <c r="F14" s="3">
        <v>0</v>
      </c>
      <c r="G14" s="5"/>
      <c r="H14" s="3">
        <v>0</v>
      </c>
      <c r="I14" s="5"/>
      <c r="J14" s="3">
        <v>0</v>
      </c>
      <c r="K14" s="5"/>
      <c r="L14" s="72">
        <v>-37071286.480000004</v>
      </c>
      <c r="M14" s="72"/>
      <c r="N14" s="72">
        <f>SUM(F14:L14)</f>
        <v>-37071286.480000004</v>
      </c>
      <c r="O14" s="5"/>
      <c r="Q14" s="34"/>
      <c r="R14" s="74"/>
      <c r="S14" s="74"/>
      <c r="T14" s="127"/>
      <c r="U14" s="15"/>
      <c r="V14" s="33"/>
      <c r="W14" s="33"/>
      <c r="X14" s="33"/>
      <c r="Y14" s="33"/>
      <c r="Z14" s="33"/>
      <c r="AA14" s="33"/>
      <c r="AB14" s="33"/>
      <c r="AC14" s="33"/>
    </row>
    <row r="15" spans="1:29" ht="25.5" customHeight="1">
      <c r="B15" s="75" t="s">
        <v>154</v>
      </c>
      <c r="C15" s="73"/>
      <c r="D15" s="73"/>
      <c r="F15" s="69">
        <v>0</v>
      </c>
      <c r="G15" s="5"/>
      <c r="H15" s="69">
        <v>0</v>
      </c>
      <c r="I15" s="5"/>
      <c r="J15" s="69">
        <v>0</v>
      </c>
      <c r="K15" s="5"/>
      <c r="L15" s="69">
        <v>0</v>
      </c>
      <c r="M15" s="5"/>
      <c r="N15" s="69">
        <f>SUM(F15:L15)</f>
        <v>0</v>
      </c>
      <c r="P15" s="37"/>
      <c r="Q15" s="75"/>
      <c r="R15" s="74"/>
      <c r="S15" s="74"/>
      <c r="T15" s="35"/>
      <c r="U15" s="15"/>
    </row>
    <row r="16" spans="1:29" s="37" customFormat="1" ht="25.5" customHeight="1">
      <c r="B16" s="76" t="s">
        <v>155</v>
      </c>
      <c r="C16" s="74"/>
      <c r="D16" s="74"/>
      <c r="E16" s="35"/>
      <c r="F16" s="77">
        <f>SUM(F14:F15)</f>
        <v>0</v>
      </c>
      <c r="G16" s="2">
        <v>0</v>
      </c>
      <c r="H16" s="77">
        <f>SUM(H14:H15)</f>
        <v>0</v>
      </c>
      <c r="I16" s="2">
        <v>0</v>
      </c>
      <c r="J16" s="77">
        <f>SUM(J14:J15)</f>
        <v>0</v>
      </c>
      <c r="K16" s="2">
        <v>0</v>
      </c>
      <c r="L16" s="78">
        <f>SUM(L14:L15)</f>
        <v>-37071286.480000004</v>
      </c>
      <c r="M16" s="79">
        <v>0</v>
      </c>
      <c r="N16" s="78">
        <f>SUM(N14:N15)</f>
        <v>-37071286.480000004</v>
      </c>
      <c r="Q16" s="76"/>
      <c r="R16" s="74"/>
      <c r="S16" s="74"/>
      <c r="T16" s="35"/>
      <c r="U16" s="20"/>
    </row>
    <row r="17" spans="1:18" ht="25.5" customHeight="1">
      <c r="A17" s="37" t="s">
        <v>179</v>
      </c>
      <c r="E17" s="34"/>
      <c r="F17" s="80">
        <f>+F11+F16+F12</f>
        <v>2529475230.8000002</v>
      </c>
      <c r="G17" s="72"/>
      <c r="H17" s="80">
        <f>+H11+H16+H12</f>
        <v>-1280602346.3999999</v>
      </c>
      <c r="I17" s="72"/>
      <c r="J17" s="102">
        <f>+J11+J16+J12</f>
        <v>0</v>
      </c>
      <c r="K17" s="72"/>
      <c r="L17" s="80">
        <f>+L11+L16+L12</f>
        <v>-883271961.49000013</v>
      </c>
      <c r="M17" s="72"/>
      <c r="N17" s="80">
        <f>+N11+N16+N12</f>
        <v>365600922.90999997</v>
      </c>
      <c r="P17" s="37"/>
    </row>
    <row r="18" spans="1:18" ht="25.5" customHeight="1">
      <c r="A18" s="34" t="s">
        <v>153</v>
      </c>
      <c r="E18" s="34"/>
      <c r="F18" s="72"/>
      <c r="G18" s="72"/>
      <c r="H18" s="72"/>
      <c r="I18" s="72"/>
      <c r="J18" s="72"/>
      <c r="K18" s="72"/>
      <c r="L18" s="72"/>
      <c r="M18" s="72"/>
      <c r="N18" s="72"/>
      <c r="P18" s="37"/>
    </row>
    <row r="19" spans="1:18" ht="25.5" customHeight="1">
      <c r="B19" s="75" t="s">
        <v>180</v>
      </c>
      <c r="C19" s="73"/>
      <c r="D19" s="73"/>
      <c r="E19" s="34"/>
      <c r="F19" s="5">
        <v>0</v>
      </c>
      <c r="G19" s="5"/>
      <c r="H19" s="5">
        <v>0</v>
      </c>
      <c r="I19" s="5"/>
      <c r="J19" s="5">
        <v>0</v>
      </c>
      <c r="K19" s="72"/>
      <c r="L19" s="72">
        <v>-51734686.060000002</v>
      </c>
      <c r="M19" s="72"/>
      <c r="N19" s="72">
        <f>SUM(F19:L19)</f>
        <v>-51734686.060000002</v>
      </c>
      <c r="P19" s="37"/>
    </row>
    <row r="20" spans="1:18" ht="25.5" customHeight="1">
      <c r="A20" s="133"/>
      <c r="B20" s="75" t="s">
        <v>154</v>
      </c>
      <c r="C20" s="73"/>
      <c r="D20" s="73"/>
      <c r="E20" s="34"/>
      <c r="F20" s="5">
        <v>0</v>
      </c>
      <c r="G20" s="5"/>
      <c r="H20" s="5">
        <v>0</v>
      </c>
      <c r="I20" s="5"/>
      <c r="J20" s="5">
        <v>0</v>
      </c>
      <c r="K20" s="72"/>
      <c r="L20" s="72">
        <v>1328009.47</v>
      </c>
      <c r="M20" s="72"/>
      <c r="N20" s="72">
        <f>SUM(F20:L20)</f>
        <v>1328009.47</v>
      </c>
      <c r="P20" s="37"/>
    </row>
    <row r="21" spans="1:18" ht="25.5" customHeight="1">
      <c r="A21" s="133"/>
      <c r="B21" s="75" t="s">
        <v>155</v>
      </c>
      <c r="C21" s="73"/>
      <c r="D21" s="73"/>
      <c r="E21" s="34"/>
      <c r="F21" s="56">
        <f>SUM(F19:F20)</f>
        <v>0</v>
      </c>
      <c r="G21" s="5"/>
      <c r="H21" s="56">
        <f>SUM(H19:H20)</f>
        <v>0</v>
      </c>
      <c r="I21" s="5"/>
      <c r="J21" s="56">
        <f>SUM(J19:J20)</f>
        <v>0</v>
      </c>
      <c r="K21" s="72"/>
      <c r="L21" s="81">
        <f>SUM(L19:L20)</f>
        <v>-50406676.590000004</v>
      </c>
      <c r="M21" s="72"/>
      <c r="N21" s="81">
        <f>SUM(N19:N20)</f>
        <v>-50406676.590000004</v>
      </c>
      <c r="P21" s="37"/>
    </row>
    <row r="22" spans="1:18" ht="25.5" customHeight="1" thickBot="1">
      <c r="A22" s="37" t="s">
        <v>146</v>
      </c>
      <c r="E22" s="34"/>
      <c r="F22" s="82">
        <f>+F17+F21</f>
        <v>2529475230.8000002</v>
      </c>
      <c r="G22" s="72"/>
      <c r="H22" s="82">
        <f>+H17+H21</f>
        <v>-1280602346.3999999</v>
      </c>
      <c r="I22" s="72"/>
      <c r="J22" s="83">
        <f>+J17+J21</f>
        <v>0</v>
      </c>
      <c r="K22" s="72"/>
      <c r="L22" s="82">
        <f>+L17+L21</f>
        <v>-933678638.08000016</v>
      </c>
      <c r="M22" s="72"/>
      <c r="N22" s="82">
        <f>+N17+N21</f>
        <v>315194246.31999993</v>
      </c>
      <c r="P22" s="37"/>
    </row>
    <row r="23" spans="1:18" ht="25.5" customHeight="1" thickTop="1">
      <c r="A23" s="37"/>
      <c r="E23" s="34"/>
      <c r="F23" s="72"/>
      <c r="G23" s="72"/>
      <c r="H23" s="72"/>
      <c r="I23" s="72"/>
      <c r="J23" s="72"/>
      <c r="K23" s="72"/>
      <c r="L23" s="72"/>
      <c r="M23" s="72"/>
      <c r="N23" s="72"/>
      <c r="P23" s="37"/>
    </row>
    <row r="24" spans="1:18" ht="25.5" customHeight="1">
      <c r="A24" s="34" t="s">
        <v>157</v>
      </c>
      <c r="E24" s="34"/>
      <c r="F24" s="72">
        <f>+F22</f>
        <v>2529475230.8000002</v>
      </c>
      <c r="G24" s="72"/>
      <c r="H24" s="72">
        <f>+H22</f>
        <v>-1280602346.3999999</v>
      </c>
      <c r="I24" s="72"/>
      <c r="J24" s="5">
        <f>+J22</f>
        <v>0</v>
      </c>
      <c r="K24" s="72"/>
      <c r="L24" s="72">
        <f>+L22</f>
        <v>-933678638.08000016</v>
      </c>
      <c r="M24" s="72"/>
      <c r="N24" s="72">
        <f>+N22</f>
        <v>315194246.31999993</v>
      </c>
    </row>
    <row r="25" spans="1:18" ht="25.5" customHeight="1">
      <c r="A25" s="34" t="s">
        <v>153</v>
      </c>
      <c r="E25" s="34"/>
      <c r="F25" s="84"/>
      <c r="G25" s="84"/>
      <c r="H25" s="84"/>
      <c r="I25" s="84"/>
      <c r="J25" s="84"/>
      <c r="K25" s="84"/>
      <c r="L25" s="84"/>
      <c r="M25" s="84"/>
      <c r="N25" s="84"/>
    </row>
    <row r="26" spans="1:18" s="37" customFormat="1" ht="25.5" customHeight="1">
      <c r="A26" s="34"/>
      <c r="B26" s="75" t="s">
        <v>178</v>
      </c>
      <c r="C26" s="73"/>
      <c r="D26" s="73"/>
      <c r="E26" s="127"/>
      <c r="F26" s="3">
        <v>0</v>
      </c>
      <c r="G26" s="5"/>
      <c r="H26" s="3">
        <v>0</v>
      </c>
      <c r="I26" s="5"/>
      <c r="J26" s="3">
        <v>0</v>
      </c>
      <c r="K26" s="84"/>
      <c r="L26" s="72">
        <f>+'งบกำไรขาดทุนเบ็ดเสร็จ 9 M'!F27</f>
        <v>-40250659.040000029</v>
      </c>
      <c r="M26" s="72"/>
      <c r="N26" s="72">
        <f>SUM(F26:L26)</f>
        <v>-40250659.040000029</v>
      </c>
      <c r="O26" s="34"/>
    </row>
    <row r="27" spans="1:18" s="37" customFormat="1" ht="25.5" customHeight="1">
      <c r="A27" s="133"/>
      <c r="B27" s="75" t="s">
        <v>154</v>
      </c>
      <c r="C27" s="73"/>
      <c r="D27" s="73"/>
      <c r="E27" s="127"/>
      <c r="F27" s="3">
        <v>0</v>
      </c>
      <c r="G27" s="5"/>
      <c r="H27" s="3">
        <v>0</v>
      </c>
      <c r="I27" s="5"/>
      <c r="J27" s="3">
        <v>0</v>
      </c>
      <c r="K27" s="84"/>
      <c r="L27" s="5">
        <f>+'งบกำไรขาดทุนเบ็ดเสร็จ 9 M'!F28</f>
        <v>0</v>
      </c>
      <c r="M27" s="5"/>
      <c r="N27" s="5">
        <f>SUM(F27:L27)</f>
        <v>0</v>
      </c>
      <c r="O27" s="34"/>
    </row>
    <row r="28" spans="1:18" s="37" customFormat="1" ht="25.5" customHeight="1">
      <c r="A28" s="133"/>
      <c r="B28" s="75" t="s">
        <v>155</v>
      </c>
      <c r="C28" s="73"/>
      <c r="D28" s="73"/>
      <c r="E28" s="127"/>
      <c r="F28" s="85">
        <f>SUM(F26:F27)</f>
        <v>0</v>
      </c>
      <c r="G28" s="5"/>
      <c r="H28" s="85">
        <f>SUM(H26:H27)</f>
        <v>0</v>
      </c>
      <c r="I28" s="5"/>
      <c r="J28" s="85">
        <f>SUM(J26:J27)</f>
        <v>0</v>
      </c>
      <c r="K28" s="84"/>
      <c r="L28" s="86">
        <f>SUM(L26:L27)</f>
        <v>-40250659.040000029</v>
      </c>
      <c r="M28" s="72"/>
      <c r="N28" s="86">
        <f>SUM(N26:N27)</f>
        <v>-40250659.040000029</v>
      </c>
      <c r="O28" s="34"/>
    </row>
    <row r="29" spans="1:18" s="37" customFormat="1" ht="25.5" customHeight="1" thickBot="1">
      <c r="A29" s="37" t="s">
        <v>181</v>
      </c>
      <c r="B29" s="34"/>
      <c r="C29" s="34"/>
      <c r="D29" s="34"/>
      <c r="E29" s="127"/>
      <c r="F29" s="82">
        <f>+F24+F28</f>
        <v>2529475230.8000002</v>
      </c>
      <c r="G29" s="72"/>
      <c r="H29" s="82">
        <f>+H24+H28</f>
        <v>-1280602346.3999999</v>
      </c>
      <c r="I29" s="72"/>
      <c r="J29" s="83">
        <f>+J24+J28</f>
        <v>0</v>
      </c>
      <c r="K29" s="72"/>
      <c r="L29" s="82">
        <f>+L24+L28</f>
        <v>-973929297.12000024</v>
      </c>
      <c r="M29" s="72"/>
      <c r="N29" s="82">
        <f>+N24+N28</f>
        <v>274943587.27999991</v>
      </c>
      <c r="O29" s="34"/>
      <c r="Q29" s="7"/>
      <c r="R29" s="33"/>
    </row>
    <row r="30" spans="1:18" s="37" customFormat="1" ht="25.5" customHeight="1" thickTop="1">
      <c r="A30" s="34"/>
      <c r="B30" s="34"/>
      <c r="C30" s="34"/>
      <c r="D30" s="34"/>
      <c r="E30" s="127"/>
      <c r="F30" s="15"/>
      <c r="G30" s="16"/>
      <c r="H30" s="15"/>
      <c r="I30" s="16"/>
      <c r="J30" s="84"/>
      <c r="K30" s="16"/>
      <c r="L30" s="4"/>
      <c r="M30" s="16"/>
      <c r="N30" s="4"/>
      <c r="O30" s="124"/>
    </row>
    <row r="31" spans="1:18" ht="25.5" customHeight="1">
      <c r="G31" s="16"/>
      <c r="I31" s="16"/>
      <c r="K31" s="16"/>
      <c r="M31" s="16"/>
    </row>
    <row r="32" spans="1:18" ht="25.5" customHeight="1"/>
    <row r="33" spans="1:14" ht="25.5" customHeight="1">
      <c r="A33" s="34" t="s">
        <v>75</v>
      </c>
    </row>
    <row r="34" spans="1:14" ht="25.5" customHeight="1"/>
    <row r="35" spans="1:14" ht="25.5" customHeight="1"/>
    <row r="36" spans="1:14" ht="25.5" customHeight="1"/>
    <row r="37" spans="1:14" s="37" customFormat="1" ht="27" customHeight="1">
      <c r="B37" s="37" t="s">
        <v>142</v>
      </c>
      <c r="D37" s="35"/>
      <c r="E37" s="35"/>
      <c r="F37" s="35"/>
      <c r="G37" s="35"/>
      <c r="J37" s="37" t="s">
        <v>142</v>
      </c>
    </row>
    <row r="38" spans="1:14" s="37" customFormat="1" ht="27" customHeight="1">
      <c r="B38" s="35"/>
      <c r="C38" s="42" t="s">
        <v>191</v>
      </c>
      <c r="D38" s="42"/>
      <c r="F38" s="35"/>
      <c r="G38" s="35"/>
      <c r="J38" s="65" t="s">
        <v>188</v>
      </c>
      <c r="L38" s="19"/>
      <c r="M38" s="19"/>
      <c r="N38" s="19"/>
    </row>
  </sheetData>
  <mergeCells count="5">
    <mergeCell ref="A1:N1"/>
    <mergeCell ref="A2:N2"/>
    <mergeCell ref="A3:N3"/>
    <mergeCell ref="F6:N6"/>
    <mergeCell ref="J7:L7"/>
  </mergeCells>
  <pageMargins left="0.63" right="0.19685039370078741" top="0.59055118110236227" bottom="0.39370078740157483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55"/>
  <sheetViews>
    <sheetView view="pageBreakPreview" zoomScale="75" zoomScaleNormal="80" zoomScaleSheetLayoutView="75" workbookViewId="0">
      <selection activeCell="B36" sqref="B36:L37"/>
    </sheetView>
  </sheetViews>
  <sheetFormatPr defaultColWidth="9.140625" defaultRowHeight="23.25"/>
  <cols>
    <col min="1" max="1" width="3.140625" style="34" customWidth="1"/>
    <col min="2" max="2" width="2.85546875" style="34" customWidth="1"/>
    <col min="3" max="3" width="5.140625" style="34" customWidth="1"/>
    <col min="4" max="4" width="26.42578125" style="34" customWidth="1"/>
    <col min="5" max="5" width="8.85546875" style="34" customWidth="1"/>
    <col min="6" max="6" width="18" style="3" customWidth="1"/>
    <col min="7" max="7" width="1.140625" style="5" customWidth="1"/>
    <col min="8" max="8" width="18" style="3" customWidth="1"/>
    <col min="9" max="9" width="1.140625" style="5" customWidth="1"/>
    <col min="10" max="10" width="18" style="3" customWidth="1"/>
    <col min="11" max="11" width="1.140625" style="5" customWidth="1"/>
    <col min="12" max="12" width="18" style="3" customWidth="1"/>
    <col min="13" max="13" width="1.140625" style="3" customWidth="1"/>
    <col min="14" max="14" width="18" style="34" customWidth="1"/>
    <col min="15" max="15" width="1.5703125" style="34" customWidth="1"/>
    <col min="16" max="16384" width="9.140625" style="34"/>
  </cols>
  <sheetData>
    <row r="1" spans="1:15" ht="26.2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37"/>
    </row>
    <row r="2" spans="1:15" ht="26.25" customHeight="1">
      <c r="A2" s="140" t="s">
        <v>45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5" ht="26.25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5" ht="26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5" ht="26.25" customHeight="1">
      <c r="D5" s="35"/>
      <c r="E5" s="35"/>
      <c r="F5" s="35"/>
      <c r="G5" s="35"/>
      <c r="H5" s="35"/>
      <c r="I5" s="35"/>
      <c r="J5" s="35"/>
      <c r="K5" s="35"/>
      <c r="L5" s="35"/>
      <c r="M5" s="35"/>
      <c r="N5" s="53" t="s">
        <v>113</v>
      </c>
    </row>
    <row r="6" spans="1:15" s="37" customFormat="1" ht="26.25" customHeight="1">
      <c r="F6" s="139" t="s">
        <v>115</v>
      </c>
      <c r="G6" s="139"/>
      <c r="H6" s="139"/>
      <c r="I6" s="139"/>
      <c r="J6" s="139"/>
      <c r="K6" s="139"/>
      <c r="L6" s="139"/>
      <c r="M6" s="139"/>
      <c r="N6" s="139"/>
    </row>
    <row r="7" spans="1:15" s="37" customFormat="1" ht="26.25" customHeight="1">
      <c r="F7" s="35" t="s">
        <v>95</v>
      </c>
      <c r="G7" s="34"/>
      <c r="H7" s="35" t="s">
        <v>120</v>
      </c>
      <c r="I7" s="35"/>
      <c r="J7" s="142" t="s">
        <v>32</v>
      </c>
      <c r="K7" s="142"/>
      <c r="L7" s="142"/>
      <c r="M7" s="35"/>
      <c r="N7" s="35" t="s">
        <v>46</v>
      </c>
    </row>
    <row r="8" spans="1:15" s="37" customFormat="1" ht="26.25" customHeight="1">
      <c r="E8" s="35"/>
      <c r="F8" s="35" t="s">
        <v>49</v>
      </c>
      <c r="G8" s="35"/>
      <c r="H8" s="35" t="s">
        <v>121</v>
      </c>
      <c r="I8" s="35"/>
      <c r="J8" s="35" t="s">
        <v>47</v>
      </c>
      <c r="K8" s="35"/>
      <c r="L8" s="35" t="s">
        <v>34</v>
      </c>
      <c r="M8" s="35"/>
      <c r="N8" s="35" t="s">
        <v>48</v>
      </c>
    </row>
    <row r="9" spans="1:15" s="37" customFormat="1" ht="26.25" customHeight="1">
      <c r="E9" s="35"/>
      <c r="F9" s="35"/>
      <c r="G9" s="35"/>
      <c r="H9" s="3"/>
      <c r="I9" s="87"/>
      <c r="J9" s="35" t="s">
        <v>50</v>
      </c>
      <c r="K9" s="35"/>
      <c r="L9" s="35"/>
      <c r="M9" s="35"/>
      <c r="N9" s="35"/>
    </row>
    <row r="10" spans="1:15" s="37" customFormat="1" ht="26.25" customHeight="1">
      <c r="E10" s="121" t="s">
        <v>2</v>
      </c>
      <c r="F10" s="103"/>
      <c r="G10" s="35"/>
      <c r="H10" s="69"/>
      <c r="I10" s="87"/>
      <c r="J10" s="103" t="s">
        <v>51</v>
      </c>
      <c r="K10" s="35"/>
      <c r="L10" s="103"/>
      <c r="M10" s="103"/>
      <c r="N10" s="103"/>
    </row>
    <row r="11" spans="1:15" ht="26.25" customHeight="1">
      <c r="A11" s="34" t="s">
        <v>125</v>
      </c>
      <c r="E11" s="127"/>
      <c r="F11" s="80">
        <v>3613536044</v>
      </c>
      <c r="G11" s="72"/>
      <c r="H11" s="80">
        <v>-2364663159.5999999</v>
      </c>
      <c r="I11" s="72"/>
      <c r="J11" s="80">
        <v>102294491.98</v>
      </c>
      <c r="K11" s="72"/>
      <c r="L11" s="80">
        <v>-1012390790.3399999</v>
      </c>
      <c r="M11" s="72">
        <v>0</v>
      </c>
      <c r="N11" s="80">
        <f>SUM(F11:L11)</f>
        <v>338776586.0400002</v>
      </c>
      <c r="O11" s="37"/>
    </row>
    <row r="12" spans="1:15" s="37" customFormat="1" ht="26.25" customHeight="1">
      <c r="B12" s="34" t="s">
        <v>156</v>
      </c>
      <c r="C12" s="34"/>
      <c r="D12" s="34"/>
      <c r="E12" s="132" t="s">
        <v>169</v>
      </c>
      <c r="F12" s="72">
        <v>-1084060813.2</v>
      </c>
      <c r="G12" s="72"/>
      <c r="H12" s="72">
        <v>1084060813.2</v>
      </c>
      <c r="I12" s="72"/>
      <c r="J12" s="72">
        <v>-102294491.98</v>
      </c>
      <c r="K12" s="72"/>
      <c r="L12" s="72">
        <v>102294491.98</v>
      </c>
      <c r="M12" s="72"/>
      <c r="N12" s="5">
        <f>SUM(F12:L12)</f>
        <v>0</v>
      </c>
      <c r="O12" s="133"/>
    </row>
    <row r="13" spans="1:15" s="37" customFormat="1" ht="26.25" customHeight="1">
      <c r="A13" s="4" t="s">
        <v>153</v>
      </c>
      <c r="B13" s="34"/>
      <c r="C13" s="73"/>
      <c r="D13" s="73"/>
      <c r="E13" s="127"/>
      <c r="F13" s="5"/>
      <c r="G13" s="5"/>
      <c r="H13" s="5"/>
      <c r="I13" s="5"/>
      <c r="J13" s="5"/>
      <c r="K13" s="5"/>
      <c r="L13" s="5"/>
      <c r="M13" s="5"/>
      <c r="N13" s="5"/>
    </row>
    <row r="14" spans="1:15" s="37" customFormat="1" ht="26.25" customHeight="1">
      <c r="A14" s="34"/>
      <c r="B14" s="34" t="s">
        <v>178</v>
      </c>
      <c r="C14" s="73"/>
      <c r="D14" s="73"/>
      <c r="E14" s="127"/>
      <c r="F14" s="3">
        <v>0</v>
      </c>
      <c r="G14" s="5"/>
      <c r="H14" s="3">
        <v>0</v>
      </c>
      <c r="I14" s="5"/>
      <c r="J14" s="3">
        <v>0</v>
      </c>
      <c r="K14" s="5"/>
      <c r="L14" s="72">
        <v>-36965434.74000001</v>
      </c>
      <c r="M14" s="72"/>
      <c r="N14" s="72">
        <f>SUM(F14:L14)</f>
        <v>-36965434.74000001</v>
      </c>
    </row>
    <row r="15" spans="1:15" s="37" customFormat="1" ht="26.25" customHeight="1">
      <c r="A15" s="34"/>
      <c r="B15" s="75" t="s">
        <v>154</v>
      </c>
      <c r="C15" s="73"/>
      <c r="D15" s="73"/>
      <c r="E15" s="127"/>
      <c r="F15" s="69">
        <v>0</v>
      </c>
      <c r="G15" s="5"/>
      <c r="H15" s="69">
        <v>0</v>
      </c>
      <c r="I15" s="5"/>
      <c r="J15" s="69">
        <v>0</v>
      </c>
      <c r="K15" s="5"/>
      <c r="L15" s="69">
        <v>0</v>
      </c>
      <c r="M15" s="72"/>
      <c r="N15" s="69">
        <f>SUM(F15:L15)</f>
        <v>0</v>
      </c>
    </row>
    <row r="16" spans="1:15" s="37" customFormat="1" ht="26.25" customHeight="1">
      <c r="B16" s="76" t="s">
        <v>155</v>
      </c>
      <c r="C16" s="74"/>
      <c r="D16" s="74"/>
      <c r="E16" s="127"/>
      <c r="F16" s="88">
        <f>SUM(F14:F15)</f>
        <v>0</v>
      </c>
      <c r="G16" s="5">
        <v>0</v>
      </c>
      <c r="H16" s="88">
        <f>SUM(H14:H15)</f>
        <v>0</v>
      </c>
      <c r="I16" s="5">
        <v>0</v>
      </c>
      <c r="J16" s="88">
        <f>SUM(J14:J15)</f>
        <v>0</v>
      </c>
      <c r="K16" s="5">
        <v>0</v>
      </c>
      <c r="L16" s="89">
        <f>SUM(L14:L15)</f>
        <v>-36965434.74000001</v>
      </c>
      <c r="M16" s="72">
        <v>0</v>
      </c>
      <c r="N16" s="89">
        <f>SUM(N14:N15)</f>
        <v>-36965434.74000001</v>
      </c>
      <c r="O16" s="133"/>
    </row>
    <row r="17" spans="1:15" s="37" customFormat="1" ht="26.25" customHeight="1">
      <c r="A17" s="37" t="s">
        <v>179</v>
      </c>
      <c r="B17" s="34"/>
      <c r="C17" s="34"/>
      <c r="D17" s="34"/>
      <c r="E17" s="127"/>
      <c r="F17" s="80">
        <f>+F11+F16+F12</f>
        <v>2529475230.8000002</v>
      </c>
      <c r="G17" s="72">
        <v>0</v>
      </c>
      <c r="H17" s="80">
        <f>+H11+H16+H12</f>
        <v>-1280602346.3999999</v>
      </c>
      <c r="I17" s="72">
        <v>0</v>
      </c>
      <c r="J17" s="102">
        <f>+J11+J16+J12</f>
        <v>0</v>
      </c>
      <c r="K17" s="72">
        <v>0</v>
      </c>
      <c r="L17" s="80">
        <f>+L11+L16+L12</f>
        <v>-947061733.0999999</v>
      </c>
      <c r="M17" s="72">
        <v>0</v>
      </c>
      <c r="N17" s="80">
        <f>+N11+N16+N12</f>
        <v>301811151.30000019</v>
      </c>
      <c r="O17" s="133"/>
    </row>
    <row r="18" spans="1:15" s="37" customFormat="1" ht="26.25" customHeight="1">
      <c r="A18" s="1" t="s">
        <v>153</v>
      </c>
      <c r="B18" s="76"/>
      <c r="C18" s="34"/>
      <c r="D18" s="34"/>
      <c r="E18" s="127"/>
      <c r="F18" s="72"/>
      <c r="G18" s="72"/>
      <c r="H18" s="72"/>
      <c r="I18" s="72"/>
      <c r="J18" s="72"/>
      <c r="K18" s="72"/>
      <c r="L18" s="72"/>
      <c r="M18" s="72"/>
      <c r="N18" s="72"/>
      <c r="O18" s="133"/>
    </row>
    <row r="19" spans="1:15" s="37" customFormat="1" ht="26.25" customHeight="1">
      <c r="B19" s="75" t="s">
        <v>180</v>
      </c>
      <c r="C19" s="34"/>
      <c r="D19" s="34"/>
      <c r="E19" s="127"/>
      <c r="F19" s="5">
        <v>0</v>
      </c>
      <c r="G19" s="5"/>
      <c r="H19" s="5">
        <v>0</v>
      </c>
      <c r="I19" s="5"/>
      <c r="J19" s="5">
        <v>0</v>
      </c>
      <c r="K19" s="72"/>
      <c r="L19" s="72">
        <f>-88648221.21-L14</f>
        <v>-51682786.469999984</v>
      </c>
      <c r="M19" s="72"/>
      <c r="N19" s="72">
        <f>SUM(F19:L19)</f>
        <v>-51682786.469999984</v>
      </c>
      <c r="O19" s="133"/>
    </row>
    <row r="20" spans="1:15" s="37" customFormat="1" ht="26.25" customHeight="1">
      <c r="B20" s="75" t="s">
        <v>154</v>
      </c>
      <c r="C20" s="34"/>
      <c r="D20" s="34"/>
      <c r="E20" s="127"/>
      <c r="F20" s="5">
        <v>0</v>
      </c>
      <c r="G20" s="5"/>
      <c r="H20" s="5">
        <v>0</v>
      </c>
      <c r="I20" s="5"/>
      <c r="J20" s="5">
        <v>0</v>
      </c>
      <c r="K20" s="72"/>
      <c r="L20" s="72">
        <v>1328009.47</v>
      </c>
      <c r="M20" s="72"/>
      <c r="N20" s="72">
        <f>SUM(F20:L20)</f>
        <v>1328009.47</v>
      </c>
      <c r="O20" s="133"/>
    </row>
    <row r="21" spans="1:15" s="37" customFormat="1" ht="26.25" customHeight="1">
      <c r="B21" s="76" t="s">
        <v>155</v>
      </c>
      <c r="C21" s="34"/>
      <c r="D21" s="34"/>
      <c r="E21" s="127"/>
      <c r="F21" s="56">
        <f>SUM(F19:F20)</f>
        <v>0</v>
      </c>
      <c r="G21" s="5"/>
      <c r="H21" s="56">
        <f>SUM(H19:H20)</f>
        <v>0</v>
      </c>
      <c r="I21" s="5"/>
      <c r="J21" s="56">
        <f>SUM(J19:J20)</f>
        <v>0</v>
      </c>
      <c r="K21" s="72"/>
      <c r="L21" s="81">
        <f>SUM(L19:L20)</f>
        <v>-50354776.999999985</v>
      </c>
      <c r="M21" s="72"/>
      <c r="N21" s="81">
        <f>SUM(N19:N20)</f>
        <v>-50354776.999999985</v>
      </c>
      <c r="O21" s="133"/>
    </row>
    <row r="22" spans="1:15" s="37" customFormat="1" ht="26.25" customHeight="1" thickBot="1">
      <c r="A22" s="37" t="s">
        <v>146</v>
      </c>
      <c r="B22" s="76"/>
      <c r="C22" s="34"/>
      <c r="D22" s="34"/>
      <c r="E22" s="127"/>
      <c r="F22" s="82">
        <f>+F17+F21</f>
        <v>2529475230.8000002</v>
      </c>
      <c r="G22" s="72"/>
      <c r="H22" s="82">
        <f>+H17+H21</f>
        <v>-1280602346.3999999</v>
      </c>
      <c r="I22" s="72"/>
      <c r="J22" s="83">
        <f>+J17+J21</f>
        <v>0</v>
      </c>
      <c r="K22" s="72"/>
      <c r="L22" s="82">
        <f>+L17+L21</f>
        <v>-997416510.0999999</v>
      </c>
      <c r="M22" s="72"/>
      <c r="N22" s="82">
        <f>+N17+N21</f>
        <v>251456374.30000019</v>
      </c>
      <c r="O22" s="133"/>
    </row>
    <row r="23" spans="1:15" s="37" customFormat="1" ht="26.25" customHeight="1" thickTop="1">
      <c r="B23" s="34"/>
      <c r="C23" s="34"/>
      <c r="D23" s="34"/>
      <c r="E23" s="127"/>
      <c r="F23" s="72"/>
      <c r="G23" s="72"/>
      <c r="H23" s="72"/>
      <c r="I23" s="72"/>
      <c r="J23" s="72"/>
      <c r="K23" s="72"/>
      <c r="L23" s="72"/>
      <c r="M23" s="72"/>
      <c r="N23" s="72"/>
      <c r="O23" s="133"/>
    </row>
    <row r="24" spans="1:15" ht="26.25" customHeight="1">
      <c r="A24" s="4" t="s">
        <v>158</v>
      </c>
      <c r="E24" s="127"/>
      <c r="F24" s="72">
        <f>+F22</f>
        <v>2529475230.8000002</v>
      </c>
      <c r="G24" s="72"/>
      <c r="H24" s="72">
        <f>+H22</f>
        <v>-1280602346.3999999</v>
      </c>
      <c r="I24" s="72"/>
      <c r="J24" s="23">
        <f>+J22</f>
        <v>0</v>
      </c>
      <c r="K24" s="72"/>
      <c r="L24" s="72">
        <f>+L22</f>
        <v>-997416510.0999999</v>
      </c>
      <c r="M24" s="72"/>
      <c r="N24" s="72">
        <f>+N22</f>
        <v>251456374.30000019</v>
      </c>
      <c r="O24" s="20"/>
    </row>
    <row r="25" spans="1:15" ht="26.25" customHeight="1">
      <c r="A25" s="34" t="s">
        <v>153</v>
      </c>
      <c r="E25" s="127"/>
      <c r="F25" s="4"/>
      <c r="G25" s="4"/>
      <c r="H25" s="4"/>
      <c r="I25" s="4"/>
      <c r="J25" s="4"/>
      <c r="K25" s="4"/>
      <c r="L25" s="6"/>
      <c r="M25" s="6"/>
      <c r="N25" s="6"/>
      <c r="O25" s="38"/>
    </row>
    <row r="26" spans="1:15" s="37" customFormat="1" ht="26.25" customHeight="1">
      <c r="A26" s="34"/>
      <c r="B26" s="75" t="s">
        <v>178</v>
      </c>
      <c r="C26" s="73"/>
      <c r="D26" s="73"/>
      <c r="E26" s="127"/>
      <c r="F26" s="23">
        <v>0</v>
      </c>
      <c r="G26" s="4"/>
      <c r="H26" s="23">
        <v>0</v>
      </c>
      <c r="I26" s="4"/>
      <c r="J26" s="23">
        <v>0</v>
      </c>
      <c r="K26" s="4"/>
      <c r="L26" s="24">
        <f>+'งบกำไรขาดทุนเบ็ดเสร็จ 9 M'!J25</f>
        <v>-40299560.550000019</v>
      </c>
      <c r="M26" s="134"/>
      <c r="N26" s="72">
        <f>SUM(F26:L26)</f>
        <v>-40299560.550000019</v>
      </c>
      <c r="O26" s="135"/>
    </row>
    <row r="27" spans="1:15" s="37" customFormat="1" ht="26.25" customHeight="1">
      <c r="A27" s="133"/>
      <c r="B27" s="75" t="s">
        <v>154</v>
      </c>
      <c r="C27" s="73"/>
      <c r="D27" s="73"/>
      <c r="E27" s="127"/>
      <c r="F27" s="23">
        <v>0</v>
      </c>
      <c r="G27" s="4"/>
      <c r="H27" s="23">
        <v>0</v>
      </c>
      <c r="I27" s="4"/>
      <c r="J27" s="23">
        <v>0</v>
      </c>
      <c r="K27" s="4"/>
      <c r="L27" s="3">
        <f>+'งบกำไรขาดทุนเบ็ดเสร็จ 9 M'!J28</f>
        <v>0</v>
      </c>
      <c r="M27" s="3"/>
      <c r="N27" s="5">
        <f>SUM(F27:L27)</f>
        <v>0</v>
      </c>
      <c r="O27" s="135"/>
    </row>
    <row r="28" spans="1:15" s="37" customFormat="1" ht="26.25" customHeight="1">
      <c r="A28" s="133"/>
      <c r="B28" s="75" t="s">
        <v>155</v>
      </c>
      <c r="C28" s="73"/>
      <c r="D28" s="73"/>
      <c r="E28" s="127"/>
      <c r="F28" s="90">
        <f>SUM(F26:F27)</f>
        <v>0</v>
      </c>
      <c r="G28" s="4"/>
      <c r="H28" s="90">
        <f>SUM(H26:H27)</f>
        <v>0</v>
      </c>
      <c r="I28" s="4"/>
      <c r="J28" s="90">
        <f>SUM(J26:J27)</f>
        <v>0</v>
      </c>
      <c r="K28" s="4"/>
      <c r="L28" s="91">
        <f>SUM(L26:L27)</f>
        <v>-40299560.550000019</v>
      </c>
      <c r="M28" s="72"/>
      <c r="N28" s="91">
        <f>SUM(N26:N27)</f>
        <v>-40299560.550000019</v>
      </c>
      <c r="O28" s="135"/>
    </row>
    <row r="29" spans="1:15" s="37" customFormat="1" ht="26.25" customHeight="1" thickBot="1">
      <c r="A29" s="37" t="s">
        <v>181</v>
      </c>
      <c r="B29" s="34"/>
      <c r="C29" s="34"/>
      <c r="D29" s="34"/>
      <c r="E29" s="127"/>
      <c r="F29" s="82">
        <f>+F24+F28</f>
        <v>2529475230.8000002</v>
      </c>
      <c r="G29" s="72"/>
      <c r="H29" s="82">
        <f>+H24+H28</f>
        <v>-1280602346.3999999</v>
      </c>
      <c r="I29" s="72"/>
      <c r="J29" s="83">
        <f>+J24+J28</f>
        <v>0</v>
      </c>
      <c r="K29" s="72"/>
      <c r="L29" s="82">
        <f>+L24+L28</f>
        <v>-1037716070.65</v>
      </c>
      <c r="M29" s="72"/>
      <c r="N29" s="82">
        <f>+N24+N28</f>
        <v>211156813.75000018</v>
      </c>
      <c r="O29" s="135"/>
    </row>
    <row r="30" spans="1:15" s="37" customFormat="1" ht="26.25" customHeight="1" thickTop="1">
      <c r="A30" s="34"/>
      <c r="B30" s="34"/>
      <c r="C30" s="34"/>
      <c r="D30" s="34"/>
      <c r="E30" s="127"/>
      <c r="F30" s="15"/>
      <c r="G30" s="18"/>
      <c r="H30" s="15"/>
      <c r="I30" s="4"/>
      <c r="J30" s="15"/>
      <c r="K30" s="4"/>
      <c r="L30" s="15"/>
      <c r="M30" s="4"/>
      <c r="N30" s="15"/>
    </row>
    <row r="31" spans="1:15" s="37" customFormat="1" ht="26.25" customHeight="1">
      <c r="A31" s="34"/>
      <c r="B31" s="34"/>
      <c r="C31" s="34"/>
      <c r="D31" s="34"/>
      <c r="E31" s="127"/>
      <c r="F31" s="15"/>
      <c r="G31" s="18"/>
      <c r="H31" s="15"/>
      <c r="I31" s="4"/>
      <c r="J31" s="15"/>
      <c r="K31" s="4"/>
      <c r="L31" s="15"/>
      <c r="M31" s="4"/>
      <c r="N31" s="15"/>
    </row>
    <row r="32" spans="1:15" s="37" customFormat="1" ht="26.25" customHeight="1">
      <c r="A32" s="34"/>
      <c r="B32" s="34"/>
      <c r="C32" s="34"/>
      <c r="D32" s="34"/>
      <c r="E32" s="127"/>
      <c r="F32" s="15"/>
      <c r="G32" s="18"/>
      <c r="H32" s="15"/>
      <c r="I32" s="4"/>
      <c r="J32" s="15"/>
      <c r="K32" s="4"/>
      <c r="L32" s="15"/>
      <c r="M32" s="4"/>
      <c r="N32" s="15"/>
    </row>
    <row r="33" spans="1:15" s="37" customFormat="1" ht="26.25" customHeight="1">
      <c r="A33" s="34" t="s">
        <v>75</v>
      </c>
      <c r="E33" s="35"/>
      <c r="F33" s="20"/>
      <c r="G33" s="21"/>
      <c r="H33" s="20"/>
      <c r="I33" s="1"/>
      <c r="J33" s="20"/>
      <c r="K33" s="1"/>
      <c r="L33" s="20"/>
      <c r="M33" s="1"/>
      <c r="N33" s="20"/>
    </row>
    <row r="34" spans="1:15" s="37" customFormat="1" ht="26.25" customHeight="1">
      <c r="A34" s="34"/>
      <c r="E34" s="35"/>
      <c r="F34" s="20"/>
      <c r="G34" s="21"/>
      <c r="H34" s="20"/>
      <c r="I34" s="1"/>
      <c r="J34" s="20"/>
      <c r="K34" s="1"/>
      <c r="L34" s="20"/>
      <c r="M34" s="1"/>
      <c r="N34" s="20"/>
    </row>
    <row r="35" spans="1:15" s="37" customFormat="1" ht="26.25" customHeight="1">
      <c r="A35" s="34"/>
      <c r="E35" s="35"/>
      <c r="F35" s="20"/>
      <c r="G35" s="21"/>
      <c r="H35" s="20"/>
      <c r="I35" s="1"/>
      <c r="J35" s="20"/>
      <c r="K35" s="1"/>
      <c r="L35" s="20"/>
      <c r="M35" s="1"/>
      <c r="N35" s="20"/>
    </row>
    <row r="36" spans="1:15" s="37" customFormat="1" ht="27" customHeight="1">
      <c r="B36" s="37" t="s">
        <v>142</v>
      </c>
      <c r="D36" s="35"/>
      <c r="E36" s="35"/>
      <c r="F36" s="35"/>
      <c r="G36" s="35"/>
      <c r="J36" s="37" t="s">
        <v>142</v>
      </c>
    </row>
    <row r="37" spans="1:15" s="37" customFormat="1" ht="27" customHeight="1">
      <c r="C37" s="35"/>
      <c r="D37" s="42" t="s">
        <v>192</v>
      </c>
      <c r="F37" s="35"/>
      <c r="G37" s="35"/>
      <c r="I37" s="65"/>
      <c r="J37" s="65" t="s">
        <v>188</v>
      </c>
      <c r="K37" s="19"/>
      <c r="L37" s="19"/>
      <c r="M37" s="19"/>
      <c r="N37" s="19"/>
    </row>
    <row r="38" spans="1:15" s="37" customFormat="1" ht="25.5" customHeight="1">
      <c r="E38" s="35"/>
      <c r="F38" s="20"/>
      <c r="G38" s="21"/>
      <c r="H38" s="20"/>
      <c r="I38" s="1">
        <v>7</v>
      </c>
      <c r="J38" s="20"/>
      <c r="K38" s="1"/>
      <c r="L38" s="20"/>
      <c r="M38" s="1"/>
      <c r="N38" s="20"/>
    </row>
    <row r="39" spans="1:15" ht="25.5" customHeight="1">
      <c r="E39" s="127"/>
      <c r="H39" s="5"/>
      <c r="J39" s="5"/>
      <c r="L39" s="5"/>
      <c r="M39" s="5"/>
      <c r="N39" s="14"/>
      <c r="O39" s="108"/>
    </row>
    <row r="40" spans="1:15" ht="25.5" customHeight="1">
      <c r="E40" s="127"/>
      <c r="H40" s="5"/>
      <c r="I40" s="5">
        <v>9</v>
      </c>
      <c r="J40" s="5"/>
      <c r="L40" s="5"/>
      <c r="M40" s="5"/>
      <c r="N40" s="14"/>
      <c r="O40" s="108"/>
    </row>
    <row r="45" spans="1:15" ht="25.5" customHeight="1">
      <c r="I45" s="5">
        <v>8</v>
      </c>
    </row>
    <row r="51" spans="6:13" ht="25.5" customHeight="1">
      <c r="I51" s="5">
        <v>9</v>
      </c>
    </row>
    <row r="52" spans="6:13" ht="25.5" customHeight="1">
      <c r="F52" s="34"/>
      <c r="G52" s="34"/>
      <c r="H52" s="34"/>
      <c r="I52" s="34"/>
      <c r="J52" s="34"/>
      <c r="K52" s="34"/>
      <c r="L52" s="34"/>
      <c r="M52" s="34"/>
    </row>
    <row r="55" spans="6:13" ht="25.5" customHeight="1">
      <c r="F55" s="34"/>
      <c r="G55" s="34"/>
      <c r="H55" s="34"/>
      <c r="I55" s="34"/>
      <c r="J55" s="34"/>
      <c r="K55" s="34"/>
      <c r="L55" s="34"/>
      <c r="M55" s="34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T92"/>
  <sheetViews>
    <sheetView tabSelected="1" view="pageBreakPreview" topLeftCell="A16" zoomScale="60" zoomScaleNormal="82" workbookViewId="0">
      <selection activeCell="A41" sqref="A41:XFD41"/>
    </sheetView>
  </sheetViews>
  <sheetFormatPr defaultColWidth="9.140625" defaultRowHeight="23.25"/>
  <cols>
    <col min="1" max="1" width="2.85546875" style="34" customWidth="1"/>
    <col min="2" max="2" width="3.140625" style="34" customWidth="1"/>
    <col min="3" max="3" width="5.140625" style="34" customWidth="1"/>
    <col min="4" max="4" width="44.85546875" style="34" customWidth="1"/>
    <col min="5" max="5" width="6.42578125" style="34" customWidth="1"/>
    <col min="6" max="6" width="16.85546875" style="34" customWidth="1"/>
    <col min="7" max="7" width="0.85546875" style="34" customWidth="1"/>
    <col min="8" max="8" width="16.85546875" style="34" customWidth="1"/>
    <col min="9" max="9" width="0.85546875" style="34" customWidth="1"/>
    <col min="10" max="10" width="16.85546875" style="34" customWidth="1"/>
    <col min="11" max="11" width="0.85546875" style="34" customWidth="1"/>
    <col min="12" max="12" width="16.85546875" style="34" customWidth="1"/>
    <col min="13" max="13" width="1.42578125" style="34" customWidth="1"/>
    <col min="14" max="14" width="14.5703125" style="34" bestFit="1" customWidth="1"/>
    <col min="15" max="15" width="2.140625" style="34" customWidth="1"/>
    <col min="16" max="16" width="17.5703125" style="34" bestFit="1" customWidth="1"/>
    <col min="17" max="17" width="2.140625" style="34" customWidth="1"/>
    <col min="18" max="18" width="18.5703125" style="34" bestFit="1" customWidth="1"/>
    <col min="19" max="19" width="1.5703125" style="34" customWidth="1"/>
    <col min="20" max="20" width="13.5703125" style="34" bestFit="1" customWidth="1"/>
    <col min="21" max="16384" width="9.140625" style="34"/>
  </cols>
  <sheetData>
    <row r="1" spans="1:13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ht="24" customHeight="1">
      <c r="A2" s="140" t="s">
        <v>52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3" ht="24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3" ht="24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ht="24" customHeight="1">
      <c r="A5" s="35"/>
      <c r="B5" s="35"/>
      <c r="C5" s="35"/>
      <c r="D5" s="35"/>
      <c r="E5" s="35"/>
      <c r="F5" s="53"/>
      <c r="G5" s="53"/>
      <c r="H5" s="53"/>
      <c r="I5" s="53"/>
      <c r="J5" s="53"/>
      <c r="K5" s="53"/>
      <c r="L5" s="53" t="s">
        <v>113</v>
      </c>
    </row>
    <row r="6" spans="1:13" ht="24" customHeight="1">
      <c r="D6" s="116"/>
      <c r="E6" s="35"/>
      <c r="F6" s="139" t="s">
        <v>114</v>
      </c>
      <c r="G6" s="139"/>
      <c r="H6" s="139"/>
      <c r="I6" s="35"/>
      <c r="J6" s="139" t="s">
        <v>115</v>
      </c>
      <c r="K6" s="139"/>
      <c r="L6" s="139"/>
    </row>
    <row r="7" spans="1:13" ht="24" customHeight="1">
      <c r="E7" s="35"/>
      <c r="F7" s="54" t="s">
        <v>174</v>
      </c>
      <c r="G7" s="36"/>
      <c r="H7" s="54" t="s">
        <v>176</v>
      </c>
      <c r="I7" s="36"/>
      <c r="J7" s="54" t="s">
        <v>174</v>
      </c>
      <c r="K7" s="36"/>
      <c r="L7" s="54" t="s">
        <v>176</v>
      </c>
    </row>
    <row r="8" spans="1:13" ht="24" customHeight="1">
      <c r="A8" s="117" t="s">
        <v>53</v>
      </c>
      <c r="B8" s="117"/>
      <c r="C8" s="117"/>
      <c r="D8" s="117"/>
      <c r="E8" s="117"/>
      <c r="F8" s="3"/>
      <c r="H8" s="43"/>
      <c r="L8" s="35"/>
    </row>
    <row r="9" spans="1:13" ht="24" customHeight="1">
      <c r="A9" s="118"/>
      <c r="B9" s="37" t="s">
        <v>127</v>
      </c>
      <c r="C9" s="118"/>
      <c r="D9" s="118"/>
      <c r="E9" s="118"/>
      <c r="F9" s="58">
        <f>+'งบกำไรขาดทุนเบ็ดเสร็จ 9 M'!F27</f>
        <v>-40250659.040000029</v>
      </c>
      <c r="G9" s="25"/>
      <c r="H9" s="22">
        <v>-37071286.480000004</v>
      </c>
      <c r="I9" s="25"/>
      <c r="J9" s="58">
        <f>+'งบกำไรขาดทุนเบ็ดเสร็จ 9 M'!J27</f>
        <v>-40299560.550000019</v>
      </c>
      <c r="K9" s="119"/>
      <c r="L9" s="22">
        <v>-36965434.74000001</v>
      </c>
      <c r="M9" s="25"/>
    </row>
    <row r="10" spans="1:13" ht="24" customHeight="1">
      <c r="A10" s="118"/>
      <c r="B10" s="34" t="s">
        <v>104</v>
      </c>
      <c r="C10" s="118"/>
      <c r="D10" s="118"/>
      <c r="E10" s="118"/>
      <c r="F10" s="92"/>
      <c r="G10" s="23"/>
      <c r="H10" s="92"/>
      <c r="I10" s="23"/>
      <c r="J10" s="26"/>
      <c r="K10" s="119"/>
      <c r="L10" s="26"/>
    </row>
    <row r="11" spans="1:13" ht="24" customHeight="1">
      <c r="A11" s="118"/>
      <c r="B11" s="118"/>
      <c r="C11" s="118" t="s">
        <v>100</v>
      </c>
      <c r="D11" s="118"/>
      <c r="E11" s="118"/>
      <c r="F11" s="25">
        <v>2159314.9099999997</v>
      </c>
      <c r="G11" s="23"/>
      <c r="H11" s="25">
        <v>3961103.98</v>
      </c>
      <c r="I11" s="23"/>
      <c r="J11" s="25">
        <v>2159314.9099999997</v>
      </c>
      <c r="K11" s="25"/>
      <c r="L11" s="25">
        <v>3961103.98</v>
      </c>
    </row>
    <row r="12" spans="1:13" ht="24" customHeight="1">
      <c r="A12" s="118"/>
      <c r="B12" s="118"/>
      <c r="C12" s="118" t="s">
        <v>122</v>
      </c>
      <c r="D12" s="118"/>
      <c r="E12" s="118"/>
      <c r="F12" s="3">
        <v>0</v>
      </c>
      <c r="G12" s="23"/>
      <c r="H12" s="58">
        <v>-3056880</v>
      </c>
      <c r="I12" s="3"/>
      <c r="J12" s="22">
        <v>0</v>
      </c>
      <c r="K12" s="26"/>
      <c r="L12" s="58">
        <v>-3056880</v>
      </c>
    </row>
    <row r="13" spans="1:13" ht="24" customHeight="1">
      <c r="A13" s="118"/>
      <c r="B13" s="118"/>
      <c r="C13" s="118" t="s">
        <v>134</v>
      </c>
      <c r="D13" s="118"/>
      <c r="E13" s="118"/>
      <c r="F13" s="3">
        <v>0</v>
      </c>
      <c r="G13" s="23"/>
      <c r="H13" s="58">
        <v>-920160.54</v>
      </c>
      <c r="I13" s="3"/>
      <c r="J13" s="3">
        <v>0</v>
      </c>
      <c r="K13" s="26"/>
      <c r="L13" s="58">
        <v>-920160.54</v>
      </c>
    </row>
    <row r="14" spans="1:13" ht="24" customHeight="1">
      <c r="A14" s="118"/>
      <c r="B14" s="118"/>
      <c r="C14" s="118" t="s">
        <v>151</v>
      </c>
      <c r="D14" s="118"/>
      <c r="E14" s="118"/>
      <c r="F14" s="58">
        <v>-844841.96</v>
      </c>
      <c r="G14" s="23"/>
      <c r="H14" s="3">
        <v>0</v>
      </c>
      <c r="I14" s="3"/>
      <c r="J14" s="58">
        <v>-844841.96</v>
      </c>
      <c r="K14" s="26"/>
      <c r="L14" s="3">
        <v>0</v>
      </c>
    </row>
    <row r="15" spans="1:13" ht="24" customHeight="1">
      <c r="A15" s="118"/>
      <c r="B15" s="118"/>
      <c r="C15" s="118" t="s">
        <v>148</v>
      </c>
      <c r="D15" s="118"/>
      <c r="E15" s="118"/>
      <c r="F15" s="3">
        <v>1802860.47</v>
      </c>
      <c r="G15" s="23"/>
      <c r="H15" s="3">
        <v>0</v>
      </c>
      <c r="I15" s="3"/>
      <c r="J15" s="3">
        <v>1802860.47</v>
      </c>
      <c r="K15" s="24"/>
      <c r="L15" s="3">
        <v>0</v>
      </c>
      <c r="M15" s="3"/>
    </row>
    <row r="16" spans="1:13" ht="24" customHeight="1">
      <c r="A16" s="118"/>
      <c r="B16" s="118"/>
      <c r="C16" s="118" t="s">
        <v>152</v>
      </c>
      <c r="D16" s="118"/>
      <c r="E16" s="118"/>
      <c r="F16" s="58">
        <v>-1834210.47</v>
      </c>
      <c r="G16" s="23"/>
      <c r="H16" s="3">
        <v>0</v>
      </c>
      <c r="I16" s="3"/>
      <c r="J16" s="58">
        <v>-1834210.47</v>
      </c>
      <c r="K16" s="24"/>
      <c r="L16" s="3">
        <v>0</v>
      </c>
      <c r="M16" s="3"/>
    </row>
    <row r="17" spans="1:13" ht="24" customHeight="1">
      <c r="A17" s="118"/>
      <c r="B17" s="118"/>
      <c r="C17" s="34" t="s">
        <v>182</v>
      </c>
      <c r="D17" s="118"/>
      <c r="E17" s="118"/>
      <c r="F17" s="3">
        <v>0</v>
      </c>
      <c r="G17" s="23"/>
      <c r="H17" s="3">
        <v>7907486.1699999999</v>
      </c>
      <c r="I17" s="3"/>
      <c r="J17" s="3">
        <v>0</v>
      </c>
      <c r="K17" s="24"/>
      <c r="L17" s="3">
        <v>7907486.1699999999</v>
      </c>
      <c r="M17" s="3"/>
    </row>
    <row r="18" spans="1:13" ht="24" customHeight="1">
      <c r="A18" s="118"/>
      <c r="B18" s="118"/>
      <c r="C18" s="118" t="s">
        <v>54</v>
      </c>
      <c r="D18" s="118"/>
      <c r="E18" s="118"/>
      <c r="F18" s="3">
        <v>991584.27000000037</v>
      </c>
      <c r="G18" s="25"/>
      <c r="H18" s="3">
        <v>1295217.45</v>
      </c>
      <c r="I18" s="3"/>
      <c r="J18" s="3">
        <v>991584.27000000037</v>
      </c>
      <c r="K18" s="26"/>
      <c r="L18" s="25">
        <v>1295217.45</v>
      </c>
    </row>
    <row r="19" spans="1:13" ht="24" customHeight="1">
      <c r="C19" s="34" t="s">
        <v>133</v>
      </c>
      <c r="F19" s="22">
        <v>-3517608</v>
      </c>
      <c r="H19" s="58">
        <v>-7683188.3499999996</v>
      </c>
      <c r="J19" s="22">
        <v>-3517608</v>
      </c>
      <c r="L19" s="58">
        <v>-7683188.3499999996</v>
      </c>
    </row>
    <row r="20" spans="1:13" ht="24" customHeight="1">
      <c r="A20" s="118"/>
      <c r="B20" s="118"/>
      <c r="C20" s="118" t="s">
        <v>132</v>
      </c>
      <c r="D20" s="118"/>
      <c r="E20" s="118"/>
      <c r="F20" s="22">
        <v>481118.26</v>
      </c>
      <c r="G20" s="23"/>
      <c r="H20" s="58">
        <v>-82517.2</v>
      </c>
      <c r="I20" s="23"/>
      <c r="J20" s="22">
        <v>481118.26</v>
      </c>
      <c r="K20" s="26"/>
      <c r="L20" s="58">
        <v>-83000</v>
      </c>
    </row>
    <row r="21" spans="1:13" ht="24" customHeight="1">
      <c r="A21" s="118"/>
      <c r="B21" s="118"/>
      <c r="C21" s="118" t="s">
        <v>55</v>
      </c>
      <c r="D21" s="118"/>
      <c r="E21" s="118"/>
      <c r="F21" s="25">
        <v>22252622.599999998</v>
      </c>
      <c r="G21" s="23"/>
      <c r="H21" s="25">
        <v>22846759.379999999</v>
      </c>
      <c r="I21" s="23"/>
      <c r="J21" s="25">
        <v>22396567.810000002</v>
      </c>
      <c r="K21" s="26"/>
      <c r="L21" s="25">
        <v>22846759.379999999</v>
      </c>
    </row>
    <row r="22" spans="1:13" ht="24" customHeight="1">
      <c r="A22" s="34" t="s">
        <v>164</v>
      </c>
      <c r="B22" s="118"/>
      <c r="C22" s="118"/>
      <c r="D22" s="118"/>
      <c r="E22" s="118"/>
      <c r="F22" s="93"/>
      <c r="G22" s="23"/>
      <c r="H22" s="93"/>
      <c r="I22" s="23"/>
      <c r="J22" s="93"/>
      <c r="K22" s="26"/>
      <c r="L22" s="93"/>
    </row>
    <row r="23" spans="1:13" ht="24" customHeight="1">
      <c r="B23" s="118" t="s">
        <v>110</v>
      </c>
      <c r="C23" s="118"/>
      <c r="D23" s="118"/>
      <c r="E23" s="118"/>
      <c r="F23" s="7">
        <f>SUM(F9:F21)</f>
        <v>-18759818.960000034</v>
      </c>
      <c r="G23" s="23"/>
      <c r="H23" s="94">
        <f>SUM(H9:H21)</f>
        <v>-12803465.59</v>
      </c>
      <c r="I23" s="23"/>
      <c r="J23" s="6">
        <f>SUM(J9:J21)</f>
        <v>-18664775.26000002</v>
      </c>
      <c r="K23" s="22"/>
      <c r="L23" s="22">
        <f>SUM(L9:L21)</f>
        <v>-12698096.650000002</v>
      </c>
    </row>
    <row r="24" spans="1:13" ht="24" customHeight="1">
      <c r="A24" s="34" t="s">
        <v>56</v>
      </c>
      <c r="B24" s="118"/>
      <c r="C24" s="118"/>
      <c r="D24" s="118"/>
      <c r="E24" s="118"/>
      <c r="F24" s="92"/>
      <c r="G24" s="23">
        <v>5</v>
      </c>
      <c r="H24" s="92"/>
      <c r="I24" s="23"/>
      <c r="J24" s="22"/>
      <c r="K24" s="22"/>
      <c r="L24" s="22"/>
    </row>
    <row r="25" spans="1:13" ht="24" customHeight="1">
      <c r="A25" s="118"/>
      <c r="B25" s="118"/>
      <c r="C25" s="118" t="s">
        <v>6</v>
      </c>
      <c r="D25" s="118"/>
      <c r="E25" s="118"/>
      <c r="F25" s="58">
        <v>69520920.849999994</v>
      </c>
      <c r="G25" s="23"/>
      <c r="H25" s="58">
        <v>65694286.979999997</v>
      </c>
      <c r="I25" s="23"/>
      <c r="J25" s="22">
        <v>69520920.849999994</v>
      </c>
      <c r="K25" s="22"/>
      <c r="L25" s="22">
        <v>65694286.979999997</v>
      </c>
    </row>
    <row r="26" spans="1:13" ht="24" customHeight="1">
      <c r="A26" s="118"/>
      <c r="B26" s="118"/>
      <c r="C26" s="118" t="s">
        <v>129</v>
      </c>
      <c r="D26" s="118"/>
      <c r="E26" s="118"/>
      <c r="F26" s="22">
        <v>-912769.10000000033</v>
      </c>
      <c r="G26" s="23"/>
      <c r="H26" s="58">
        <v>-751142.79</v>
      </c>
      <c r="I26" s="3"/>
      <c r="J26" s="58">
        <v>-912769.10000000033</v>
      </c>
      <c r="K26" s="3"/>
      <c r="L26" s="58">
        <v>-751142.7899999998</v>
      </c>
    </row>
    <row r="27" spans="1:13" ht="24" customHeight="1">
      <c r="A27" s="118"/>
      <c r="B27" s="118"/>
      <c r="C27" s="118" t="s">
        <v>7</v>
      </c>
      <c r="D27" s="118"/>
      <c r="E27" s="118"/>
      <c r="F27" s="22">
        <v>-163829.73000000045</v>
      </c>
      <c r="G27" s="23"/>
      <c r="H27" s="58">
        <v>4125935</v>
      </c>
      <c r="I27" s="3"/>
      <c r="J27" s="58">
        <v>-163829.73000000045</v>
      </c>
      <c r="K27" s="3"/>
      <c r="L27" s="58">
        <v>4125935</v>
      </c>
    </row>
    <row r="28" spans="1:13" ht="24" customHeight="1">
      <c r="A28" s="118"/>
      <c r="B28" s="118"/>
      <c r="C28" s="118" t="s">
        <v>20</v>
      </c>
      <c r="D28" s="118"/>
      <c r="E28" s="118"/>
      <c r="F28" s="22">
        <v>417013.35</v>
      </c>
      <c r="G28" s="23"/>
      <c r="H28" s="22">
        <v>-34200</v>
      </c>
      <c r="I28" s="23"/>
      <c r="J28" s="22">
        <v>417013.35000000009</v>
      </c>
      <c r="K28" s="22"/>
      <c r="L28" s="22">
        <v>-34200</v>
      </c>
    </row>
    <row r="29" spans="1:13" ht="24" customHeight="1">
      <c r="A29" s="34" t="s">
        <v>57</v>
      </c>
      <c r="B29" s="118"/>
      <c r="C29" s="118"/>
      <c r="D29" s="118"/>
      <c r="E29" s="118"/>
      <c r="F29" s="92"/>
      <c r="G29" s="23"/>
      <c r="H29" s="92"/>
      <c r="I29" s="23"/>
      <c r="J29" s="22"/>
      <c r="K29" s="22"/>
      <c r="L29" s="22"/>
    </row>
    <row r="30" spans="1:13" ht="24" customHeight="1">
      <c r="A30" s="118"/>
      <c r="B30" s="118"/>
      <c r="C30" s="118" t="s">
        <v>71</v>
      </c>
      <c r="D30" s="118"/>
      <c r="E30" s="118"/>
      <c r="F30" s="95">
        <v>11712594.990000002</v>
      </c>
      <c r="G30" s="27"/>
      <c r="H30" s="95">
        <v>-1323707.1299999999</v>
      </c>
      <c r="I30" s="27"/>
      <c r="J30" s="95">
        <v>11752594.990000002</v>
      </c>
      <c r="K30" s="27"/>
      <c r="L30" s="96">
        <v>-1283707.1299999999</v>
      </c>
    </row>
    <row r="31" spans="1:13" ht="24" customHeight="1">
      <c r="A31" s="118"/>
      <c r="B31" s="118"/>
      <c r="C31" s="118" t="s">
        <v>23</v>
      </c>
      <c r="D31" s="118"/>
      <c r="E31" s="118"/>
      <c r="F31" s="58">
        <v>-608575.86000000034</v>
      </c>
      <c r="G31" s="23"/>
      <c r="H31" s="58">
        <v>2227416.8099999991</v>
      </c>
      <c r="I31" s="23"/>
      <c r="J31" s="22">
        <v>-608575.86000000034</v>
      </c>
      <c r="K31" s="22"/>
      <c r="L31" s="22">
        <v>2227416.8099999991</v>
      </c>
    </row>
    <row r="32" spans="1:13" ht="24" customHeight="1">
      <c r="A32" s="118"/>
      <c r="B32" s="118"/>
      <c r="C32" s="118" t="s">
        <v>25</v>
      </c>
      <c r="D32" s="118"/>
      <c r="E32" s="117"/>
      <c r="F32" s="22">
        <v>1320473.83</v>
      </c>
      <c r="G32" s="23"/>
      <c r="H32" s="58">
        <v>-26389643.300000001</v>
      </c>
      <c r="I32" s="23"/>
      <c r="J32" s="22">
        <v>1319273.83</v>
      </c>
      <c r="K32" s="22"/>
      <c r="L32" s="22">
        <v>-26388443.299999997</v>
      </c>
    </row>
    <row r="33" spans="1:20" ht="24" customHeight="1">
      <c r="A33" s="118"/>
      <c r="B33" s="118"/>
      <c r="C33" s="118" t="s">
        <v>183</v>
      </c>
      <c r="D33" s="118"/>
      <c r="E33" s="117"/>
      <c r="F33" s="22">
        <v>0</v>
      </c>
      <c r="G33" s="23"/>
      <c r="H33" s="58">
        <v>-1910850</v>
      </c>
      <c r="I33" s="23"/>
      <c r="J33" s="22">
        <v>0</v>
      </c>
      <c r="K33" s="22"/>
      <c r="L33" s="22">
        <v>-1910850</v>
      </c>
    </row>
    <row r="34" spans="1:20" ht="24" customHeight="1">
      <c r="A34" s="118"/>
      <c r="B34" s="118"/>
      <c r="C34" s="118" t="s">
        <v>85</v>
      </c>
      <c r="D34" s="118"/>
      <c r="E34" s="117"/>
      <c r="F34" s="3">
        <v>288579.69</v>
      </c>
      <c r="G34" s="3"/>
      <c r="H34" s="58">
        <v>298048.86</v>
      </c>
      <c r="I34" s="3"/>
      <c r="J34" s="3">
        <v>288579.69</v>
      </c>
      <c r="K34" s="3"/>
      <c r="L34" s="58">
        <v>298048.86</v>
      </c>
    </row>
    <row r="35" spans="1:20" ht="24" customHeight="1">
      <c r="A35" s="118"/>
      <c r="B35" s="118"/>
      <c r="C35" s="34" t="s">
        <v>58</v>
      </c>
      <c r="E35" s="117"/>
      <c r="F35" s="97">
        <f>SUM(F23:F34)</f>
        <v>62814589.059999958</v>
      </c>
      <c r="G35" s="25"/>
      <c r="H35" s="97">
        <f>SUM(H23:H34)</f>
        <v>29132678.84</v>
      </c>
      <c r="I35" s="23"/>
      <c r="J35" s="98">
        <f>SUM(J23:J34)</f>
        <v>62948432.759999976</v>
      </c>
      <c r="K35" s="22"/>
      <c r="L35" s="98">
        <f>SUM(L23:L34)</f>
        <v>29279247.780000001</v>
      </c>
      <c r="O35" s="3"/>
      <c r="P35" s="3"/>
      <c r="Q35" s="3"/>
      <c r="R35" s="3"/>
      <c r="S35" s="3"/>
      <c r="T35" s="3"/>
    </row>
    <row r="36" spans="1:20" ht="24" customHeight="1">
      <c r="A36" s="118"/>
      <c r="B36" s="118"/>
      <c r="D36" s="118" t="s">
        <v>116</v>
      </c>
      <c r="E36" s="117"/>
      <c r="F36" s="58">
        <v>-2016318.16</v>
      </c>
      <c r="G36" s="23"/>
      <c r="H36" s="92">
        <v>-2079097.92</v>
      </c>
      <c r="I36" s="23"/>
      <c r="J36" s="22">
        <v>-2015621.4300000016</v>
      </c>
      <c r="K36" s="22"/>
      <c r="L36" s="22">
        <v>-2018864.9500000011</v>
      </c>
      <c r="P36" s="120"/>
      <c r="R36" s="120"/>
      <c r="T36" s="120"/>
    </row>
    <row r="37" spans="1:20" ht="24" customHeight="1">
      <c r="A37" s="118"/>
      <c r="B37" s="118"/>
      <c r="D37" s="118" t="s">
        <v>126</v>
      </c>
      <c r="E37" s="117"/>
      <c r="F37" s="3">
        <v>0</v>
      </c>
      <c r="G37" s="23"/>
      <c r="H37" s="3">
        <v>2683351.09</v>
      </c>
      <c r="I37" s="23"/>
      <c r="J37" s="22">
        <v>0</v>
      </c>
      <c r="K37" s="22"/>
      <c r="L37" s="22">
        <v>2683351.09</v>
      </c>
    </row>
    <row r="38" spans="1:20" ht="24" customHeight="1">
      <c r="A38" s="117" t="s">
        <v>59</v>
      </c>
      <c r="B38" s="117"/>
      <c r="C38" s="118"/>
      <c r="D38" s="118"/>
      <c r="E38" s="117"/>
      <c r="F38" s="99">
        <f>SUM(F35:F37)</f>
        <v>60798270.899999961</v>
      </c>
      <c r="G38" s="28"/>
      <c r="H38" s="99">
        <f>SUM(H35:H37)</f>
        <v>29736932.010000002</v>
      </c>
      <c r="I38" s="29"/>
      <c r="J38" s="100">
        <f>SUM(J35:J37)</f>
        <v>60932811.329999976</v>
      </c>
      <c r="K38" s="30"/>
      <c r="L38" s="100">
        <f>SUM(L35:L37)</f>
        <v>29943733.919999998</v>
      </c>
    </row>
    <row r="39" spans="1:20" ht="24" customHeight="1">
      <c r="A39" s="117"/>
      <c r="B39" s="117"/>
      <c r="C39" s="118"/>
      <c r="D39" s="118"/>
      <c r="E39" s="117"/>
      <c r="F39" s="23"/>
      <c r="G39" s="23"/>
      <c r="H39" s="23"/>
      <c r="I39" s="23"/>
      <c r="J39" s="23"/>
      <c r="K39" s="23"/>
      <c r="L39" s="23"/>
    </row>
    <row r="40" spans="1:20" ht="24" customHeight="1">
      <c r="A40" s="34" t="s">
        <v>75</v>
      </c>
      <c r="B40" s="117"/>
      <c r="C40" s="118"/>
      <c r="D40" s="118"/>
      <c r="E40" s="117"/>
      <c r="F40" s="23"/>
      <c r="G40" s="23"/>
      <c r="H40" s="23"/>
      <c r="I40" s="23"/>
      <c r="J40" s="23"/>
      <c r="K40" s="23"/>
      <c r="L40" s="23"/>
    </row>
    <row r="41" spans="1:20" ht="24" customHeight="1">
      <c r="B41" s="117"/>
      <c r="C41" s="118"/>
      <c r="D41" s="118"/>
      <c r="E41" s="117"/>
      <c r="F41" s="23"/>
      <c r="G41" s="23"/>
      <c r="H41" s="23"/>
      <c r="I41" s="23"/>
      <c r="J41" s="23"/>
      <c r="K41" s="23"/>
      <c r="L41" s="23"/>
    </row>
    <row r="42" spans="1:20" ht="24" customHeight="1">
      <c r="B42" s="117"/>
      <c r="C42" s="118"/>
      <c r="D42" s="118"/>
      <c r="E42" s="117"/>
      <c r="F42" s="23"/>
      <c r="G42" s="23"/>
      <c r="H42" s="23"/>
      <c r="I42" s="23"/>
      <c r="J42" s="23"/>
      <c r="K42" s="23"/>
      <c r="L42" s="23"/>
    </row>
    <row r="43" spans="1:20" ht="24" customHeight="1">
      <c r="B43" s="37" t="s">
        <v>142</v>
      </c>
      <c r="C43" s="37"/>
      <c r="D43" s="35"/>
      <c r="E43" s="35"/>
      <c r="F43" s="35"/>
      <c r="G43" s="35"/>
      <c r="H43" s="37" t="s">
        <v>142</v>
      </c>
      <c r="I43" s="37"/>
      <c r="J43" s="37"/>
      <c r="K43" s="37"/>
      <c r="L43" s="37"/>
      <c r="M43" s="122"/>
    </row>
    <row r="44" spans="1:20" ht="24" customHeight="1">
      <c r="B44" s="37"/>
      <c r="C44" s="35"/>
      <c r="D44" s="42" t="s">
        <v>192</v>
      </c>
      <c r="E44" s="37"/>
      <c r="F44" s="35"/>
      <c r="G44" s="35"/>
      <c r="H44" s="65" t="s">
        <v>188</v>
      </c>
      <c r="I44" s="65"/>
      <c r="J44" s="37"/>
      <c r="K44" s="19"/>
      <c r="L44" s="19"/>
      <c r="M44" s="101"/>
    </row>
    <row r="45" spans="1:20" ht="24" customHeight="1">
      <c r="A45" s="143" t="s">
        <v>77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20" ht="24" customHeight="1">
      <c r="A46" s="140" t="s">
        <v>0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</row>
    <row r="47" spans="1:20" ht="24" customHeight="1">
      <c r="A47" s="140" t="s">
        <v>84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20" ht="24" customHeight="1">
      <c r="A48" s="140" t="s">
        <v>175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</row>
    <row r="49" spans="1:20" ht="24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1:20" ht="24" customHeight="1">
      <c r="A50" s="35"/>
      <c r="B50" s="35"/>
      <c r="C50" s="35"/>
      <c r="D50" s="35"/>
      <c r="E50" s="35"/>
      <c r="F50" s="53"/>
      <c r="G50" s="53"/>
      <c r="H50" s="53"/>
      <c r="I50" s="53"/>
      <c r="J50" s="53"/>
      <c r="K50" s="53"/>
      <c r="L50" s="53" t="s">
        <v>113</v>
      </c>
    </row>
    <row r="51" spans="1:20" ht="24" customHeight="1">
      <c r="E51" s="35"/>
      <c r="F51" s="139" t="s">
        <v>114</v>
      </c>
      <c r="G51" s="139"/>
      <c r="H51" s="139"/>
      <c r="I51" s="35"/>
      <c r="J51" s="139" t="s">
        <v>115</v>
      </c>
      <c r="K51" s="139"/>
      <c r="L51" s="139"/>
    </row>
    <row r="52" spans="1:20" ht="24" customHeight="1">
      <c r="E52" s="35"/>
      <c r="F52" s="54" t="s">
        <v>174</v>
      </c>
      <c r="G52" s="36"/>
      <c r="H52" s="54" t="s">
        <v>176</v>
      </c>
      <c r="I52" s="36"/>
      <c r="J52" s="54" t="s">
        <v>174</v>
      </c>
      <c r="K52" s="36"/>
      <c r="L52" s="54" t="s">
        <v>176</v>
      </c>
    </row>
    <row r="53" spans="1:20" ht="24" customHeight="1">
      <c r="A53" s="42" t="s">
        <v>60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123"/>
    </row>
    <row r="54" spans="1:20" ht="24" customHeight="1">
      <c r="C54" s="118" t="s">
        <v>141</v>
      </c>
      <c r="D54" s="118"/>
      <c r="E54" s="118"/>
      <c r="F54" s="22">
        <v>-90124.76</v>
      </c>
      <c r="G54" s="23"/>
      <c r="H54" s="41">
        <v>-54297.69</v>
      </c>
      <c r="I54" s="23"/>
      <c r="J54" s="22">
        <v>-90124.76</v>
      </c>
      <c r="K54" s="23"/>
      <c r="L54" s="41">
        <v>-54297.69</v>
      </c>
    </row>
    <row r="55" spans="1:20" ht="24" customHeight="1">
      <c r="C55" s="124" t="s">
        <v>149</v>
      </c>
      <c r="D55" s="118"/>
      <c r="E55" s="118"/>
      <c r="F55" s="22">
        <v>844857.96</v>
      </c>
      <c r="G55" s="23"/>
      <c r="H55" s="41">
        <v>0</v>
      </c>
      <c r="I55" s="23"/>
      <c r="J55" s="22">
        <v>844857.96</v>
      </c>
      <c r="K55" s="23"/>
      <c r="L55" s="41">
        <v>0</v>
      </c>
    </row>
    <row r="56" spans="1:20" ht="24" customHeight="1">
      <c r="C56" s="124" t="s">
        <v>172</v>
      </c>
      <c r="D56" s="118"/>
      <c r="E56" s="118"/>
      <c r="F56" s="22">
        <v>-126326619.55</v>
      </c>
      <c r="G56" s="23"/>
      <c r="H56" s="41">
        <v>0</v>
      </c>
      <c r="I56" s="23"/>
      <c r="J56" s="22">
        <v>-126326619.55</v>
      </c>
      <c r="K56" s="23"/>
      <c r="L56" s="41">
        <v>0</v>
      </c>
    </row>
    <row r="57" spans="1:20" ht="24" customHeight="1">
      <c r="C57" s="124" t="s">
        <v>61</v>
      </c>
      <c r="D57" s="124"/>
      <c r="F57" s="41">
        <v>-12623918.66</v>
      </c>
      <c r="G57" s="38"/>
      <c r="H57" s="41">
        <v>-3537854.75</v>
      </c>
      <c r="I57" s="38"/>
      <c r="J57" s="41">
        <v>-12623918.66</v>
      </c>
      <c r="K57" s="38"/>
      <c r="L57" s="41">
        <v>-3537854.7499999953</v>
      </c>
    </row>
    <row r="58" spans="1:20" ht="24" customHeight="1">
      <c r="C58" s="124" t="s">
        <v>165</v>
      </c>
      <c r="D58" s="124"/>
      <c r="F58" s="41">
        <v>0</v>
      </c>
      <c r="G58" s="38"/>
      <c r="H58" s="41">
        <v>-968350</v>
      </c>
      <c r="I58" s="38"/>
      <c r="J58" s="41">
        <v>0</v>
      </c>
      <c r="K58" s="38"/>
      <c r="L58" s="41">
        <v>-968350</v>
      </c>
    </row>
    <row r="59" spans="1:20" ht="24" customHeight="1">
      <c r="A59" s="42" t="s">
        <v>62</v>
      </c>
      <c r="F59" s="100">
        <f>SUM(F54:F58)</f>
        <v>-138195805.00999999</v>
      </c>
      <c r="G59" s="29"/>
      <c r="H59" s="100">
        <f>SUM(H54:H58)</f>
        <v>-4560502.4399999995</v>
      </c>
      <c r="I59" s="29"/>
      <c r="J59" s="100">
        <f>SUM(J54:J58)</f>
        <v>-138195805.00999999</v>
      </c>
      <c r="K59" s="29"/>
      <c r="L59" s="100">
        <f>SUM(L54:L58)</f>
        <v>-4560502.4399999958</v>
      </c>
    </row>
    <row r="60" spans="1:20" ht="24" customHeight="1">
      <c r="A60" s="42" t="s">
        <v>63</v>
      </c>
      <c r="F60" s="22"/>
      <c r="G60" s="23"/>
      <c r="H60" s="22"/>
      <c r="I60" s="23"/>
      <c r="J60" s="22"/>
      <c r="K60" s="23"/>
      <c r="L60" s="22"/>
      <c r="P60" s="41"/>
      <c r="R60" s="41"/>
      <c r="T60" s="41"/>
    </row>
    <row r="61" spans="1:20" ht="24" customHeight="1">
      <c r="A61" s="42"/>
      <c r="C61" s="34" t="s">
        <v>168</v>
      </c>
      <c r="F61" s="22">
        <v>0</v>
      </c>
      <c r="G61" s="23"/>
      <c r="H61" s="22">
        <v>0</v>
      </c>
      <c r="I61" s="23"/>
      <c r="J61" s="22">
        <v>80000000</v>
      </c>
      <c r="K61" s="23"/>
      <c r="L61" s="22">
        <v>0</v>
      </c>
    </row>
    <row r="62" spans="1:20" ht="24" customHeight="1">
      <c r="B62" s="37"/>
      <c r="C62" s="125" t="s">
        <v>64</v>
      </c>
      <c r="D62" s="125"/>
      <c r="E62" s="37"/>
      <c r="F62" s="22">
        <v>0</v>
      </c>
      <c r="G62" s="23"/>
      <c r="H62" s="22">
        <v>-11450000</v>
      </c>
      <c r="I62" s="23"/>
      <c r="J62" s="22">
        <v>0</v>
      </c>
      <c r="K62" s="23"/>
      <c r="L62" s="22">
        <v>-11450000</v>
      </c>
    </row>
    <row r="63" spans="1:20" ht="24" customHeight="1">
      <c r="C63" s="34" t="s">
        <v>107</v>
      </c>
      <c r="F63" s="22">
        <v>-3125065.27</v>
      </c>
      <c r="G63" s="23"/>
      <c r="H63" s="58">
        <v>-1913986.02</v>
      </c>
      <c r="I63" s="23"/>
      <c r="J63" s="22">
        <v>-3125065.27</v>
      </c>
      <c r="K63" s="23"/>
      <c r="L63" s="22">
        <v>-1913986.02</v>
      </c>
    </row>
    <row r="64" spans="1:20" ht="24" customHeight="1">
      <c r="C64" s="34" t="s">
        <v>108</v>
      </c>
      <c r="F64" s="22">
        <v>-1252.73</v>
      </c>
      <c r="G64" s="23"/>
      <c r="H64" s="22">
        <v>-4624320.17</v>
      </c>
      <c r="I64" s="23"/>
      <c r="J64" s="22">
        <v>-1252.73</v>
      </c>
      <c r="K64" s="23"/>
      <c r="L64" s="22">
        <v>-10624320.169999992</v>
      </c>
      <c r="R64" s="138"/>
    </row>
    <row r="65" spans="1:18" ht="24" customHeight="1">
      <c r="A65" s="42" t="s">
        <v>65</v>
      </c>
      <c r="F65" s="100">
        <f>SUM(F61:F64)</f>
        <v>-3126318</v>
      </c>
      <c r="G65" s="29"/>
      <c r="H65" s="100">
        <f>SUM(H61:H64)</f>
        <v>-17988306.189999998</v>
      </c>
      <c r="I65" s="29"/>
      <c r="J65" s="100">
        <f>SUM(J61:J64)</f>
        <v>76873682</v>
      </c>
      <c r="K65" s="29"/>
      <c r="L65" s="100">
        <f>SUM(L61:L64)</f>
        <v>-23988306.18999999</v>
      </c>
      <c r="N65" s="137"/>
      <c r="R65" s="138"/>
    </row>
    <row r="66" spans="1:18" ht="24" customHeight="1">
      <c r="A66" s="37" t="s">
        <v>66</v>
      </c>
      <c r="F66" s="22">
        <f>+F38+F59+F65</f>
        <v>-80523852.110000029</v>
      </c>
      <c r="G66" s="23"/>
      <c r="H66" s="22">
        <f>+H38+H59+H65</f>
        <v>7188123.3800000027</v>
      </c>
      <c r="I66" s="23"/>
      <c r="J66" s="22">
        <f>+J38+J59+J65</f>
        <v>-389311.68000000715</v>
      </c>
      <c r="K66" s="23"/>
      <c r="L66" s="22">
        <f>+L38+L59+L65</f>
        <v>1394925.290000014</v>
      </c>
      <c r="R66" s="138"/>
    </row>
    <row r="67" spans="1:18" ht="24" customHeight="1">
      <c r="A67" s="37" t="s">
        <v>101</v>
      </c>
      <c r="F67" s="22">
        <v>146285811.80000001</v>
      </c>
      <c r="G67" s="23"/>
      <c r="H67" s="126">
        <v>196671842.13999999</v>
      </c>
      <c r="I67" s="23"/>
      <c r="J67" s="22">
        <v>52528453.749999993</v>
      </c>
      <c r="K67" s="23"/>
      <c r="L67" s="22">
        <v>108695501.59</v>
      </c>
      <c r="R67" s="138"/>
    </row>
    <row r="68" spans="1:18" ht="24" customHeight="1" thickBot="1">
      <c r="A68" s="37" t="s">
        <v>102</v>
      </c>
      <c r="B68" s="37"/>
      <c r="C68" s="37"/>
      <c r="D68" s="37"/>
      <c r="E68" s="127"/>
      <c r="F68" s="70">
        <f>SUM(F66:F67)</f>
        <v>65761959.689999983</v>
      </c>
      <c r="G68" s="29"/>
      <c r="H68" s="70">
        <f>SUM(H66:H67)</f>
        <v>203859965.51999998</v>
      </c>
      <c r="I68" s="29"/>
      <c r="J68" s="70">
        <f>SUM(J66:J67)</f>
        <v>52139142.069999985</v>
      </c>
      <c r="K68" s="29"/>
      <c r="L68" s="70">
        <f>SUM(L66:L67)</f>
        <v>110090426.88000003</v>
      </c>
      <c r="R68" s="138"/>
    </row>
    <row r="69" spans="1:18" ht="24" customHeight="1" thickTop="1">
      <c r="A69" s="37"/>
      <c r="B69" s="37"/>
      <c r="C69" s="37"/>
      <c r="D69" s="37"/>
      <c r="E69" s="127"/>
      <c r="F69" s="2"/>
      <c r="G69" s="29"/>
      <c r="H69" s="2"/>
      <c r="I69" s="29"/>
      <c r="J69" s="2"/>
      <c r="K69" s="29"/>
      <c r="L69" s="2"/>
      <c r="R69" s="138"/>
    </row>
    <row r="70" spans="1:18" ht="24" customHeight="1">
      <c r="B70" s="37"/>
      <c r="C70" s="128"/>
      <c r="E70" s="127"/>
      <c r="F70" s="129"/>
      <c r="G70" s="31"/>
      <c r="H70" s="129"/>
      <c r="I70" s="31"/>
      <c r="J70" s="41"/>
      <c r="K70" s="31"/>
      <c r="L70" s="129"/>
      <c r="R70" s="138"/>
    </row>
    <row r="71" spans="1:18" ht="24" customHeight="1">
      <c r="A71" s="130" t="s">
        <v>118</v>
      </c>
      <c r="B71" s="37"/>
      <c r="C71" s="37"/>
      <c r="E71" s="127"/>
      <c r="F71" s="5"/>
      <c r="G71" s="31"/>
      <c r="H71" s="131"/>
      <c r="I71" s="31"/>
      <c r="J71" s="5"/>
      <c r="K71" s="31"/>
      <c r="L71" s="131"/>
    </row>
    <row r="72" spans="1:18" ht="24" customHeight="1">
      <c r="A72" s="37"/>
      <c r="B72" s="37"/>
      <c r="C72" s="37"/>
      <c r="E72" s="127"/>
      <c r="F72" s="84"/>
      <c r="G72" s="31"/>
      <c r="H72" s="131"/>
      <c r="I72" s="31"/>
      <c r="J72" s="84"/>
      <c r="K72" s="31"/>
      <c r="L72" s="131"/>
    </row>
    <row r="73" spans="1:18" ht="24" customHeight="1">
      <c r="F73" s="40"/>
      <c r="J73" s="38"/>
    </row>
    <row r="74" spans="1:18" ht="24" customHeight="1">
      <c r="A74" s="34" t="s">
        <v>75</v>
      </c>
      <c r="F74" s="40"/>
      <c r="J74" s="38"/>
    </row>
    <row r="75" spans="1:18" ht="24" customHeight="1">
      <c r="F75" s="40"/>
      <c r="J75" s="38"/>
    </row>
    <row r="76" spans="1:18" ht="24" customHeight="1">
      <c r="F76" s="40"/>
      <c r="J76" s="38"/>
    </row>
    <row r="77" spans="1:18" ht="24" customHeight="1">
      <c r="F77" s="40"/>
      <c r="J77" s="38"/>
    </row>
    <row r="78" spans="1:18" ht="24" customHeight="1">
      <c r="F78" s="40"/>
      <c r="J78" s="38"/>
    </row>
    <row r="79" spans="1:18" ht="24" customHeight="1">
      <c r="F79" s="40"/>
      <c r="J79" s="38"/>
    </row>
    <row r="80" spans="1:18" ht="24" customHeight="1">
      <c r="F80" s="40"/>
      <c r="J80" s="38"/>
    </row>
    <row r="81" spans="2:12" ht="24" customHeight="1"/>
    <row r="82" spans="2:12" s="37" customFormat="1" ht="24" customHeight="1">
      <c r="B82" s="37" t="s">
        <v>142</v>
      </c>
      <c r="D82" s="35"/>
      <c r="E82" s="35"/>
      <c r="F82" s="35"/>
      <c r="G82" s="35"/>
      <c r="H82" s="37" t="s">
        <v>142</v>
      </c>
    </row>
    <row r="83" spans="2:12" s="37" customFormat="1" ht="24" customHeight="1">
      <c r="C83" s="35"/>
      <c r="D83" s="42" t="s">
        <v>192</v>
      </c>
      <c r="F83" s="35"/>
      <c r="G83" s="35"/>
      <c r="H83" s="65" t="s">
        <v>188</v>
      </c>
      <c r="I83" s="65"/>
      <c r="K83" s="19"/>
      <c r="L83" s="19"/>
    </row>
    <row r="84" spans="2:12" ht="25.5" customHeight="1"/>
    <row r="85" spans="2:12" ht="25.5" customHeight="1"/>
    <row r="86" spans="2:12" ht="25.5" customHeight="1"/>
    <row r="87" spans="2:12" ht="25.5" customHeight="1"/>
    <row r="88" spans="2:12" ht="25.5" customHeight="1"/>
    <row r="89" spans="2:12" ht="25.5" customHeight="1"/>
    <row r="90" spans="2:12" ht="25.5" customHeight="1"/>
    <row r="91" spans="2:12" ht="25.5" customHeight="1"/>
    <row r="92" spans="2:12" ht="25.5" customHeight="1"/>
  </sheetData>
  <mergeCells count="11">
    <mergeCell ref="A46:L46"/>
    <mergeCell ref="A47:L47"/>
    <mergeCell ref="A48:L48"/>
    <mergeCell ref="F51:H51"/>
    <mergeCell ref="J51:L51"/>
    <mergeCell ref="A45:L45"/>
    <mergeCell ref="A1:L1"/>
    <mergeCell ref="A2:L2"/>
    <mergeCell ref="A3:L3"/>
    <mergeCell ref="F6:H6"/>
    <mergeCell ref="J6:L6"/>
  </mergeCells>
  <pageMargins left="0.59055118110236227" right="0.19685039370078741" top="0.54" bottom="0.31496062992125984" header="0.31496062992125984" footer="0.31496062992125984"/>
  <pageSetup paperSize="9" scale="7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9 M</vt:lpstr>
      <vt:lpstr>2-66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9 M'!Print_Area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user4 lastname</cp:lastModifiedBy>
  <cp:revision/>
  <cp:lastPrinted>2023-11-13T05:02:40Z</cp:lastPrinted>
  <dcterms:created xsi:type="dcterms:W3CDTF">2000-11-23T02:48:11Z</dcterms:created>
  <dcterms:modified xsi:type="dcterms:W3CDTF">2023-11-13T05:02:46Z</dcterms:modified>
</cp:coreProperties>
</file>