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K.C. PROPERTY_2566\K.C._Sep'66\"/>
    </mc:Choice>
  </mc:AlternateContent>
  <xr:revisionPtr revIDLastSave="0" documentId="13_ncr:1_{900F89E9-1422-4B5C-81C9-8372667053BE}" xr6:coauthVersionLast="47" xr6:coauthVersionMax="47" xr10:uidLastSave="{00000000-0000-0000-0000-000000000000}"/>
  <bookViews>
    <workbookView xWindow="-120" yWindow="-120" windowWidth="29040" windowHeight="15720" tabRatio="843" firstSheet="5" activeTab="23" xr2:uid="{00000000-000D-0000-FFFF-FFFF00000000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1" r:id="rId12"/>
    <sheet name="P22" sheetId="10" r:id="rId13"/>
    <sheet name="p23-24" sheetId="11" r:id="rId14"/>
    <sheet name="p25-26" sheetId="12" r:id="rId15"/>
    <sheet name="p27-28" sheetId="15" r:id="rId16"/>
    <sheet name="p29-31" sheetId="19" r:id="rId17"/>
    <sheet name="P32-35" sheetId="20" r:id="rId18"/>
    <sheet name="P36" sheetId="21" r:id="rId19"/>
    <sheet name="P37" sheetId="27" r:id="rId20"/>
    <sheet name="P38" sheetId="28" r:id="rId21"/>
    <sheet name="P39-40" sheetId="26" r:id="rId22"/>
    <sheet name="P41" sheetId="29" r:id="rId23"/>
    <sheet name="P42-44" sheetId="22" r:id="rId24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3280646" localSheetId="11">'P21'!#REF!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34997912" localSheetId="11">'P21'!#REF!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7637505" localSheetId="11">'P21'!#REF!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491188794" localSheetId="11">'P21'!#REF!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  <definedName name="_Hlk533625613" localSheetId="11">'P21'!#REF!</definedName>
    <definedName name="_xlnm.Print_Area" localSheetId="23">'P42-44'!$A$1:$O$97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9" l="1"/>
  <c r="T23" i="10"/>
  <c r="T22" i="10"/>
  <c r="T10" i="10"/>
  <c r="T14" i="10"/>
  <c r="T13" i="10"/>
  <c r="O27" i="27" l="1"/>
  <c r="O24" i="27"/>
  <c r="O23" i="27"/>
  <c r="O14" i="27"/>
  <c r="O11" i="27"/>
  <c r="O10" i="27"/>
  <c r="M71" i="12"/>
  <c r="I71" i="12"/>
  <c r="M34" i="12"/>
  <c r="I34" i="12"/>
  <c r="L12" i="24" l="1"/>
  <c r="L14" i="24" s="1"/>
  <c r="M21" i="37"/>
  <c r="L65" i="11"/>
  <c r="T9" i="10" l="1"/>
  <c r="K11" i="31" l="1"/>
  <c r="K13" i="31" s="1"/>
  <c r="O17" i="31"/>
  <c r="O16" i="31"/>
  <c r="I11" i="31"/>
  <c r="O12" i="31"/>
  <c r="O10" i="31"/>
  <c r="O9" i="31"/>
  <c r="I61" i="12"/>
  <c r="M61" i="12"/>
  <c r="M22" i="30"/>
  <c r="K24" i="30"/>
  <c r="O11" i="31" l="1"/>
  <c r="O13" i="31" s="1"/>
  <c r="L14" i="19"/>
  <c r="L48" i="19" l="1"/>
  <c r="I22" i="31" l="1"/>
  <c r="I24" i="31" s="1"/>
  <c r="N26" i="28" l="1"/>
  <c r="L26" i="28"/>
  <c r="J26" i="28"/>
  <c r="N16" i="28"/>
  <c r="L16" i="28"/>
  <c r="J16" i="28"/>
  <c r="G16" i="27" l="1"/>
  <c r="M30" i="27"/>
  <c r="K30" i="27"/>
  <c r="I30" i="27"/>
  <c r="G30" i="27"/>
  <c r="G25" i="27"/>
  <c r="M40" i="15"/>
  <c r="M37" i="15"/>
  <c r="G10" i="15"/>
  <c r="K10" i="15"/>
  <c r="K10" i="30" l="1"/>
  <c r="L24" i="36"/>
  <c r="J24" i="36"/>
  <c r="H24" i="36"/>
  <c r="J30" i="35"/>
  <c r="H13" i="35"/>
  <c r="L13" i="35"/>
  <c r="N38" i="13"/>
  <c r="N46" i="13"/>
  <c r="K71" i="12" l="1"/>
  <c r="K61" i="12"/>
  <c r="O71" i="12"/>
  <c r="O61" i="12"/>
  <c r="K34" i="12"/>
  <c r="O34" i="12"/>
  <c r="L57" i="13"/>
  <c r="P57" i="13"/>
  <c r="L35" i="36"/>
  <c r="J35" i="36"/>
  <c r="N12" i="19" l="1"/>
  <c r="N14" i="19" s="1"/>
  <c r="H13" i="36"/>
  <c r="J13" i="36"/>
  <c r="I24" i="12"/>
  <c r="N13" i="35"/>
  <c r="J13" i="35"/>
  <c r="O29" i="27"/>
  <c r="J13" i="11"/>
  <c r="J17" i="11" s="1"/>
  <c r="T28" i="10"/>
  <c r="K18" i="31"/>
  <c r="M11" i="37"/>
  <c r="M12" i="37" s="1"/>
  <c r="N9" i="36"/>
  <c r="M24" i="12"/>
  <c r="L42" i="19"/>
  <c r="L44" i="19" s="1"/>
  <c r="L30" i="35"/>
  <c r="H30" i="35"/>
  <c r="N27" i="35"/>
  <c r="N29" i="35"/>
  <c r="N23" i="36"/>
  <c r="P25" i="28"/>
  <c r="N22" i="36"/>
  <c r="O15" i="27"/>
  <c r="O16" i="27" s="1"/>
  <c r="M12" i="27"/>
  <c r="K12" i="27"/>
  <c r="I12" i="27"/>
  <c r="G12" i="27"/>
  <c r="I25" i="27"/>
  <c r="K25" i="27"/>
  <c r="M25" i="27"/>
  <c r="G38" i="15"/>
  <c r="G41" i="15" s="1"/>
  <c r="L18" i="32"/>
  <c r="J57" i="13"/>
  <c r="N57" i="13"/>
  <c r="P46" i="13"/>
  <c r="L46" i="13"/>
  <c r="J46" i="13"/>
  <c r="L38" i="13"/>
  <c r="J38" i="13"/>
  <c r="P38" i="13"/>
  <c r="N22" i="13"/>
  <c r="P22" i="13"/>
  <c r="L22" i="13"/>
  <c r="J22" i="13"/>
  <c r="N46" i="20"/>
  <c r="L46" i="20"/>
  <c r="N26" i="20"/>
  <c r="O52" i="12"/>
  <c r="N52" i="12"/>
  <c r="M52" i="12"/>
  <c r="L52" i="12"/>
  <c r="K52" i="12"/>
  <c r="J52" i="12"/>
  <c r="I52" i="12"/>
  <c r="K24" i="12"/>
  <c r="L17" i="20"/>
  <c r="O15" i="12"/>
  <c r="M15" i="12"/>
  <c r="K15" i="12"/>
  <c r="I15" i="12"/>
  <c r="H102" i="20"/>
  <c r="H104" i="20" s="1"/>
  <c r="I10" i="15"/>
  <c r="H12" i="10"/>
  <c r="L52" i="26"/>
  <c r="I16" i="27"/>
  <c r="P15" i="28"/>
  <c r="N20" i="36"/>
  <c r="L26" i="20"/>
  <c r="L14" i="11"/>
  <c r="L13" i="11"/>
  <c r="I38" i="15"/>
  <c r="I41" i="15" s="1"/>
  <c r="M26" i="15"/>
  <c r="K26" i="15"/>
  <c r="N24" i="19"/>
  <c r="L20" i="19" s="1"/>
  <c r="L24" i="19" s="1"/>
  <c r="O24" i="12"/>
  <c r="L57" i="11"/>
  <c r="L60" i="11" s="1"/>
  <c r="L22" i="11"/>
  <c r="J22" i="11"/>
  <c r="J25" i="11" s="1"/>
  <c r="H22" i="11"/>
  <c r="H25" i="11" s="1"/>
  <c r="H13" i="11"/>
  <c r="H17" i="11" s="1"/>
  <c r="T18" i="10"/>
  <c r="F21" i="10"/>
  <c r="F24" i="10"/>
  <c r="H21" i="10"/>
  <c r="H24" i="10" s="1"/>
  <c r="J21" i="10"/>
  <c r="L21" i="10"/>
  <c r="L24" i="10" s="1"/>
  <c r="N21" i="10"/>
  <c r="N24" i="10" s="1"/>
  <c r="P21" i="10"/>
  <c r="P24" i="10" s="1"/>
  <c r="R21" i="10"/>
  <c r="T20" i="10"/>
  <c r="T19" i="10"/>
  <c r="T11" i="10"/>
  <c r="T12" i="10" s="1"/>
  <c r="R12" i="10"/>
  <c r="R15" i="10" s="1"/>
  <c r="P12" i="10"/>
  <c r="N12" i="10"/>
  <c r="L12" i="10"/>
  <c r="L27" i="10" s="1"/>
  <c r="J12" i="10"/>
  <c r="J15" i="10" s="1"/>
  <c r="F12" i="10"/>
  <c r="F27" i="10" s="1"/>
  <c r="M11" i="31"/>
  <c r="M13" i="31" s="1"/>
  <c r="N31" i="36"/>
  <c r="M22" i="31"/>
  <c r="M24" i="31" s="1"/>
  <c r="K22" i="31"/>
  <c r="K24" i="31" s="1"/>
  <c r="M18" i="31"/>
  <c r="I18" i="31"/>
  <c r="O23" i="31"/>
  <c r="O21" i="37"/>
  <c r="K21" i="37"/>
  <c r="I21" i="37"/>
  <c r="O11" i="37"/>
  <c r="O12" i="37" s="1"/>
  <c r="H35" i="36"/>
  <c r="N34" i="36"/>
  <c r="N33" i="36"/>
  <c r="N32" i="36"/>
  <c r="N21" i="36"/>
  <c r="L13" i="36"/>
  <c r="N12" i="36"/>
  <c r="N11" i="36"/>
  <c r="N10" i="36"/>
  <c r="N28" i="35"/>
  <c r="P24" i="28"/>
  <c r="P23" i="28"/>
  <c r="P22" i="28"/>
  <c r="N18" i="32"/>
  <c r="N20" i="32" s="1"/>
  <c r="L20" i="32"/>
  <c r="N17" i="20"/>
  <c r="M21" i="30"/>
  <c r="G23" i="30"/>
  <c r="G24" i="30" s="1"/>
  <c r="M10" i="30"/>
  <c r="M12" i="30" s="1"/>
  <c r="N42" i="19"/>
  <c r="N44" i="19" s="1"/>
  <c r="M16" i="27"/>
  <c r="K16" i="27"/>
  <c r="L16" i="11"/>
  <c r="I24" i="30"/>
  <c r="K12" i="30"/>
  <c r="O28" i="27"/>
  <c r="N12" i="24"/>
  <c r="N14" i="24" s="1"/>
  <c r="L102" i="20"/>
  <c r="L104" i="20" s="1"/>
  <c r="N102" i="20"/>
  <c r="N104" i="20" s="1"/>
  <c r="J102" i="20"/>
  <c r="J104" i="20" s="1"/>
  <c r="L49" i="11"/>
  <c r="L52" i="11" s="1"/>
  <c r="L62" i="11" s="1"/>
  <c r="L24" i="11"/>
  <c r="L23" i="11"/>
  <c r="L31" i="11" s="1"/>
  <c r="N52" i="26"/>
  <c r="P13" i="28"/>
  <c r="L84" i="19"/>
  <c r="L86" i="19" s="1"/>
  <c r="P14" i="28"/>
  <c r="N21" i="26"/>
  <c r="N15" i="26"/>
  <c r="N48" i="19"/>
  <c r="N84" i="19"/>
  <c r="N86" i="19" s="1"/>
  <c r="M10" i="15"/>
  <c r="M36" i="15"/>
  <c r="M38" i="15" s="1"/>
  <c r="K38" i="15"/>
  <c r="K41" i="15" s="1"/>
  <c r="J15" i="12"/>
  <c r="L15" i="12"/>
  <c r="N15" i="12"/>
  <c r="O22" i="31"/>
  <c r="P27" i="10" l="1"/>
  <c r="N30" i="35"/>
  <c r="P15" i="10"/>
  <c r="P26" i="10" s="1"/>
  <c r="R27" i="10"/>
  <c r="J27" i="10"/>
  <c r="J28" i="11"/>
  <c r="R24" i="10"/>
  <c r="R26" i="10" s="1"/>
  <c r="H29" i="11"/>
  <c r="J24" i="10"/>
  <c r="J26" i="10" s="1"/>
  <c r="L15" i="10"/>
  <c r="L26" i="10" s="1"/>
  <c r="H28" i="11"/>
  <c r="O24" i="31"/>
  <c r="P26" i="28"/>
  <c r="P16" i="28"/>
  <c r="O30" i="27"/>
  <c r="N35" i="36"/>
  <c r="I13" i="31"/>
  <c r="I26" i="31" s="1"/>
  <c r="I27" i="31"/>
  <c r="K27" i="31"/>
  <c r="K26" i="31"/>
  <c r="M26" i="31"/>
  <c r="M27" i="31"/>
  <c r="O27" i="31"/>
  <c r="N24" i="36"/>
  <c r="N13" i="36"/>
  <c r="L25" i="11"/>
  <c r="O12" i="27"/>
  <c r="O18" i="31"/>
  <c r="N27" i="10"/>
  <c r="N15" i="10"/>
  <c r="N26" i="10" s="1"/>
  <c r="T21" i="10"/>
  <c r="T24" i="10" s="1"/>
  <c r="L29" i="11"/>
  <c r="H27" i="10"/>
  <c r="M41" i="15"/>
  <c r="J29" i="11"/>
  <c r="O25" i="27"/>
  <c r="M24" i="30"/>
  <c r="T15" i="10"/>
  <c r="L63" i="11"/>
  <c r="L17" i="11"/>
  <c r="H15" i="10"/>
  <c r="H26" i="10" s="1"/>
  <c r="F15" i="10"/>
  <c r="F26" i="10" s="1"/>
  <c r="O26" i="31" l="1"/>
  <c r="T26" i="10"/>
  <c r="T27" i="10"/>
  <c r="L28" i="11"/>
</calcChain>
</file>

<file path=xl/sharedStrings.xml><?xml version="1.0" encoding="utf-8"?>
<sst xmlns="http://schemas.openxmlformats.org/spreadsheetml/2006/main" count="1625" uniqueCount="1013">
  <si>
    <t>รวม</t>
  </si>
  <si>
    <t>เงินสด</t>
  </si>
  <si>
    <t xml:space="preserve">ราคาทุน </t>
  </si>
  <si>
    <t>เพิ่มขึ้น</t>
  </si>
  <si>
    <t>ค่าเสื่อมราคาสำหรับปี</t>
  </si>
  <si>
    <t>มูลค่าสุทธิทางบัญชี</t>
  </si>
  <si>
    <t>ค่าเสื่อมราคาสะสม</t>
  </si>
  <si>
    <t>ค่าใช้จ่ายค้างจ่าย</t>
  </si>
  <si>
    <t>เครื่องตกแต่งและเครื่องใช้สำนักงาน</t>
  </si>
  <si>
    <t>ค่าตัดจำหน่ายสะสม</t>
  </si>
  <si>
    <t>ยานพาหนะ</t>
  </si>
  <si>
    <t>ที่ดิน</t>
  </si>
  <si>
    <t>ราคาทุน</t>
  </si>
  <si>
    <t>จำหน่าย/ตัดจำหน่าย</t>
  </si>
  <si>
    <t>เครื่องใช้สำนักงาน</t>
  </si>
  <si>
    <t>บริษัท เค.ซี. พร็อพเพอร์ตี้ จำกัด (มหาชน) และบริษัทย่อย</t>
  </si>
  <si>
    <t>เกณฑ์ในการจัดทำงบการเงิน</t>
  </si>
  <si>
    <t xml:space="preserve">       </t>
  </si>
  <si>
    <t xml:space="preserve">บริษัทประกอบธุรกิจในด้านพัฒนาอสังหาริมทรัพย์   </t>
  </si>
  <si>
    <t xml:space="preserve">             </t>
  </si>
  <si>
    <t>การวัดมูลค่ายุติธรรม</t>
  </si>
  <si>
    <t>ระดับ 1</t>
  </si>
  <si>
    <t>ระดับ 2</t>
  </si>
  <si>
    <t>ระดับ 3</t>
  </si>
  <si>
    <t>เครื่องมือทางการเงิน</t>
  </si>
  <si>
    <t>สัญญาเช่า</t>
  </si>
  <si>
    <t xml:space="preserve">3.	</t>
  </si>
  <si>
    <t>เกณฑ์ในการจัดทำงบการเงินรวม</t>
  </si>
  <si>
    <t>ก.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</si>
  <si>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</si>
  <si>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</si>
  <si>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</si>
  <si>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</si>
  <si>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</si>
  <si>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</si>
  <si>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</si>
  <si>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</si>
  <si>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</si>
  <si>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</si>
  <si>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ชื่อบริษัท</t>
  </si>
  <si>
    <t>บริษัทย่อยที่ถือหุ้นโดยบริษัทโดยตรง</t>
  </si>
  <si>
    <t>บริษัท โมเดิร์น สตรีท จำกัด</t>
  </si>
  <si>
    <t>พัฒนาอสังหาริมทรัพย์</t>
  </si>
  <si>
    <t>การสูญเสียความควบคุม</t>
  </si>
  <si>
    <t>4.</t>
  </si>
  <si>
    <t>สรุปนโยบายการบัญชีที่สำคัญ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</si>
  <si>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</si>
  <si>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</si>
  <si>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</si>
  <si>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ต้นทุนโครงการพัฒนาอสังหาริมทรัพย์เพื่อขาย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</si>
  <si>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</si>
  <si>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</si>
  <si>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</si>
  <si>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</si>
  <si>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</si>
  <si>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</si>
  <si>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ต้นทุนการกู้ยืม</t>
  </si>
  <si>
    <t>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</si>
  <si>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</si>
  <si>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</si>
  <si>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</si>
  <si>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</si>
  <si>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4.9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</si>
  <si>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</si>
  <si>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</si>
  <si>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ราคาทุนสุทธิจากค่าเผื่อการด้อยค่า (ถ้ามี)</t>
  </si>
  <si>
    <t>ส่วนปรับปรุงอาคารเช่าและอุปกรณ์ และค่าเสื่อมราคา</t>
  </si>
  <si>
    <t>ส่วนปรับปรุงอาคารเช่า</t>
  </si>
  <si>
    <t>คอมพิวเตอร์และอุปกรณ์</t>
  </si>
  <si>
    <t>ไม่มีการคิดค่าเสื่อมราคาสำหรับสินทรัพย์ระหว่างติดตั้งและก่อสร้าง</t>
  </si>
  <si>
    <t>5</t>
  </si>
  <si>
    <t>ปี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</si>
  <si>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</si>
  <si>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การคำนวณมูลค่าที่คาดว่าจะได้รับคืน</t>
  </si>
  <si>
    <t>-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</si>
  <si>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</si>
  <si>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</si>
  <si>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</si>
  <si>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</si>
  <si>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</si>
  <si>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</si>
  <si>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4.13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</si>
  <si>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</si>
  <si>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</si>
  <si>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</si>
  <si>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อาคารชุด-สำนักงาน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</si>
  <si>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</si>
  <si>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</si>
  <si>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4.14</t>
  </si>
  <si>
    <t>ประมาณการหนี้สินไม่หมุนเวียนสำหรับผลประโยชน์พนักงาน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</si>
  <si>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</si>
  <si>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>ผลประโยชน์ระยะสั้นของพนักงาน</t>
  </si>
  <si>
    <t xml:space="preserve">ผลประโยชน์หลังออกจากงานของพนักงาน </t>
  </si>
  <si>
    <t>โครงการสมทบเงิน</t>
  </si>
  <si>
    <t>โครงการผลประโยชน์หลังออกจากงาน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</si>
  <si>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</si>
  <si>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</si>
  <si>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</si>
  <si>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4.16</t>
  </si>
  <si>
    <t>การรับรู้รายได้</t>
  </si>
  <si>
    <t>รายได้จากการขายที่ดินและบ้านพร้อมที่ดิน</t>
  </si>
  <si>
    <t>ต้นทุนในการได้มาซึ่งสัญญา</t>
  </si>
  <si>
    <t xml:space="preserve">รายได้อื่นรับรู้ตามเกณฑ์คงค้าง </t>
  </si>
  <si>
    <t>รายได้อื่น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</si>
  <si>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</si>
  <si>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</si>
  <si>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</si>
  <si>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</si>
  <si>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</si>
  <si>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</si>
  <si>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</si>
  <si>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</si>
  <si>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ภาษีเงินได้ปัจจุบัน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</si>
  <si>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</si>
  <si>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</si>
  <si>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บังคับใช้ ณ วันสิ้นรอบระยะเวลารายงาน </t>
  </si>
  <si>
    <t>4.19</t>
  </si>
  <si>
    <t>กำไรต่อหุ้น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</si>
  <si>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</si>
  <si>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5.</t>
  </si>
  <si>
    <t>ค่าใช้จ่ายในการบริหาร</t>
  </si>
  <si>
    <t xml:space="preserve">งบการเงินรวม </t>
  </si>
  <si>
    <t>6.</t>
  </si>
  <si>
    <t>การใช้ดุลยพินิจและประมาณการทางบัญชีที่สำคัญ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</si>
  <si>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</si>
  <si>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</si>
  <si>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</si>
  <si>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</si>
  <si>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</si>
  <si>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เงินสมทบกองทุนนิติบุคคลหมู่บ้าน</t>
  </si>
  <si>
    <t>7.</t>
  </si>
  <si>
    <t>รายการกับบุคคลหรือกิจการที่เกี่ยวข้องกัน</t>
  </si>
  <si>
    <t>8.</t>
  </si>
  <si>
    <t>9.</t>
  </si>
  <si>
    <t>หน่วย : บาท</t>
  </si>
  <si>
    <t>งบการเงินเฉพาะกิจการ</t>
  </si>
  <si>
    <t>งบการเงินรวม</t>
  </si>
  <si>
    <t>ดอกเบี้ยค้างจ่าย</t>
  </si>
  <si>
    <t xml:space="preserve"> เงินสดและรายการเทียบเท่าเงินสด </t>
  </si>
  <si>
    <t>10.</t>
  </si>
  <si>
    <t>งบการเงินรวม และ</t>
  </si>
  <si>
    <t>ที่ดินและค่าพัฒนาที่ดิน</t>
  </si>
  <si>
    <t>งานระหว่างก่อสร้าง</t>
  </si>
  <si>
    <t>สุทธิ</t>
  </si>
  <si>
    <t>11.</t>
  </si>
  <si>
    <t>หัก ค่าเผื่อการด้อยค่าสะสม</t>
  </si>
  <si>
    <t>ราคาทุนที่</t>
  </si>
  <si>
    <t>สูงกว่าราคา</t>
  </si>
  <si>
    <t>บังคับขาย</t>
  </si>
  <si>
    <t>ที่มีการ</t>
  </si>
  <si>
    <t>จองซื้อแล้ว</t>
  </si>
  <si>
    <t>กลุ่ม 1</t>
  </si>
  <si>
    <t>กลุ่ม 2</t>
  </si>
  <si>
    <t>12.</t>
  </si>
  <si>
    <t>ทุนเรียก</t>
  </si>
  <si>
    <t>ชำระแล้ว</t>
  </si>
  <si>
    <t>สัดส่วนเงินลงทุน</t>
  </si>
  <si>
    <t>(ร้อยละ)</t>
  </si>
  <si>
    <t>วิธีราคาทุน</t>
  </si>
  <si>
    <t>13.</t>
  </si>
  <si>
    <t>ที่ดินรอการพัฒนา ต้นงวด</t>
  </si>
  <si>
    <t>ลดลง</t>
  </si>
  <si>
    <t>รวม ราคาทุน</t>
  </si>
  <si>
    <t>14.</t>
  </si>
  <si>
    <t>ยอดคงเหลือ ณ วันที่ 1 มกราคม</t>
  </si>
  <si>
    <t>ส่วนปรับปรุง</t>
  </si>
  <si>
    <t>อาคารเช่า</t>
  </si>
  <si>
    <t>เครื่องตกแต่งและ</t>
  </si>
  <si>
    <t>คอมพิวเตอร์</t>
  </si>
  <si>
    <t>ราคาทุน :</t>
  </si>
  <si>
    <t>15.</t>
  </si>
  <si>
    <t>16.</t>
  </si>
  <si>
    <t>งบการเงินรวมและ</t>
  </si>
  <si>
    <t>ค่าลิขสิทธิ์โปรแกรม</t>
  </si>
  <si>
    <t>จำหน่าย / ตัดจำหน่าย</t>
  </si>
  <si>
    <t>ค่าตัดจำหน่ายสำหรับปี</t>
  </si>
  <si>
    <t>17.</t>
  </si>
  <si>
    <t xml:space="preserve">ค่าเสื่อมราคาจำหน่าย / ตัดจำหน่าย 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</si>
  <si>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</si>
  <si>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</si>
  <si>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</si>
  <si>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</si>
  <si>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 (%)</t>
  </si>
  <si>
    <t>จำนวนภาษีตามอัตราภาษีเงินได้นิติบุคคล</t>
  </si>
  <si>
    <t>ผลกระทบทางภาษีสำหรับ :</t>
  </si>
  <si>
    <t xml:space="preserve">       รายจ่ายที่ไม่ถือเป็นค่าใช้จ่ายทางภาษี</t>
  </si>
  <si>
    <t xml:space="preserve">       ขาดทุนทางภาษีปีปัจจุบันที่ไม่ได้รับรู้เป็น</t>
  </si>
  <si>
    <t xml:space="preserve">              สินทรัพย์ภาษีเงินได้รอตัดบัญชี</t>
  </si>
  <si>
    <t xml:space="preserve">       จำนวนภาษีของผลขาดทุนที่ยังไม่รับรู้</t>
  </si>
  <si>
    <t xml:space="preserve">              เป็นสินทรัพย์ภาษีเงินได้รอตัดบัญชี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</si>
  <si>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</si>
  <si>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</si>
  <si>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</si>
  <si>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อัตราภาษีเงินได้ที่แท้จริง (%)</t>
  </si>
  <si>
    <t>19.</t>
  </si>
  <si>
    <t>เจ้าหนี้การค้า</t>
  </si>
  <si>
    <t>20.</t>
  </si>
  <si>
    <t>หนี้สินผิดนัดชำระ</t>
  </si>
  <si>
    <t>ตั๋วแลกเงินระยะสั้นจากสถาบันการเงิน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</si>
  <si>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</si>
  <si>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</si>
  <si>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</si>
  <si>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</si>
  <si>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</si>
  <si>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โดยมีผลของคดี ดังนี้ </t>
  </si>
  <si>
    <t>21.</t>
  </si>
  <si>
    <t>22.</t>
  </si>
  <si>
    <t>รายละเอียดเกี่ยวกับสินทรัพย์ที่เช่าตามสัญญาเช่า มีดังนี้</t>
  </si>
  <si>
    <t>จ่ายชำระ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</si>
  <si>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</si>
  <si>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 xml:space="preserve">   รวม</t>
  </si>
  <si>
    <t>หัก ดอกเบี้ยจ่ายรอตัดบัญชี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</si>
  <si>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</si>
  <si>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</si>
  <si>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</si>
  <si>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23.</t>
  </si>
  <si>
    <t>เงินกู้ยืมระยะสั้นจากบุคคลอื่น</t>
  </si>
  <si>
    <t>กู้เพิ่ม</t>
  </si>
  <si>
    <t>จ่ายคืน</t>
  </si>
  <si>
    <t>ยอดคงเหลือ ปลายงวด</t>
  </si>
  <si>
    <t>หัก ดอกเบี้ยจ่ายล่วงหน้า</t>
  </si>
  <si>
    <t>24.</t>
  </si>
  <si>
    <t xml:space="preserve">       ต้นทุนบริการในปัจจุบัน </t>
  </si>
  <si>
    <t xml:space="preserve">       ต้นทุนดอกเบี้ย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</si>
  <si>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</si>
  <si>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</si>
  <si>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</si>
  <si>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</si>
  <si>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</si>
  <si>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25.</t>
  </si>
  <si>
    <t>สำรองตามกฎหมาย</t>
  </si>
  <si>
    <t>26.</t>
  </si>
  <si>
    <t>ค่าใช้จ่ายตามลักษณะ</t>
  </si>
  <si>
    <t>การเปลี่ยนแปลงในต้นทุนโครงการพัฒนา</t>
  </si>
  <si>
    <t xml:space="preserve">       อสังหาริมทรัพย์เพื่อขาย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</si>
  <si>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</si>
  <si>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</si>
  <si>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</si>
  <si>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</si>
  <si>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27.</t>
  </si>
  <si>
    <t>ค่าตอบแทนกรรมการ</t>
  </si>
  <si>
    <t>ผลประโยชน์ระยะสั้น</t>
  </si>
  <si>
    <t>ผลประโยชน์ระยะยาวอื่น</t>
  </si>
  <si>
    <t>28.</t>
  </si>
  <si>
    <t>กองทุนสำรองเลี้ยงชีพ</t>
  </si>
  <si>
    <t>29.</t>
  </si>
  <si>
    <t>ข้อมูลทางการเงินจำแนกตามส่วนงาน</t>
  </si>
  <si>
    <t>30.</t>
  </si>
  <si>
    <t>ความเสี่ยงจากอัตราดอกเบี้ย</t>
  </si>
  <si>
    <t>มูลค่ายุติธรรมของเครื่องมือทางการเงิน</t>
  </si>
  <si>
    <t>สินทรัพย์ทางการเงิน</t>
  </si>
  <si>
    <t>หนี้สินทางการเงิน</t>
  </si>
  <si>
    <t>การบริหารจัดการทุน</t>
  </si>
  <si>
    <t>งบการเงินเฉพาะกิจการ (เท่า)</t>
  </si>
  <si>
    <t>งบการเงินรวม (เท่า)</t>
  </si>
  <si>
    <t>อัตราส่วนหนี้สินต่อทุน</t>
  </si>
  <si>
    <t>31.</t>
  </si>
  <si>
    <t>ภาระผูกพันและหนี้สินที่อาจเกิดขึ้น</t>
  </si>
  <si>
    <t>31.2</t>
  </si>
  <si>
    <t>ภาระผูกพันเกี่ยวกับสัญญาบริการ</t>
  </si>
  <si>
    <t>หนังสือค้ำประกันธนาคาร</t>
  </si>
  <si>
    <t>หน่วย : ล้านบาท</t>
  </si>
  <si>
    <t>หนังสือค้ำประกันเพื่อค้ำประกันการสร้างระบบสาธารณูปโภค</t>
  </si>
  <si>
    <t>32.</t>
  </si>
  <si>
    <t>คดีความฟ้องร้อง</t>
  </si>
  <si>
    <t>คดีความที่ 1</t>
  </si>
  <si>
    <t>พระนครศรีอยุธยา ในราคา 190.00 ล้านบาท</t>
  </si>
  <si>
    <t>คดีความที่  2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</si>
  <si>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</si>
  <si>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</si>
  <si>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>บริษัทจะเข้าไปพัฒนาโครงการได้</t>
  </si>
  <si>
    <t>การอนุมัติงบการเงิน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</si>
  <si>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</si>
  <si>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งบการเงินรวมและงบการเงินเฉพาะกิจการ</t>
  </si>
  <si>
    <t>ส่วนปรับปรุงอาคารเช่าและอุปกรณ์</t>
  </si>
  <si>
    <t>เช่าอาคาร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</si>
  <si>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</si>
  <si>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</si>
  <si>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จำนวน</t>
  </si>
  <si>
    <t>แปลง</t>
  </si>
  <si>
    <t>คดีความที่  4</t>
  </si>
  <si>
    <t>ภายใน 1 ปี</t>
  </si>
  <si>
    <t>เกินกว่า 1 ปี แต่ไม่เกิน 5 ปี</t>
  </si>
  <si>
    <t>มูลค่าปัจจุบันของหนี้สินตามสัญญาเช่า</t>
  </si>
  <si>
    <t>หัก ส่วนที่ถึงกำหนดชำระภายใน 1 ปี</t>
  </si>
  <si>
    <t>สินทรัพย์ไม่มีตัวตนอื่น</t>
  </si>
  <si>
    <t>โปรแกรมคอมพิวเตอร์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</si>
  <si>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</si>
  <si>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</si>
  <si>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</si>
  <si>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</si>
  <si>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ประเภทธุรกิจ</t>
  </si>
  <si>
    <t>99.99</t>
  </si>
  <si>
    <t>4.5</t>
  </si>
  <si>
    <t>4.6</t>
  </si>
  <si>
    <t>4.7</t>
  </si>
  <si>
    <t>4.8</t>
  </si>
  <si>
    <t>4.12</t>
  </si>
  <si>
    <t>3, 5</t>
  </si>
  <si>
    <t>(ลงชื่อ) …......................................... กรรมการตามอำนาจ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</si>
  <si>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</si>
  <si>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</si>
  <si>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2.   หลักเกณฑ์ในการจัดทำงบการเงินและนำเสนองบการเงิน</t>
  </si>
  <si>
    <t>1.   ข้อมูลทั่วไป</t>
  </si>
  <si>
    <t>- 5 -</t>
  </si>
  <si>
    <t>- 4 -</t>
  </si>
  <si>
    <t>- 3 -</t>
  </si>
  <si>
    <t>- 2 -</t>
  </si>
  <si>
    <t>- 6 -</t>
  </si>
  <si>
    <t>- 7 -</t>
  </si>
  <si>
    <t>- 8 -</t>
  </si>
  <si>
    <t>- 9 -</t>
  </si>
  <si>
    <t>- 10 -</t>
  </si>
  <si>
    <t>- 11 -</t>
  </si>
  <si>
    <t>- 12 -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</si>
  <si>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</si>
  <si>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</si>
  <si>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ควบคุมสิ้นสุดลง</t>
  </si>
  <si>
    <t>วัดมูลค่าด้วยมูลค่ายุติธรรม ณ วันที่สูญเสียการควบคุม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</si>
  <si>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</si>
  <si>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</si>
  <si>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</si>
  <si>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</si>
  <si>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ในกำไรหรือขาดทุนทันที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</si>
  <si>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</si>
  <si>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เงินสด หรือมูลค่าจากการใช้ของสินทรัพย์นั้น แล้วแต่จำนวนใดจะสูงกว่า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</si>
  <si>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</si>
  <si>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</si>
  <si>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</si>
  <si>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</si>
  <si>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</si>
  <si>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</si>
  <si>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</si>
  <si>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</si>
  <si>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</si>
  <si>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</si>
  <si>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</si>
  <si>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</si>
  <si>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</si>
  <si>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</si>
  <si>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</si>
  <si>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</si>
  <si>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</si>
  <si>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</si>
  <si>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</si>
  <si>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</si>
  <si>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เงินชดเชยดังกล่าวเป็นโครงการผลประโยชน์หลังออกจากงานสำหรับพนักงาน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</si>
  <si>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</si>
  <si>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ดังกล่าวตามหลักคณิตศาสตร์ประกันภัย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</si>
  <si>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</si>
  <si>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จากงานของพนักงานจะรับรู้ทันทีในกำไรขาดทุนเบ็ดเสร็จอื่น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</si>
  <si>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</si>
  <si>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</si>
  <si>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</si>
  <si>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ได้รับรายจ่ายนั้นคืน แต่ไม่เกินจำนวนประมาณการหนี้สินที่เกี่ยวข้อง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</si>
  <si>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</si>
  <si>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</si>
  <si>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ชั่วคราวที่ใช้หักภาษีและผลขาดทุนทางภาษีที่ยังไม่ได้ใช้นั้น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</si>
  <si>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</si>
  <si>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</si>
  <si>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สินทรัพย์ภาษีเงินได้รอการตัดบัญชีทั้งหมดหรือบางส่วนมาใช้ประโยชน์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</si>
  <si>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</si>
  <si>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ไว้ การใช้ดุลยพินิจและการประมาณการที่สำคัญมีดังนี้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</si>
  <si>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</si>
  <si>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>หรือเมื่อต้นทุนที่เกิดขึ้นจริงแตกต่างจากประมาณการอย่างมีสาระสำคัญ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</si>
  <si>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</si>
  <si>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</si>
  <si>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อัตราการเปลี่ยนแปลงในจำนวนพนักงาน เป็นต้น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</si>
  <si>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</si>
  <si>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 xml:space="preserve"> - 19 -</t>
  </si>
  <si>
    <t xml:space="preserve"> - 20 -</t>
  </si>
  <si>
    <t>- 29 -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</si>
  <si>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</si>
  <si>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สำนักงานบังคับคดีจังหวัดสมุทรปราการปิดหมายยึดเมื่อวันที่ 25 ธันวาคม 2561</t>
  </si>
  <si>
    <t>ส่วนงานทางภูมิศาสตร์ตามที่กล่าวไว้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</si>
  <si>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</si>
  <si>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</si>
  <si>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</si>
  <si>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</si>
  <si>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</si>
  <si>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 xml:space="preserve">ต้นทุนในการจัดจำหน่าย </t>
  </si>
  <si>
    <t xml:space="preserve">คำฟ้องไม่ชอบด้วยกฎหมาย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</si>
  <si>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</si>
  <si>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</si>
  <si>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มูลค่าโครงการ (ถ้ามี)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</si>
  <si>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</si>
  <si>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</si>
  <si>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</si>
  <si>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</si>
  <si>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</si>
  <si>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 xml:space="preserve">20% </t>
  </si>
  <si>
    <t xml:space="preserve">20%   </t>
  </si>
  <si>
    <t>งานระหว่างทำ</t>
  </si>
  <si>
    <t>0.00%</t>
  </si>
  <si>
    <t xml:space="preserve">       รายได้ที่ต้องรับรู้ภาษีเพิ่มเติม</t>
  </si>
  <si>
    <t>ทุนเรือนหุ้น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</si>
  <si>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</si>
  <si>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</si>
  <si>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</si>
  <si>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</si>
  <si>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</si>
  <si>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</si>
  <si>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</si>
  <si>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</si>
  <si>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</si>
  <si>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</si>
  <si>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</si>
  <si>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</si>
  <si>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</si>
  <si>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</si>
  <si>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</si>
  <si>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</si>
  <si>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</si>
  <si>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</si>
  <si>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</si>
  <si>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</si>
  <si>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</si>
  <si>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</si>
  <si>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</si>
  <si>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</si>
  <si>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</si>
  <si>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</si>
  <si>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</si>
  <si>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</si>
  <si>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</si>
  <si>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การด้อยค่าของสินทรัพย์ที่ไม่ใช่สินทรัพย์ทางการเงิน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</si>
  <si>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</si>
  <si>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</si>
  <si>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</si>
  <si>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</si>
  <si>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</si>
  <si>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</si>
  <si>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</si>
  <si>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</si>
  <si>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</si>
  <si>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</si>
  <si>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</si>
  <si>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</si>
  <si>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</si>
  <si>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</si>
  <si>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</si>
  <si>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</si>
  <si>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</si>
  <si>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</si>
  <si>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แน่นอนอย่างสมเหตุสมผลที่จะใช้สิทธิเลือก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</si>
  <si>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</si>
  <si>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วัตถุประสงค์ในการบริหารความเสี่ยงทางการเงิน</t>
  </si>
  <si>
    <t>ความเสี่ยงด้านตลาด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</si>
  <si>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</si>
  <si>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</si>
  <si>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</si>
  <si>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</si>
  <si>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</si>
  <si>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</si>
  <si>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งบการเงินรวม (ล้านบาท)</t>
  </si>
  <si>
    <t xml:space="preserve">       เงินสดและรายการเทียบเท่าเงินสด</t>
  </si>
  <si>
    <t xml:space="preserve">       เงินฝากประจำที่ติดภาระค้ำประกัน</t>
  </si>
  <si>
    <t xml:space="preserve">       หนี้สินตามสัญญาเช่า</t>
  </si>
  <si>
    <t xml:space="preserve">       หนี้สินผิดนัดชำระ</t>
  </si>
  <si>
    <t>งบการเงินเฉพาะกิจการ (ล้านบาท)</t>
  </si>
  <si>
    <t>ความเสี่ยงด้านเครดิต</t>
  </si>
  <si>
    <t>ความเสี่ยงด้านสภาพคล่อง</t>
  </si>
  <si>
    <t>กระแสเงินสดตามสัญญาที่ยังไม่คิดลดเป็นมูลค่าปัจจุบัน สามารถแสดงได้ดังนี้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</si>
  <si>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</si>
  <si>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</si>
  <si>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</si>
  <si>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t> เงินลงทุนในบริษัทย่อย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</si>
  <si>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</si>
  <si>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</si>
  <si>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</si>
  <si>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</t>
  </si>
  <si>
    <t>และ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</t>
  </si>
  <si>
    <t>หรือบริการที่แตกต่างกันตามข้อผูกพันตามสัญญา</t>
  </si>
  <si>
    <t>รายการกระทบยอดหนี้สินที่เกิดจากกิจกรรมจัดหาเงิน</t>
  </si>
  <si>
    <t>ดอกเบี้ยจ่าย</t>
  </si>
  <si>
    <t>การเปิดเผยข้อมูลเพิ่มเติมเกี่ยวกับกระแสเงินสด</t>
  </si>
  <si>
    <t>เงินฝากกระแสรายวัน</t>
  </si>
  <si>
    <t>เงินฝากออมทรัพย์</t>
  </si>
  <si>
    <t>เงินฝากประจำ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</si>
  <si>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</si>
  <si>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</si>
  <si>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</si>
  <si>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</si>
  <si>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</si>
  <si>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</si>
  <si>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</si>
  <si>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</si>
  <si>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</si>
  <si>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</si>
  <si>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ยอดคงเหลือ</t>
  </si>
  <si>
    <t>ณ วันที่ 1</t>
  </si>
  <si>
    <t>กระแสเงินสด</t>
  </si>
  <si>
    <t>จากกิจกรรม</t>
  </si>
  <si>
    <t>จัดหาเงิน</t>
  </si>
  <si>
    <t>ดังต่อไปนี้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</si>
  <si>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</si>
  <si>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</si>
  <si>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</si>
  <si>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ดอกเบี้ยดังกล่าว</t>
  </si>
  <si>
    <t>4.2.2  การตัดรายการของเครื่องมือทางการเงิน</t>
  </si>
  <si>
    <t>4.2.4  การหักกลบของเครื่องมือทางการเงิน</t>
  </si>
  <si>
    <t xml:space="preserve"> - 16 -</t>
  </si>
  <si>
    <t xml:space="preserve"> - 17 -</t>
  </si>
  <si>
    <t>- 26 -</t>
  </si>
  <si>
    <t>- 27 -</t>
  </si>
  <si>
    <t>- 28 -</t>
  </si>
  <si>
    <t>7.1</t>
  </si>
  <si>
    <t>7.2</t>
  </si>
  <si>
    <t>4.20</t>
  </si>
  <si>
    <t>ลำดับชั้นของมูลค่ายุติธรรม</t>
  </si>
  <si>
    <t>สินทรัพย์ที่เปิดเผยมูลค่ายุติธรรม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</si>
  <si>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</si>
  <si>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</si>
  <si>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</si>
  <si>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</si>
  <si>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</si>
  <si>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</si>
  <si>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</si>
  <si>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</si>
  <si>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</si>
  <si>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</si>
  <si>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</si>
  <si>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</si>
  <si>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 xml:space="preserve"> - 15 -</t>
  </si>
  <si>
    <t>- 23 -</t>
  </si>
  <si>
    <t>- 24 -</t>
  </si>
  <si>
    <t>- 25 -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</si>
  <si>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</si>
  <si>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</si>
  <si>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รายการกระทบยอดจำนวนหุ้นสามัญ</t>
  </si>
  <si>
    <t>หุ้นสามัญที่ออกและชำระแล้ว</t>
  </si>
  <si>
    <t>ทุนที่ชำระแล้ว</t>
  </si>
  <si>
    <t>จำนวนหุ้น</t>
  </si>
  <si>
    <t>(บาท)</t>
  </si>
  <si>
    <t>ส่วนที่รับรู้ในกำไรหรือขาดทุน :</t>
  </si>
  <si>
    <t>ส่วนที่รับรู้ในกำไรขาดทุนเบ็ดเสร็จอื่น :</t>
  </si>
  <si>
    <t xml:space="preserve">       (กำไร) ขาดทุนจากการประมาณการตามหลักคณิตศาสตร์ประกันภัย</t>
  </si>
  <si>
    <t xml:space="preserve">       ผลประโยชน์เมื่อเลิกจ้าง</t>
  </si>
  <si>
    <t>ลดลงจากการยกเลิกสัญญาเช่า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</si>
  <si>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</si>
  <si>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</si>
  <si>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</si>
  <si>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</si>
  <si>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</si>
  <si>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เครื่องมือทางการเงิน และไม่มีการโอนรายการระหว่างลำดับชั้นของมูลค่ายุติธรรม</t>
  </si>
  <si>
    <t>มูลค่าหุ้นสามัญ (บาท)</t>
  </si>
  <si>
    <t>ส่วนเกิน (ต่ำ) กว่า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</si>
  <si>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</si>
  <si>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วันที่ 23 เมษายน 2564 บริษัทยื่นฎีกาคัดค้านคำพิพากษาของศาลอุทธรณ์ ในส่วนกลับคำพิพากษาศาลชั้นต้นในเรื่องอำนาจ</t>
  </si>
  <si>
    <t xml:space="preserve"> </t>
  </si>
  <si>
    <t>ตามวันที่  ครบกำหนดสำหรับสินทรัพย์และหนี้สินทางการเงิน ดังนี้</t>
  </si>
  <si>
    <t>หนี้สินตามสัญญาเช่าไม่รวมดอกเบี้ยจ่ายในอนาคต มีดังนี้</t>
  </si>
  <si>
    <t>หนี้สินตามสัญญาเช่าสุทธิ</t>
  </si>
  <si>
    <t xml:space="preserve">       เจ้าหนี้การค้าและเจ้าหนี้หมุนเวียนอื่น</t>
  </si>
  <si>
    <t xml:space="preserve">  -  40 -</t>
  </si>
  <si>
    <t>บ้านตัวอย่างและ</t>
  </si>
  <si>
    <t>สำนักงานขาย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</si>
  <si>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</si>
  <si>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</si>
  <si>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อาคารสำนักงานขาย บ้านตัวอย่าง</t>
  </si>
  <si>
    <t>ปี (อายุการใช้งานคงเหลือตามแผนการขาย)</t>
  </si>
  <si>
    <t xml:space="preserve">       คดีความที่ 4  ออกเป็นคดีอาญา เลขคดี 20/2564 เมื่อวันที่ 24 ธันวาคม 2564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</si>
  <si>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</si>
  <si>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1  ออกเป็นคดีอาญาเลขที่ 19/2564 เมื่อวันที่ 29 พฤศจิกายน 2564</t>
  </si>
  <si>
    <t>กลุ่ม 3</t>
  </si>
  <si>
    <t>วันที่ 24 กุมภาพันธ์ 2564  กรมสอบสวนคดีพิเศษมีหนังสือแจ้งมายังบริษัทว่า ได้ทำการสอบสวนและรวบรวมพยาน</t>
  </si>
  <si>
    <t>ลดลง (โอนขายทอดตลาด)</t>
  </si>
  <si>
    <t>(ฉบับที่ 3) พ.ศ. 2562</t>
  </si>
  <si>
    <t xml:space="preserve">จากประกาศกรมพัฒนาธุรกิจการค้าลงวันที่  26  ธันวาคม  พ.ศ.  2562   เรื่อง   กำหนดรายการย่อที่ต้องมีในงบการเงิน </t>
  </si>
  <si>
    <t>(ลงชื่อ) …................................................ กรรมการตามอำนาจ</t>
  </si>
  <si>
    <t>(ลงชื่อ) …................................................. กรรมการตามอำนาจ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</si>
  <si>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</si>
  <si>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คำพิพากษาศาลฎีกาแล้วจึงจะยกคดีขึ้นพิจารณาต่อไป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</si>
  <si>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</si>
  <si>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>2565</t>
  </si>
  <si>
    <t>มกราคม 2565</t>
  </si>
  <si>
    <t>ซึ่งค้ำประกันโดยเงินฝากประจำที่มีภาระค้ำประกัน ดังนี้</t>
  </si>
  <si>
    <t>สินทรัพย์สิทธิการใช้   -  อาคาร</t>
  </si>
  <si>
    <t>ยอดคงเหลือ ณ วันต้นงวด</t>
  </si>
  <si>
    <t>ยอดคงเหลือ ณ วันปลายงวด</t>
  </si>
  <si>
    <t>ฟ้องโจทก์    ปัจจุบันอยู่ระหว่างการพิจารณาของศาลฎีกา    และที่ศาลอุทธรณ์มีคำสั่งให้มีการพิจารณาพิพากษาใหม่ตามรูปคดีนั้น</t>
  </si>
  <si>
    <t>เมื่อวันที่  8  ตุลาคม  2564  ศาลชั้นต้นมีคำสั่งให้งดการพิจารณาคดีไว้เป็นการชั่วคราว   เพื่อรอฟังคำพิพากษาศาลฎีกาก่อน   เมื่อมี</t>
  </si>
  <si>
    <t>เมื่อวันที่ 5 เมษายน 2565 ที่ประชุมสามัญผู้ถือหุ้น ประจำปี 2565 ของบริษัทได้มีมติอนุมัติเกี่ยวกับทุนดังนี้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</si>
  <si>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</si>
  <si>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ลูกหนี้การค้าและลูกหนี้หมุนเวียนอื่น</t>
  </si>
  <si>
    <t>ค่าใช้จ่ายจ่ายล่วงหน้า</t>
  </si>
  <si>
    <t>ลูกหนี้หมุนเวียนอื่น</t>
  </si>
  <si>
    <t>รวมลูกหนี้หมุนเวียนอื่น</t>
  </si>
  <si>
    <t>รวมลูกหนี้การค้าและลูกหนี้หมุนเวียนอื่น</t>
  </si>
  <si>
    <t>อื่น ๆ</t>
  </si>
  <si>
    <t>20.1</t>
  </si>
  <si>
    <t>ส่วนปรับปรุงที่ดิน</t>
  </si>
  <si>
    <t>ที่ดินและ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</si>
  <si>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</si>
  <si>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ทุนจดทะเบียน เงินสำรองนี้จะนำไปจ่ายเงินปันผลไม่ได้</t>
  </si>
  <si>
    <t>คำพิพากษาศาลชั้นต้น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</si>
  <si>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</si>
  <si>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</si>
  <si>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</si>
  <si>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ที่เป็นหลักทรัพย์ค้ำประกัน        ประกาศขายทอดตลาดและมีผู้ประมูลซื้อที่ดินบางส่วนแล้ว ตามที่กล่าวไว้ในหมายเหตุ  </t>
  </si>
  <si>
    <t xml:space="preserve">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4 กันยายน 2558  </t>
  </si>
  <si>
    <t xml:space="preserve">จำนวนเงิน 394.42 ล้านบาท โดยได้มีการโอนเงินออกจากบัญชีธนาคารของบริษัทไปยังบัญชีธนาคารของบุคคลหนึ่ง จำนวนเงิน 393.14 </t>
  </si>
  <si>
    <t xml:space="preserve">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394.42 ล้านบาท </t>
  </si>
  <si>
    <t>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ตามมติที่ประชุมคณะกรรมการ</t>
  </si>
  <si>
    <t xml:space="preserve">พิพากษาให้อดีตกรรมการบริหารทั้ง 2 ท่าน  และบุคคลอื่น 1 ราย   ร่วมกันชำระเงินต้น   ดอกเบี้ยและค่าเสียหาย จำนวนเงินรวม 414.48 </t>
  </si>
  <si>
    <t xml:space="preserve">เห็นว่าไม่ใช่ค่าเสียหายโดยตรง และศาลมีคำสั่งรับอุทธรณ์ไว้พิจารณาแล้ว 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</si>
  <si>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</si>
  <si>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       รายได้อื่นที่เกณฑ์บัญชีต่างจากเกณฑ์ภาษี</t>
  </si>
  <si>
    <t xml:space="preserve">       รายจ่ายอื่นที่เกณฑ์บัญชีต่างจากเกณฑ์ภาษี</t>
  </si>
  <si>
    <t>กำไรต่อหุ้นขั้นพื้นฐานคำนวณโดยหารกำไรสำหรับงวดที่เป็นของผู้ถือหุ้นของบริษัทใหญ่   (ไม่รวมกำไรขาดทุน</t>
  </si>
  <si>
    <t>30.2</t>
  </si>
  <si>
    <t>ลงทุนในที่ดิน เพื่อพัฒนาบ้านขาย และได้สิ้นสุดการร่วมพัฒนาและโอนขายหมดแล้วในปีก่อนๆ โดยบริษัทได้มีการประมาณ</t>
  </si>
  <si>
    <t>การเปลี่ยนแปลงที่</t>
  </si>
  <si>
    <t>ไม่ใช่เงินสด</t>
  </si>
  <si>
    <t>โอนออก</t>
  </si>
  <si>
    <t>มติอนุมัติที่ประชุมสามัญผู้ถือหุ้น</t>
  </si>
  <si>
    <t>ค่าสาธารณูปโภค</t>
  </si>
  <si>
    <t>ค่าใช้จ่ายอื่นในโครงการ</t>
  </si>
  <si>
    <t xml:space="preserve">     เมื่อวันที่ 21 เมษายน 2565</t>
  </si>
  <si>
    <t>มูลค่าหุ้น (บาท)</t>
  </si>
  <si>
    <t>ลดทุนโดยการลดมูลค่าหุ้น</t>
  </si>
  <si>
    <t>ลูกหนี้จากคดีความฟ้องร้องตั๋วแลกเงิน</t>
  </si>
  <si>
    <t xml:space="preserve">       คดีความที่ 2  ออกเป็นคดีอาญาเลขที่ 16/2565 เมื่อวันที่ 21 มิถุนายน 2565</t>
  </si>
  <si>
    <t xml:space="preserve">     ผลกระทบให้มูลค่าส่วนของผู้ถือหุ้นเปลี่ยนแปลง   บริษัทได้จดทะเบียนลดทุนกับกระทรวงพาณิชย์ เมื่อวันที่ 22 มิถุนายน 2565</t>
  </si>
  <si>
    <t>1.  ลดทุนจดทะเบียนของบริษัท จำนวน 757.47 ล้านบาท (จาก 4,371.01 ล้านบาท เป็น 3,613.54 ล้านบาท) โดยการตัดหุ้นสามัญที่</t>
  </si>
  <si>
    <t xml:space="preserve">     ยังไม่ได้จำหน่ายออกจำนวน  757.47  ล้านหุ้น  มูลค่าที่ตราไว้หุ้นละ 1.00 บาท  บริษัทได้จดทะเบียนลดทุนกับกระทรวงพาณิชย์ </t>
  </si>
  <si>
    <t>ลดทุนโดยการลดจำนวนหุ้น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</si>
  <si>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</si>
  <si>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</si>
  <si>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และอยู่ระหว่างการสอบสวนของพนักงานสอบสวน รายละเอียดดังนี้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</si>
  <si>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</si>
  <si>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รวมที่ดินและต้นทุนโครงการสุทธิ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</si>
  <si>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</si>
  <si>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 คงเหลือ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</si>
  <si>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</si>
  <si>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</si>
  <si>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>อยู่ในกระบวน</t>
  </si>
  <si>
    <t>การขายทอดตลาด</t>
  </si>
  <si>
    <t>(     นายมานพ  บัวทอง    )</t>
  </si>
  <si>
    <t xml:space="preserve">      (     นายมานพ  บัวทอง    )</t>
  </si>
  <si>
    <t xml:space="preserve">        (     นายมานพ  บัวทอง    )</t>
  </si>
  <si>
    <t>0.15 - 0.375</t>
  </si>
  <si>
    <t>ราคาบังคับขาย</t>
  </si>
  <si>
    <t>5.25 - 6.00</t>
  </si>
  <si>
    <t>จำนวน 329.23 ล้านบาท  และในปี 2560  บริษัทได้ยื่นฟ้องอดีตกรรมการบริหารของบริษัททั้ง 2 ท่าน และบุคคลอื่น 1 ราย เพื่อเรียกร้อง</t>
  </si>
  <si>
    <t xml:space="preserve">โดยเงินดังกล่าวบริษัทได้รับคืนจากกรรมการบางส่วนในปี  2559  จำนวน 64.68 ล้านบาท  คงเหลือจนถึงปัจจุบัน  บริษัทยังไม่ได้รับคืน </t>
  </si>
  <si>
    <t xml:space="preserve">เจ้าหนี้ประมาณการค่าซ่อม </t>
  </si>
  <si>
    <t xml:space="preserve">       หนี้สินผิดนัดชำระคงเหลือ</t>
  </si>
  <si>
    <t xml:space="preserve">       ที่ขายทอดตลาดได้</t>
  </si>
  <si>
    <t xml:space="preserve">ผู้ร่วมทุน   เรียกให้ชำระหนี้จากสัญญาร่วมทุนที่ผู้ร่วมทุนค้างจ่ายแก่บริษัท    เป็นจำนวน  4.48  ล้านบาท   และต่อมาในวันที่ </t>
  </si>
  <si>
    <t>งบการเงินยกเว้นรายการที่เปิดเผยไว้ในนโยบายการบัญชีที่เกี่ยวข้อง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</si>
  <si>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</si>
  <si>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</si>
  <si>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</si>
  <si>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</si>
  <si>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</si>
  <si>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</si>
  <si>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แตกต่างของมูลค่าตามบัญชีดังกล่าวในส่วนของกำไรหรือขาดทุน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</si>
  <si>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</si>
  <si>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</si>
  <si>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</si>
  <si>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</si>
  <si>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</si>
  <si>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</si>
  <si>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</si>
  <si>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</si>
  <si>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</si>
  <si>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</si>
  <si>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</si>
  <si>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</si>
  <si>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</si>
  <si>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</si>
  <si>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กำไรต่อหุ้นปรับลดคำนวณโดยหารกำไรสำหรับงวดที่เป็นของผู้ถือหุ้นของบริษัทใหญ่    (ไม่รวมกำไรขาดทุน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</si>
  <si>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</si>
  <si>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</si>
  <si>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3.  ลดทุนจดทะเบียนชำระแล้วโดยการลดมูลค่าหุ้นที่ตราไว้ของบริษัทจาก 1.00 บาทต่อหุ้น เป็น 0.70 บาทต่อหุ้น เพื่อนำมาหักออก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</si>
  <si>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</si>
  <si>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</si>
  <si>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</si>
  <si>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</si>
  <si>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</si>
  <si>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>การพิจารณาของพนักงานอัยการ</t>
  </si>
  <si>
    <t>รวมเป็น เนื้อที่ดิน จำนวน 48 ไร่ 2 งาน 89 ตารางวา ตำบลสามเรือน อำเภอบางปะอิน จังหวัด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</si>
  <si>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</si>
  <si>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</si>
  <si>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</si>
  <si>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สัญญานายหน้าอันเป็นเท็จ</t>
  </si>
  <si>
    <t>ณ วันที่ 31 ธันวาคม 2565</t>
  </si>
  <si>
    <t xml:space="preserve">  -  32  -</t>
  </si>
  <si>
    <t>3, 5,10</t>
  </si>
  <si>
    <t xml:space="preserve">3,20 </t>
  </si>
  <si>
    <t xml:space="preserve">                 (   นายอมรศักดิ์  วิศิษฎ์วุฒิพงศ์   )</t>
  </si>
  <si>
    <t xml:space="preserve">                (   นายอมรศักดิ์  วิศิษฎ์วุฒิพงศ์   )</t>
  </si>
  <si>
    <t xml:space="preserve">              (   นายอมรศักดิ์  วิศิษฎ์วุฒิพงศ์   )</t>
  </si>
  <si>
    <t xml:space="preserve">               (   นายอมรศักดิ์  วิศิษฎ์วุฒิพงศ์   )</t>
  </si>
  <si>
    <t xml:space="preserve">          (   นายอมรศักดิ์  วิศิษฎ์วุฒิพงศ์   )</t>
  </si>
  <si>
    <t>(ลงชื่อ) …............................................... กรรมการตามอำนาจ</t>
  </si>
  <si>
    <t>เกินกว่า 5 ปี</t>
  </si>
  <si>
    <t xml:space="preserve"> เนื้อที่ดินรวม 10 ไร่ 14.9 ตารางวา</t>
  </si>
  <si>
    <t>ส่วนปรับปรุงอาคาร</t>
  </si>
  <si>
    <t>เช่าระหว่างทำ</t>
  </si>
  <si>
    <t>งบการเงินรวม และ งบการเงินเฉพาะกิจการ</t>
  </si>
  <si>
    <t>สิทธิการใช้</t>
  </si>
  <si>
    <t>ที่ดินและอาคาร</t>
  </si>
  <si>
    <t>ส่วนปรับปรุงสิทธิ</t>
  </si>
  <si>
    <t>การใช้ระหว่างทำ</t>
  </si>
  <si>
    <t>ให้เช่า  91.60 ส่วน และที่เหลือใช้เป็นพื้นที่อาคารสำนักงานของบริษัท ฯ</t>
  </si>
  <si>
    <t>0 - 18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</si>
  <si>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</si>
  <si>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ที่ขายให้กับลูกค้าจนกว่าจะได้รับชำระมูลค่าตามสัญญาทั้งหมด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</si>
  <si>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</si>
  <si>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</si>
  <si>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การเงินที่มีคุณภาพและมีความน่าเชื่อถือสูง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</si>
  <si>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</si>
  <si>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หัก   ค่าเผื่อผลขาดทุนด้านเครดิตที่</t>
  </si>
  <si>
    <t>คาดว่าจะเกิดขึ้น</t>
  </si>
  <si>
    <t>ในไตรมาสที่ 1 ปี 2565  บริษัทได้จัดประเภทลูกหนี้บุคคลที่เกี่ยวข้องกันเป็นลูกหนี้จากคดีความฟ้องร้องตั๋วสัญญาใช้เงิน</t>
  </si>
  <si>
    <t>ที่เกี่ยวข้องกัน</t>
  </si>
  <si>
    <t xml:space="preserve">        (       นายมานพ  บัวทอง      )</t>
  </si>
  <si>
    <t xml:space="preserve">           (นายอมรศักดิ์  วิศิษฎ์วุฒิพงศ์)</t>
  </si>
  <si>
    <t xml:space="preserve">            (       นายมานพ  บัวทอง      )</t>
  </si>
  <si>
    <t xml:space="preserve">              (      นายมานพ  บัวทอง      )</t>
  </si>
  <si>
    <t xml:space="preserve">    (       นายมานพ  บัวทอง      )</t>
  </si>
  <si>
    <t xml:space="preserve">   (       นายมานพ  บัวทอง      )</t>
  </si>
  <si>
    <t>ผลขาดทุนจากการด้อยค่า</t>
  </si>
  <si>
    <t>ค่าเสื่อมราคาสะสม :</t>
  </si>
  <si>
    <t>ค่าเผื่อการด้อยค่าสะสม :</t>
  </si>
  <si>
    <t>มูลค่าสุทธิทางบัญชี :</t>
  </si>
  <si>
    <t>หัก ค่าเสื่อมราคาสะสม</t>
  </si>
  <si>
    <t>แสดงอยู่ใน :</t>
  </si>
  <si>
    <t xml:space="preserve">    รวมราคาทุน</t>
  </si>
  <si>
    <t xml:space="preserve">    ราคาตามบัญชี – สุทธิ</t>
  </si>
  <si>
    <t>31 ธันวาคม 2565</t>
  </si>
  <si>
    <t>มกราคม 2566</t>
  </si>
  <si>
    <t>ค้ำประกันหนี้สินผิดนัดชำระ ตามหมายเหตุ 20</t>
  </si>
  <si>
    <t>ณ วันที่ 1 มกราคม 2565</t>
  </si>
  <si>
    <t xml:space="preserve">        และวันที่ 1 มกราคม 2566</t>
  </si>
  <si>
    <t>ค่าเสื่อมราคาสำหรับงวด</t>
  </si>
  <si>
    <t>ณ วันที่  1 มกราคม 2565</t>
  </si>
  <si>
    <t>ค่าตัดจำหน่ายสำหรับงวด</t>
  </si>
  <si>
    <t>ส่วนใหญ่เกิดจากค่าเผื่อการด้อยค่าของสินทรัพย์ และขาดทุนทางภาษีที่ยังไม่ได้ใช้ อย่างไรก็ตาม กลุ่มบริษัทไม่ได้บันทึกสินทรัพย์ภาษีเงินได้</t>
  </si>
  <si>
    <t>อนาคตเพียงพอต่อการนำสินทรัพย์ภาษีเงินได้รอการตัดบัญชีมาใช้ประโยชน์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</si>
  <si>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สำหรับงวดสามเดือน สิ้นสุดวันที่</t>
  </si>
  <si>
    <t>และวันที่ 31 ธันวาคม 2565 มีดังต่อไปนี้</t>
  </si>
  <si>
    <t>กรมสอบสวนคดีพิเศษได้ส่งตัวผู้ต้องหาจำนวน 6 รายพร้อมสำนวนการสอบสวนคดีพิเศษดังกล่าว ให้พนักงานอัยการสำนักงาน</t>
  </si>
  <si>
    <t>คดีพิเศษพิจารณาดำเนินการตามกฎหมายต่อไป ส่วนผู้ต้องหาบุคคลภายนอก 1 รายกำลังออกหมายจับ ปัจจุบันคดีอยู่ระหว่าง</t>
  </si>
  <si>
    <t>ลงวันที่ 28 ธันวาคม 2561 ให้ดำเนินการคดีอาญากับอดีตผู้บริหารของบริษัทกับพวก ดังนี้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</si>
  <si>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</si>
  <si>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2566</t>
  </si>
  <si>
    <t>25.1</t>
  </si>
  <si>
    <t>25.2</t>
  </si>
  <si>
    <t>29.1</t>
  </si>
  <si>
    <t>29.2</t>
  </si>
  <si>
    <t>29.3</t>
  </si>
  <si>
    <t>29.4</t>
  </si>
  <si>
    <t>29.5</t>
  </si>
  <si>
    <t>29.6</t>
  </si>
  <si>
    <t>31.1</t>
  </si>
  <si>
    <t>31.3</t>
  </si>
  <si>
    <t>31.4</t>
  </si>
  <si>
    <t>31.5</t>
  </si>
  <si>
    <t xml:space="preserve"> - 14 -</t>
  </si>
  <si>
    <t>- 22 -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</si>
  <si>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</si>
  <si>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</si>
  <si>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</si>
  <si>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</si>
  <si>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ปัจจุบัน </t>
  </si>
  <si>
    <t>คดีอยู่ระหว่างการพิจารณาของศาลชั้นต้น  ทั้งนี้จำเลยดังกล่าวข้างต้น 7 ใน 24 คน เป็นอดีตผู้บริหารและผู้เกี่ยวข้อง อยู่ระหว่าง</t>
  </si>
  <si>
    <t>ถูกบริษัทดำเนินการร้องทุกข์ต่ออธิบดีกรมสอบสวนคดีพิเศษ  ให้ดำเนินคดีอาญากรณีร่วมกันกระทำความผิดทุจริตยักยอกเงิน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</si>
  <si>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</si>
  <si>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</si>
  <si>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</si>
  <si>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</si>
  <si>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 และ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</si>
  <si>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</si>
  <si>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</si>
  <si>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</si>
  <si>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</si>
  <si>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</si>
  <si>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</si>
  <si>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</si>
  <si>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</si>
  <si>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</si>
  <si>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</si>
  <si>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</si>
  <si>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>ต่อมาโจทก์ได้ยื่นอุทธรณ์ และเมื่อวันที่  26  พฤษภาคม  2563  บริษัทได้ยื่นคำแก้อุทธรณ์  ซึ่งศาลแพ่งได้มีคำสั่งรับคำแก้</t>
  </si>
  <si>
    <t xml:space="preserve">ให้เพิกถอนกระบวนการพิจารณาและศาลอุทธรณ์สั่งให้ดำเนินกระบวนการพิจารณาพิพากษาใหม่ตามรูปคดีต่อไป </t>
  </si>
  <si>
    <t>อุทธรณ์ของบริษัทแล้ว  และเมื่อวันที่  26 มกราคม 2564  ศาลชั้นต้นอ่านคำพิพากษาศาลอุทธรณ์ซึ่งพิพากษายกคำสั่งศาลชั้นต้นที่</t>
  </si>
  <si>
    <t>ของคดีในชั้นศาลฎีกาจะเป็นประโยชน์แก่บริษัทฯ</t>
  </si>
  <si>
    <t>อย่างไรก็ตามฝ่ายกฎหมายเห็นว่า     บริษัทฯ ได้ดำเนินการซื้อขายที่ดินพิพาทอย่างถูกต้องตามกฎหมายแล้ว  และเชื่อว่าผล</t>
  </si>
  <si>
    <t xml:space="preserve">แสดงตามลำดับชั้นของมูลค่ายุติธรรม ดังนี้ 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</si>
  <si>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</si>
  <si>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</si>
  <si>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ตามหลักคณิตศาสตร์ประกันภัยใหม่ จึงมีหนี้สินลดลงเป็นจำนวน 2.59 ล้านบาทสุทธิ และทำให้รายจ่ายลดลงในงวดเมื่อเลิกจ้าง 0.68 ล้านบาท</t>
  </si>
  <si>
    <t xml:space="preserve">2. โอนทุนสำรองตามกฎหมายของบริษัท จำนวน 102.29 ล้านบาท เพื่อชดเชยขาดทุนสะสมของบริษัท  </t>
  </si>
  <si>
    <t xml:space="preserve">     บริษัทลดลง จำนวน 1,084.06 ล้านบาท (จาก 3,613.54 ล้านบาท เป็น 2,529.48 ล้านบาท) โดยทั้งนี้การดำเนินการดังกล่าวจะไม่มี</t>
  </si>
  <si>
    <t xml:space="preserve">     จากส่วนต่ำกว่ามูลค่าหุ้นสามัญ  โดยจำนวนหุ้นสามัญยังคงเท่าเดิมที่  3,613.54  ล้านหุ้น   ซึ่งส่งผลให้ทุนจดทะเบียนชำระแล้วของ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</si>
  <si>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</si>
  <si>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ในไตรมาส 3  ปี 2565  มีการเลิกจ้างพนักงานและจ่ายเงินจ้างออกตามกฎหมายแรงงาน จำนวน  1.91  ล้านบาท  เมื่อมีการประมาณการ</t>
  </si>
  <si>
    <t xml:space="preserve">อัตราดอกเบี้ยร้อยละ 5.00 - 7.00 ต่อปี ค้ำประกันโดยจดทะเบียนจำนองที่ดินรอการพัฒนา จำนวน 10 แปลง มูลค่าตามบัญชี จำนวน </t>
  </si>
  <si>
    <t>ไถ่ถอนและโอนเปลี่ยนแปลงเป็นผู้ถือกรรมสิทธิ์ในหลักประกันของที่ดินรอการพัฒนาเรียบร้อยแล้ว</t>
  </si>
  <si>
    <t>24.65 ล้านบาท  ต่อมาเมื่อวันที่ 12 ตุลาคม 2565 บริษัทมีการชำระหนี้ครบถ้วนแล้ว และเมื่อวันที่ 17 ตุลาคม 2565 บริษัทดำเนินการ</t>
  </si>
  <si>
    <t xml:space="preserve">ในปีก่อนๆ  บริษัทมีภาระผูกพันตามสัญญาร่วมทุน จำนวน  3 โครงการ  ที่บริษัทลงทุนในงานก่อสร้าง  ส่วนผู้ร่วมทุน </t>
  </si>
  <si>
    <t>การค่าซ่อมงานก่อสร้างไว้ในงบการเงิน เพื่อใช้จ่ายงานซ่อมภายหลังการโอนขาย แต่ต่อมาในปี 2563  บริษัทได้มีการฟ้องร้อง</t>
  </si>
  <si>
    <t>เมื่อยกเลิกภาระผูกพันทั้งหมดตามข้อตกลงในสัญญาร่วมทุนบริษัทจึงได้โอนกลับหนี้สินดังกล่าว</t>
  </si>
  <si>
    <t>ณ วันที่ตามหนังสือข้อตกลงทั้งจำนวนรวม 7.68 ล้านบาท เนื่องจากผู้ร่วมทุนเป็นผู้ขอจัดสรรโครงการดังกล่าวข้างต้น ดังนั้น</t>
  </si>
  <si>
    <t xml:space="preserve">ทั้งจำนวน      และบันทึกว่าบรรดาข้อตกลงระหว่างบริษัทกับผู้ร่วมทุนนั้นสิ้นสุดลง     ไม่มีหนี้ต้องชำระและต่างฝ่ายต่างไม่มี </t>
  </si>
  <si>
    <t>10   มีนาคม  2565  ในขั้นตอนการไกล่เกลี่ยของศาล   บริษัทกับผู้ร่วมทุนได้ทำบันทึกข้อตกลงโดยมีการชำระหนี้คืนบริษัท</t>
  </si>
  <si>
    <t xml:space="preserve">หน้าที่หรือภาระผูกพันใด ๆ  ต่อกันอีกต่อไป บริษัทจึงได้โอนกลับหนี้สินประมาณการค่าซ่อมโครงการร่วมทุนที่คงเหลืออยู่ 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</si>
  <si>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</si>
  <si>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</si>
  <si>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</si>
  <si>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</si>
  <si>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</si>
  <si>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รอการตัดบัญชี   เนื่องจากบริษัทพิจารณาแล้วเห็นว่ามีความน่าจะเป็นไม่ถึงระดับความเป็นไปได้ค่อนข้างแน่      ที่บริษัทจะมีกำไรทางภาษีใน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</si>
  <si>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สิ้นสุด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</si>
  <si>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</si>
  <si>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 xml:space="preserve">  (      นายมานพ  บัวทอง      )</t>
  </si>
  <si>
    <t xml:space="preserve">                   (   นายอมรศักดิ์  วิศิษฎ์วุฒิพงศ์   )</t>
  </si>
  <si>
    <t xml:space="preserve">ในวันที่  1  ตุลาคม  2565   บริษัทฯ ได้ทำสัญญาเช่าที่ดินและอาคารเพื่อการพาณิชย์ เป็นระยะเวลา  10 ปี  และต่ออายุได้อีก  10 ปี </t>
  </si>
  <si>
    <t>และบางแปลงได้เลยกำหนดนัดขายทอดตลาดแล้วแต่ยังขายไม่ได้  ดังนี้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</si>
  <si>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</si>
  <si>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</si>
  <si>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</si>
  <si>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 xml:space="preserve">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ณ   ขณะนั้น  </t>
  </si>
  <si>
    <t>บริษัทโดยบริษัทได้ฟ้องเรียกร้องค่าเสียหายและดอกเบี้ย  จำนวนเงิน  514.41  ล้านบาท  ต่อมาเมื่อวันที่  21 มีนาคม 2562  ศาลชั้นต้นได้</t>
  </si>
  <si>
    <t>ล้านบาท  พร้อมดอกเบี้ยอัตราร้อยละ 7.5  ต่อปี  นับจากวันฟ้อง  (วันที่ 5 เมษายน 2560)   โดยบริษัทยื่นอุทธรณ์ในส่วนค่าเสียหายที่ศาล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</si>
  <si>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</si>
  <si>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</si>
  <si>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</si>
  <si>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</si>
  <si>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</si>
  <si>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</si>
  <si>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</si>
  <si>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เนื่องจากสัดส่วนของลูกหนี้ดังกล่าวลดลงต่ำกว่าร้อยละ 10   จึงไม่ถือว่าเป็นผู้ถือหุ้นรายใหญ่ที่จะต้องถูกกำหนดว่าเป็นรายการ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</si>
  <si>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</si>
  <si>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</si>
  <si>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</si>
  <si>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</si>
  <si>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</si>
  <si>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</si>
  <si>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</si>
  <si>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</si>
  <si>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</si>
  <si>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>1 มกราคม 2566 ไม่มีผลกระทบอย่างมีนัยสำคัญต่องบการเงินของบริษัท</t>
  </si>
  <si>
    <t>ข้อ 11</t>
  </si>
  <si>
    <t>ในระหว่างปี  2565  บริษัทมีเงินกู้ยืมระยะสั้นจากบุคคลอื่นในรูปตั๋วแลกเงิน  จำนวน  16.45  ล้านบาท  ระยะเวลา  1  เดือน</t>
  </si>
  <si>
    <t xml:space="preserve">  -  37 -</t>
  </si>
  <si>
    <t xml:space="preserve"> - 18 -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</si>
  <si>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</si>
  <si>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เพิ่ม(ลด)</t>
  </si>
  <si>
    <t>หมายเหตุประกอบงบการเงินระหว่างกาล</t>
  </si>
  <si>
    <t>สำหรับงวดสามเดือน สิ้นสุดวันที่</t>
  </si>
  <si>
    <t>ณ วันที่ 30</t>
  </si>
  <si>
    <t>- 30 -</t>
  </si>
  <si>
    <t xml:space="preserve">  -  33  -</t>
  </si>
  <si>
    <t xml:space="preserve">  -  41 -</t>
  </si>
  <si>
    <t xml:space="preserve">  -  34  -</t>
  </si>
  <si>
    <t xml:space="preserve">  -  42 -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</si>
  <si>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</si>
  <si>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</si>
  <si>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</si>
  <si>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</si>
  <si>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</si>
  <si>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</si>
  <si>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</si>
  <si>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</si>
  <si>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</si>
  <si>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ประเภทรายการ/ชื่อบริษัท</t>
  </si>
  <si>
    <t xml:space="preserve">       เงินกู้ยืมระยะสั้นและดอกเบี้ยค้างจ่ายจากบริษัทย่อย</t>
  </si>
  <si>
    <t xml:space="preserve">บริษัท โมเดิร์น สตรีท จำกัด </t>
  </si>
  <si>
    <t>31 ธันวาคม 2565 เป็นดังนี้</t>
  </si>
  <si>
    <t>กิจการที่เกี่ยวข้องกับบริษัท เป็นดังนี้</t>
  </si>
  <si>
    <t xml:space="preserve">     บริษัท โมเดิร์น สตรีท จำกัด </t>
  </si>
  <si>
    <t>- 13 -</t>
  </si>
  <si>
    <t xml:space="preserve"> - 21 -</t>
  </si>
  <si>
    <t>- 31 -</t>
  </si>
  <si>
    <t xml:space="preserve">  -  35  -</t>
  </si>
  <si>
    <t xml:space="preserve">  - 36 -</t>
  </si>
  <si>
    <t xml:space="preserve">  -  38 -</t>
  </si>
  <si>
    <t xml:space="preserve">  - 39 -</t>
  </si>
  <si>
    <t xml:space="preserve">  -  43 -</t>
  </si>
  <si>
    <t>เงินกู้ยืมระยะสั้นจากบริษัทย่อย</t>
  </si>
  <si>
    <t xml:space="preserve">       เงินกู้ยืมและดอกเบี้ยค้างจ่ายจากบริษัทย่อย</t>
  </si>
  <si>
    <t>อัตราดอกเบี้ยเงินฝากเฉลี่ย 5 ธนาคาร</t>
  </si>
  <si>
    <t>ร้อยละ 1.42  ต่อปี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</si>
  <si>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</si>
  <si>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>มติอนุมัติที่ประชุมวิสามัญผู้ถือหุ้น</t>
  </si>
  <si>
    <t>25.3</t>
  </si>
  <si>
    <t xml:space="preserve">เช็ครับรอนำฝาก </t>
  </si>
  <si>
    <t xml:space="preserve">  ถือหุ้นโดยตรง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</si>
  <si>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</si>
  <si>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</si>
  <si>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</si>
  <si>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</si>
  <si>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</si>
  <si>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</si>
  <si>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</si>
  <si>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</si>
  <si>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</si>
  <si>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</si>
  <si>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</si>
  <si>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</t>
  </si>
  <si>
    <t>การของงานสาธารณูปโภคเป็นฐานในการคำนวณ</t>
  </si>
  <si>
    <t>บริษัทได้ซ่อมแซมสาธารณูปโภคเรียบร้อยแล้ว อยู่ระหว่างเรียกเก็บเงินค่าส่วนกลางตามสัญญาประนีประนอมยอมความ</t>
  </si>
  <si>
    <t xml:space="preserve">บริษัทจะต้องมีรายจ่ายค่าซ่อมส่วนกลางเพิ่มจำนวน 7.90 ล้านบาท  โดยบันทึกไว้ในงบการเงินปีก่อนแล้วทั้งจำนวน  ปัจจุบัน </t>
  </si>
  <si>
    <t xml:space="preserve">จากการขายตั๋วแลกเงินและยินยอมให้บันทึกบัญชีไม่ถูกต้อง     ตามที่กล่าวไว้ในหมายเหตุข้อ  31.2   </t>
  </si>
  <si>
    <t>สำหรับงวดเก้าเดือน สิ้นสุดวันที่ 30 กันยายน 2566 (ยังไม่ได้ตรวจสอบ/สอบทานแล้ว)</t>
  </si>
  <si>
    <t>รายการและจำนวนเงินด้านงบแสดงฐานะการเงินกับกิจการที่เกี่ยวข้องกับบริษัท ณ วันที่ 30 กันยายน 2566 และวันที่</t>
  </si>
  <si>
    <t>30 กันยายน 2566</t>
  </si>
  <si>
    <t>รายการและจำนวนเงินด้านงบกำไรขาดทุนเบ็ดเสร็จ สำหรับงวดสามเดือน สิ้นสุดวันที่ 30 กันยายน 2566 และ 2565 กับ</t>
  </si>
  <si>
    <t>30 กันยายน 2565</t>
  </si>
  <si>
    <t>รายการและจำนวนเงินด้านงบกำไรขาดทุนเบ็ดเสร็จ สำหรับงวดเก้าเดือน สิ้นสุดวันที่ 30 กันยายน 2566 และ 2565 กับ</t>
  </si>
  <si>
    <t xml:space="preserve">       บริษัทมีค่าใช้จ่ายผลประโยชน์พนักงานที่ให้แก่กรรมการและผู้บริหารสำหรับงวดสามเดือนและเก้าเดือน สิ้นสุดวันที่ </t>
  </si>
  <si>
    <t>30 กันยายน 2566 และ 2565 ดังต่อไปนี้</t>
  </si>
  <si>
    <t>สำหรับงวดเก้าเดือน สิ้นสุดวันที่</t>
  </si>
  <si>
    <t>เงินสดและรายการเทียบเท่าเงินสด ณ วันที่ 30 กันยายน 2566 และวันที่ 31 ธันวาคม 2565 มีดังนี้</t>
  </si>
  <si>
    <t>ณ วันที่ 30 กันยายน 2566</t>
  </si>
  <si>
    <t>กันยายน 2566</t>
  </si>
  <si>
    <t>ณ วันที่ 30 กันยายน 2565</t>
  </si>
  <si>
    <t>กันยายน 2565</t>
  </si>
  <si>
    <t>ตามงบการเงินเฉพาะกิจการ ณ วันที่ 30 กันยายน 2566  ลูกหนี้บุคคลที่เกี่ยวข้องกันก่อนหักค่าเผื่อผลขาดทุนด้านเครดิตที่คาดว่า</t>
  </si>
  <si>
    <t xml:space="preserve">ตามงบการเงินรวม ณ วันที่ 30 กันยายน 2566 และวันที่ 31 ธันวาคม 2565 บริษัทย่อยมีลูกหนี้บุคคลที่เกี่ยวข้องกัน จำนวนเงิน </t>
  </si>
  <si>
    <t>ณ วันที่ 30 กันยายน 2566 และวันที่ 31 ธันวาคม 2565 สินทรัพย์ไม่หมุนเวียนที่ถือไว้เพื่อขายทั้งจำนวนเป็นหลักทรัพย์</t>
  </si>
  <si>
    <t>ณ วันที่ 30 กันยายน 2566 และ วันที่ 31 ธันวาคม 2565</t>
  </si>
  <si>
    <t>ค่าเสื่อมราคาสำหรับงวดเก้าเดือน สิ้นสุดวันที่ 30 กันยายน 2565</t>
  </si>
  <si>
    <t>ค่าเสื่อมราคาสำหรับงวดเก้าเดือน สิ้นสุดวันที่ 30 กันยายน 2566</t>
  </si>
  <si>
    <t>ค่าตัดจำหน่ายสำหรับงวดเก้าเดือน สิ้นสุดวันที่ 30 กันยายน 2565</t>
  </si>
  <si>
    <t>ค่าตัดจำหน่ายสำหรับงวดเก้าเดือน สิ้นสุดวันที่ 30 กันยายน 2566</t>
  </si>
  <si>
    <t>ณ  วันที่  30  กันยายน  2566   และวันที่  31  ธันวาคม  2565    กลุ่มบริษัทมีรายการผลแตกต่างชั่วคราวที่ใช้หักภาษีผลแตกต่างชั่วคราว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</si>
  <si>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30 กันยายน 2566 และ 2565 สรุปได้ดังนี้</t>
  </si>
  <si>
    <t>วันที่ 30 กันยายน 2566 และ 2565 สามารถแสดงได้ดังนี้</t>
  </si>
  <si>
    <t>ค่าใช้จ่ายภาษีเงินได้ที่แสดงไว้ในงบกำไรขาดทุนเบ็ดเสร็จสำหรับงวดเก้าเดือน สิ้นสุดวันที่ 30 กันยายน 2566 และ 2565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</si>
  <si>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สำหรับงวดเก้าเดือน สิ้นสุด</t>
  </si>
  <si>
    <t>มูลค่าตามบัญชีของหนี้สินตามสัญญาเช่า และการเคลื่อนไหวสำหรับงวดเก้าเดือน สิ้นสุดวันที่ 30 กันยายน 2566 แสดงดังนี้</t>
  </si>
  <si>
    <t>30 กันยายน 2566 และ 2565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</si>
  <si>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สำหรับงวดเก้าเดือน สิ้นสุดวันที่</t>
  </si>
  <si>
    <t>การเปลี่ยนแปลงในมูลค่าปัจจุบันของประมาณการหนี้สินไม่หมุนเวียนสำหรับผลประโยชน์พนักงาน ณ วันที่ 30 กันยายน 2566</t>
  </si>
  <si>
    <t>ค่าใช้จ่ายที่รับรู้ในงบกำไรขาดทุนเบ็ดเสร็จ สำหรับงวดสามเดือน สิ้นสุดวันที่ 30 กันยายน 2566 และ 2565 แสดงรวมในรายการ</t>
  </si>
  <si>
    <t>ค่าใช้จ่ายที่รับรู้ในงบกำไรขาดทุนเบ็ดเสร็จ สำหรับงวดเก้าเดือน สิ้นสุดวันที่ 30 กันยายน 2566 และ 2565 แสดงรวมในรายการ</t>
  </si>
  <si>
    <t>ณ วันที่ 30 กันยายน 2566 และวันที่ 31 ธันวาคม 2565  มีดังนี้</t>
  </si>
  <si>
    <t xml:space="preserve">ระเบียบว่าด้วยกองทุนของบริษัทสำหรับงวดเก้าเดือน สิ้นสุดวันที่ 30 กันยายน 2566 และ 2565 บริษัทได้จ่ายเงินสมทบกองทุน    </t>
  </si>
  <si>
    <t xml:space="preserve">      ณ วันที่ 30 กันยายน 2566 สินทรัพย์และหนี้สินทางการเงินที่มีสาระสำคัญ สามารถจัดประเภทอัตราดอกเบี้ยและสามารถแยก</t>
  </si>
  <si>
    <t xml:space="preserve">      รายละเอียดการครบกำหนดชำระของหนี้สินทางการเงินของกลุ่มบริษัท ณ วันที่ 30 กันยายน 2566 ซึ่งพิจารณาจาก</t>
  </si>
  <si>
    <t xml:space="preserve">          ณ วันที่  30 กันยายน 2566 และวันที่  31 ธันวาคม 2565  กลุ่มบริษัทมีสินทรัพย์ที่เปิดเผยมูลค่ายุติธรรม   โดยแยก</t>
  </si>
  <si>
    <t>ณ วันที่ 30 กันยายน 2566 และวันที่ 31 ธันวาคม 2565 กลุ่มบริษัท มีอัตราส่วนหนี้สินต่อทุน สรุปได้ดังนี้</t>
  </si>
  <si>
    <t xml:space="preserve">ณ  วันที่  30 กันยายน 2566  และวันที่ 31 ธันวาคม 2565  บริษัทมีภาระผูกพันตามสัญญาเช่า,  บริการและที่ปรึกษา </t>
  </si>
  <si>
    <t xml:space="preserve">ณ วันที่ 30 กันยายน 2566  และวันที่ 31 ธันวาคม 2565   บริษัทมีหนังสือค้ำประกันที่ออกโดยธนาคารในนามบริษัท  </t>
  </si>
  <si>
    <t>ณ วันที่ 30 กันยายน 2566  บริษัทมีคดีความฟ้องร้อง ดังนี้</t>
  </si>
  <si>
    <t>กรุงเทพมหานคร 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</si>
  <si>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</si>
  <si>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>ณ วันที่ 30 กันยายน 2566 และวันที่ 31 ธันวาคม 2565 บริษัทมีสินทรัพย์ถาวรซึ่งหักค่าเสื่อมราคาทั้งจำนวนแล้วที่ยังใช้งานอยู่จำนวน  18.15  ล้านบาท และจำนวน  24.21 ล้านบาท ตามลำดับ</t>
  </si>
  <si>
    <t>เป็นจำนวนเงิน 0.28 ล้านบาท และ 0.68 ล้านบาท ตามลำดับ</t>
  </si>
  <si>
    <t xml:space="preserve"> 0.125 - 0.30</t>
  </si>
  <si>
    <t>51</t>
  </si>
  <si>
    <t xml:space="preserve">สินทรัพย์ไม่หมุนเวียนที่ถือไว้เพื่อขาย   เป็นที่ดินรอการพัฒนา จำนวน  51  แปลง   ที่ได้ถูกบังคับขายตามคำสั่งศาล </t>
  </si>
  <si>
    <t xml:space="preserve">ณ วันที่ 30 กันยายน 2566 และวันที่ 31 ธันวาคม 2565  บริษัทมีที่ดิน จำนวน 1 แปลง ราคาทุน 54.30 ล้านบาท </t>
  </si>
  <si>
    <t>มีมูลค่าต่ำกว่า 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</si>
  <si>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>รวมเป็น 20 ปี  จำนวนมูลค่าเช่า 117.00 ล้านบาท  เพื่อมาปรับปรุงอาคารให้อยู่ในสภาพพร้อมใช้งาน โดยแบ่งสัดส่วนเป็นพื้นที่อาคารสำนักงาน</t>
  </si>
  <si>
    <t xml:space="preserve">ณ  วันที่  30 กันยายน 2566 และวันที่  31 ธันวาคม 2565  ที่ดิน จำนวน  76.38  ล้านบาท และจำนวน 75.63 ล้านบาท ตามลำดับ  </t>
  </si>
  <si>
    <t>มีมูลค่ายุติธรรมจำนวน  82.53  ล้านบาท โดยพิจารณาตามราคาตลาด</t>
  </si>
  <si>
    <t xml:space="preserve">ณ  วันที่  30 กันยายน 2566 และวันที่  31 ธันวาคม 2565  สิทธิการใช้ที่ดินและอาคารและส่วนปรับปรุงสิทธิการใช้งานระหว่างทำ </t>
  </si>
  <si>
    <t xml:space="preserve">รวมจำนวน  200.42 ล้านบาท และจำนวน 72.21 ล้านบาท ตามลำดับ อยู่ระหว่างปรับปรุง    </t>
  </si>
  <si>
    <t>33.</t>
  </si>
  <si>
    <t>งบการเงินนี้ได้รับการอนุมัติให้ออกงบการเงินโดยคณะกรรมการของบริษัท เมื่อวันที่ 13 พฤศจิกายน 2566</t>
  </si>
  <si>
    <t>เหตุการณ์ภายหลังวันที่ในงบการเงิน</t>
  </si>
  <si>
    <t>32.1</t>
  </si>
  <si>
    <t xml:space="preserve">  -  44 -</t>
  </si>
  <si>
    <t>ตามมติที่ประชุมวิสามัญผู้ถือหุ้นครั้งที่ 1/2566 เมื่อวันที่ 30 มิถุนายน 2566 อนุมัติการเพิ่มทุนจดทะเบียนของบริษัทฯ</t>
  </si>
  <si>
    <t>โดยการออกหุ้นสามัญเพิ่มทุนใหม่ จำนวนไม่เกิน 6,143.01 ล้านหุ้น มูลค่าหุ้นที่ตราไว้ หุ้นละ 0.70 บาท เสนอขายให้แก่ผู้ถือหุ้น</t>
  </si>
  <si>
    <t xml:space="preserve">เดิมตามสัดส่วนการถือหุ้น โดยไม่จัดสรรให้ผู้ถือหุ้นที่จะทำให้บริษัทฯมีหน้าที่ตามกฎหมายต่างประเทศ (Preferential Public </t>
  </si>
  <si>
    <t xml:space="preserve">ณ วันที่ 30 กันยายน 2566 และ วันที่ 31 ธันวาคม 2565 เงินฝากออมทรัพย์และเงินฝากประจำมีอัตราดอกเบี้ยระหว่างร้อยละ 0.125 ถึง </t>
  </si>
  <si>
    <t>ร้อยละ 0.30 ต่อปี และ ร้อยละ 0.15 ถึงร้อยละ 0.325 ต่อปี ตามลำดับ</t>
  </si>
  <si>
    <t xml:space="preserve">เพิ่มทุนจดทะเบียนของบริษัทจำนวน  4,300.11  ล้านบาท  (จากทุนจดทะเบียนเดิมจำนวน  2,529.47 ล้านบาท  เป็นทุนจดทะเบียน </t>
  </si>
  <si>
    <t xml:space="preserve">ให้แก่ผู้ถือหุ้นเดิมตามสัดส่วนการถือหุ้นในอัตราส่วน 1 หุ้นสามัญเดิมต่อ 1.70 หุ้นสามัญเพิ่มทุน ในราคาเสนอขายหุ้นละ 0.12 บาท </t>
  </si>
  <si>
    <r>
      <t xml:space="preserve">ในไตรมาส 2  ปี 2564  </t>
    </r>
    <r>
      <rPr>
        <sz val="15"/>
        <rFont val="Angsana New"/>
        <family val="1"/>
      </rPr>
      <t>บริษัทถูกลูกบ้านในโครงการบ้านจัดสรร</t>
    </r>
    <r>
      <rPr>
        <sz val="15"/>
        <rFont val="Angsana New"/>
        <family val="1"/>
        <charset val="222"/>
      </rPr>
      <t xml:space="preserve"> จำนวน  2 โครงการ  ฟ้องร้องเกี่ยวกับการจัดให้มี</t>
    </r>
  </si>
  <si>
    <r>
      <t>6,829.58 ล้านบาท)  มูลค่าที่ตราไว้ หุ้นละ 0.70 บาท  โดยการจัดสรรหุ้นสามัญเพิ่มทุนจำนวนไม่เกิน 6,143.01</t>
    </r>
    <r>
      <rPr>
        <sz val="15"/>
        <rFont val="Angsana New"/>
        <family val="1"/>
      </rPr>
      <t xml:space="preserve"> ล้านหุ้น เสนอขาย</t>
    </r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</si>
  <si>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</si>
  <si>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rPr>
        <b/>
        <sz val="15"/>
        <rFont val="Angsana New"/>
        <family val="1"/>
      </rPr>
      <t xml:space="preserve">2.2 </t>
    </r>
    <r>
      <rPr>
        <sz val="15"/>
        <rFont val="Angsana New"/>
        <family val="1"/>
      </rPr>
      <t xml:space="preserve">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  </r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</si>
  <si>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</si>
  <si>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t>ชำระค่าหุ้นสามัญเพิ่มทุนที่เสนอขายให้แก่ผู้ถือหุ้นเดิมตามสัดส่วนการถือหุ้นกำหนดจองซื้อและชำระเงินค่าหุ้นเพิ่มทุน</t>
  </si>
  <si>
    <t>ในวันที่ 31 กรกฎาคม 2566  ถึงวันที่ 12 ตุลาคม 2566</t>
  </si>
  <si>
    <t>ค่าใช้จ่ายตามลักษณะที่สำคัญ สำหรับงวดสามเดือนและเก้าเดือน สิ้นสุดวันที่ 30 กันยายน 2566 และ 2565 ประกอบด้วยรายละเอียดดังนี้</t>
  </si>
  <si>
    <t xml:space="preserve">จำนวน  4,300.11ล้านบาท  จากทุนจดทะเบียนเดิม จำนวน 2,529.47 ล้านบาท  เป็นทุนจดทะเบียน จำนวน 6,829.58 ล้านบาท </t>
  </si>
  <si>
    <t xml:space="preserve">934.64 ล้านหุ้น เป็นเงินจำนวน 112.16 ล้านบาท  บริษัทฯได้แก้ไขหนังสือบริคณห์สนธิกับกรมพัฒนาธุรกิจการค้า เมื่อวันที่ </t>
  </si>
  <si>
    <t>19 ตุลาคม2566 ส่งผลให้มีทุนจดทะเบียนเพิ่มขึ้นเป็นเงินจำนวน 6,829.58 ล้านบาท และทุนที่ออกและชำระแล้วเพิ่มขึ้นเป็นเงิน</t>
  </si>
  <si>
    <t>จำนวน 3,183.72 ล้านบาท</t>
  </si>
  <si>
    <t>บริษัทมีผู้ถือหุ้นรายใหญ่ คือ นายสันติ ปิยะทัต คิดเป็นร้อยละ 15.50</t>
  </si>
  <si>
    <t>ซึ่งบริษัทมีภาระผูกพันในการจ่ายตามสัญญาดังกล่าวเป็นจำนวนเงิน 15.64 ล้านบาท และ 21.31 ล้านบาท ตามลำดับ</t>
  </si>
  <si>
    <t>โดยบริษัทจดทะเบียนแก้ไขหนังสือบริคณห์สนธิแล้วเมื่อวันที่ 6  กรกฎาคม 2566  และปัจจุบันอยู่ระหว่างขยายเวลาการจองซื้อและ</t>
  </si>
  <si>
    <t xml:space="preserve">Offering : PPO)  ในอัตราหุ้นละ 0.12 บาท เมื่อวันที่ 12 ตุลาคม 2566 บริษัทฯได้รับชำระค่าหุ้นสามัญเพิ่มทุนที่จำหน่าย จำนวน </t>
  </si>
  <si>
    <t>การดูแลสาธารณูปโภค ส่วนกลางและการจัดตั้งนิติบุคคลหมู่บ้าน  จำนวน  2  คดี  ปัจจุบัน</t>
  </si>
  <si>
    <t>1)</t>
  </si>
  <si>
    <t>และต่อมาโจทก์ได้ยื่นอุทธรณ์และในวันที่ 19 กันยายน 2566 ผลของศาลอุธรณ์ กลับคำสั่งศาลชั้นต้นและให้บริษัทฯ ชดใช้</t>
  </si>
  <si>
    <t>2)</t>
  </si>
  <si>
    <t>คดีที่ 2 โจทก์และบริษัท สามารถตกลงกันได้  โดยศาลได้มีคำพิพากษาตามยอมแล้วเมื่อวันที่ 24 สิงหาคม 2565 โดย</t>
  </si>
  <si>
    <t>31.6</t>
  </si>
  <si>
    <t>ในวันที่ 17 สิหาคม 2566 บริษัทถูกลูกบ้านจำนวน 26 รายของโครการจัดสรรบ้านขายโครงการหนึ่ง ฟ้องร้องคดีดำที่ ผบ 712/2566</t>
  </si>
  <si>
    <t>เรื่อง พรบ.คุ้มครองผู้บริโภค,ผิดสัญญา,เรียกค่าเสียหาย   ดังนี้</t>
  </si>
  <si>
    <t>ลูกบ้านดังกล่าว ฟ้องเรียกค่าเสียหายจากที่บริษัทฯ ไม่ได้จัดสรรโครงการบ้านขายตามที่ได้มีการโฆษณาไว้จากเดิมที่จะพัฒนา</t>
  </si>
  <si>
    <t>บ้านขาย จำนวน 3 เฟส โดยบริษัทขอจดจัดสรรทีละเฟส เฟสที่ 1 และ 3 จัดสรรเสร็จและขายหมดแล้ว โดยเฟสที่ 1 จดจัดตั้งนิติได้แล้ว</t>
  </si>
  <si>
    <t>ส่วนเฟสที่ 3 อยู่ระหว่างดำเนินการจัดตั้งนิติฯ ส่วนเฟสที่ 2 มีการขายยกแปลงให้กับผู้ซื้อรายหนึ่ง และผู้ซื้อรายดังกล่าวนำที่ดินไปสร้าง</t>
  </si>
  <si>
    <t>โรงงานทำให้สาธารณูปโภคของหมู่บ้านจัดสรรไม่เป็นไปตามแผนผังจัดสรรที่ได้มีโฆษณาไว้เดิม</t>
  </si>
  <si>
    <t>ปัจจุบัน ศาลกำหนดประเด็นข้อพิพาทแล้วและนัดสืบพยานโจทก์และจำเลยในเดือน กุมภาพันธ์ 2567</t>
  </si>
  <si>
    <t>คดีที่ 1 ดีศาลชั้นต้นพิพากษายกฟ้องในเรื่องที่โจทก์ฟ้องร้องให้โอนกรรมสิทธิ์ในที่ดินที่เป็นที่ตั้งสโมสร สระว่ายน้ำ และ</t>
  </si>
  <si>
    <t>ฟิตเนส ซึ่งถือว่าเป็นสาธารณูปโภคโครงการให้แก่นิติฯ โดยบริษัทฯ ได้จัดให้มีบริการลูกบ้านแล้ว แต่ในการขอจดจัดสรรโครงการ</t>
  </si>
  <si>
    <t>ดังกล่าวไม่ได้มีระบุถึงส่วนกลางที่จะต้องส่งมอบเป็นกรรมสิทธิ์นิติบุคคลหมู่บ้านจัดสรรฯ</t>
  </si>
  <si>
    <t>ค่าเสียหายแก่โจทก์คนละ  1.5 ล้านบาท  รวมเป็นจำนวนเงินทั้งสิ้น 15 ล้านบาท  บริษัทฯ ยังไม่ได้ประมาณการหนี้สินดังกล่าวไว้ใน</t>
  </si>
  <si>
    <t>งบการเงินเนื่องจากบริษัทอยู่ขบวนการขอยื่นฏีกาต่อคำสั่งศาลอุทรณ์ ตามแนวทางที่ว่าทางบริษัทฯ ได้จัดให้มี สโมสร สระว่ายน้ำ และ</t>
  </si>
  <si>
    <t>ฟิตเนส แล้ว เพียงแต่ไม่ได้มีการโอนกรรมสิทธิ์ให้กับนิติบุคคลหมู่บ้านจัดสรรฯ  เพราะตามสัญญาจะซื้อจะขายมิได้กำหนดไว้ว่าต้อง</t>
  </si>
  <si>
    <t xml:space="preserve">โอนกรรมสิทธิ์สาธารณูปโภคดังกล่าวให้กับนิติบุคคลหมู่บ้านจัดสรรฯ รวมถึงในใบอนุญาตจัดสรรก็ไม่ได้กำหนดไว้แต่ประการใด </t>
  </si>
  <si>
    <t>และในการส่งมอบสาธารณูปโภคให้แก่ทางนิติบุคคลหมู่บ้านจัดสรรฯ นั้นนิติบุคคลหมู่บ้านจัดสรรฯ ก็มิได้โต้แย้งแต่ประการใด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</si>
</sst>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\ ;\(#,##0\)"/>
    <numFmt numFmtId="170" formatCode="#,##0.00_ ;\(#,##0.00\)\ "/>
    <numFmt numFmtId="171" formatCode="#,##0.000_);\(#,##0.000\)"/>
    <numFmt numFmtId="172" formatCode="#,##0.00_);[Blue]\(#,##0.00\)"/>
    <numFmt numFmtId="173" formatCode="#,##0.00_ ;\(#,##0.00\)"/>
    <numFmt numFmtId="174" formatCode="[$-1070000]d/m/yy;@"/>
  </numFmts>
  <fonts count="3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9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</cellStyleXfs>
  <cellXfs count="519">
    <xf numFmtId="0" fontId="0" fillId="0" borderId="0" xfId="0"/>
    <xf numFmtId="43" fontId="11" fillId="0" borderId="0" xfId="1" applyFont="1" applyFill="1" applyBorder="1"/>
    <xf numFmtId="43" fontId="9" fillId="0" borderId="0" xfId="1" applyFont="1" applyFill="1" applyBorder="1" applyAlignment="1">
      <alignment horizontal="right"/>
    </xf>
    <xf numFmtId="39" fontId="11" fillId="0" borderId="0" xfId="1" applyNumberFormat="1" applyFont="1" applyFill="1" applyBorder="1" applyAlignment="1"/>
    <xf numFmtId="43" fontId="11" fillId="0" borderId="0" xfId="1" applyFont="1" applyFill="1" applyBorder="1" applyAlignment="1"/>
    <xf numFmtId="43" fontId="11" fillId="0" borderId="0" xfId="1" applyFont="1" applyFill="1" applyAlignment="1"/>
    <xf numFmtId="43" fontId="11" fillId="0" borderId="0" xfId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/>
    </xf>
    <xf numFmtId="43" fontId="11" fillId="0" borderId="0" xfId="1" applyFont="1" applyFill="1"/>
    <xf numFmtId="166" fontId="11" fillId="0" borderId="0" xfId="6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4" fillId="0" borderId="0" xfId="1" applyFont="1" applyFill="1"/>
    <xf numFmtId="43" fontId="13" fillId="0" borderId="0" xfId="1" applyFont="1" applyFill="1" applyAlignment="1"/>
    <xf numFmtId="39" fontId="11" fillId="0" borderId="0" xfId="1" applyNumberFormat="1" applyFont="1" applyFill="1" applyAlignment="1"/>
    <xf numFmtId="168" fontId="11" fillId="0" borderId="0" xfId="1" applyNumberFormat="1" applyFont="1" applyFill="1" applyBorder="1" applyAlignment="1"/>
    <xf numFmtId="39" fontId="11" fillId="0" borderId="0" xfId="1" applyNumberFormat="1" applyFont="1" applyFill="1" applyBorder="1" applyAlignment="1">
      <alignment horizontal="right" vertical="center" wrapText="1"/>
    </xf>
    <xf numFmtId="43" fontId="11" fillId="0" borderId="0" xfId="6" applyFont="1" applyFill="1" applyAlignment="1">
      <alignment horizontal="right" vertical="center" wrapText="1"/>
    </xf>
    <xf numFmtId="43" fontId="11" fillId="0" borderId="0" xfId="6" applyFont="1" applyFill="1" applyAlignment="1">
      <alignment horizontal="right" vertical="center"/>
    </xf>
    <xf numFmtId="164" fontId="9" fillId="0" borderId="0" xfId="1" applyNumberFormat="1" applyFont="1" applyFill="1" applyAlignment="1"/>
    <xf numFmtId="164" fontId="9" fillId="0" borderId="0" xfId="1" applyNumberFormat="1" applyFont="1" applyFill="1" applyBorder="1" applyAlignment="1">
      <alignment horizontal="right" wrapText="1"/>
    </xf>
    <xf numFmtId="43" fontId="9" fillId="0" borderId="0" xfId="31" applyFont="1" applyFill="1" applyAlignment="1"/>
    <xf numFmtId="43" fontId="9" fillId="0" borderId="0" xfId="31" applyFont="1" applyFill="1" applyAlignment="1">
      <alignment horizontal="center" vertical="center"/>
    </xf>
    <xf numFmtId="43" fontId="9" fillId="0" borderId="0" xfId="31" applyFont="1" applyFill="1" applyAlignment="1">
      <alignment horizontal="justify" vertical="center"/>
    </xf>
    <xf numFmtId="43" fontId="9" fillId="0" borderId="0" xfId="31" applyFont="1" applyFill="1" applyBorder="1" applyAlignment="1">
      <alignment horizontal="justify" vertical="center"/>
    </xf>
    <xf numFmtId="170" fontId="9" fillId="0" borderId="0" xfId="31" applyNumberFormat="1" applyFont="1" applyFill="1" applyBorder="1" applyAlignment="1">
      <alignment horizontal="right" vertical="center"/>
    </xf>
    <xf numFmtId="43" fontId="9" fillId="0" borderId="0" xfId="31" applyFont="1" applyFill="1" applyBorder="1" applyAlignment="1">
      <alignment horizontal="right"/>
    </xf>
    <xf numFmtId="43" fontId="9" fillId="0" borderId="0" xfId="31" applyFont="1" applyFill="1" applyBorder="1" applyAlignment="1"/>
    <xf numFmtId="43" fontId="9" fillId="0" borderId="0" xfId="31" applyFont="1" applyFill="1" applyBorder="1" applyAlignment="1">
      <alignment horizontal="center" vertical="center"/>
    </xf>
    <xf numFmtId="43" fontId="9" fillId="0" borderId="0" xfId="31" applyFont="1" applyFill="1" applyBorder="1" applyAlignment="1">
      <alignment horizontal="center" vertical="center" wrapText="1"/>
    </xf>
    <xf numFmtId="43" fontId="9" fillId="0" borderId="0" xfId="1" applyFont="1" applyFill="1" applyAlignment="1"/>
    <xf numFmtId="170" fontId="11" fillId="0" borderId="0" xfId="1" applyNumberFormat="1" applyFont="1" applyFill="1" applyBorder="1" applyAlignment="1">
      <alignment horizontal="right" vertical="center"/>
    </xf>
    <xf numFmtId="39" fontId="21" fillId="0" borderId="0" xfId="1" applyNumberFormat="1" applyFont="1" applyFill="1"/>
    <xf numFmtId="39" fontId="21" fillId="0" borderId="0" xfId="1" applyNumberFormat="1" applyFont="1" applyFill="1" applyBorder="1"/>
    <xf numFmtId="43" fontId="9" fillId="0" borderId="0" xfId="31" applyFont="1" applyFill="1" applyAlignment="1">
      <alignment horizontal="right"/>
    </xf>
    <xf numFmtId="171" fontId="11" fillId="0" borderId="0" xfId="26" quotePrefix="1" applyNumberFormat="1" applyFont="1" applyFill="1" applyAlignment="1">
      <alignment horizontal="right"/>
    </xf>
    <xf numFmtId="39" fontId="11" fillId="0" borderId="0" xfId="6" applyNumberFormat="1" applyFont="1" applyFill="1" applyBorder="1" applyAlignment="1">
      <alignment horizontal="right" vertical="center"/>
    </xf>
    <xf numFmtId="39" fontId="11" fillId="0" borderId="0" xfId="6" applyNumberFormat="1" applyFont="1" applyFill="1" applyAlignment="1">
      <alignment horizontal="right" vertical="center"/>
    </xf>
    <xf numFmtId="43" fontId="11" fillId="0" borderId="0" xfId="3" applyFont="1" applyFill="1" applyAlignment="1"/>
    <xf numFmtId="43" fontId="11" fillId="0" borderId="0" xfId="3" applyFont="1" applyFill="1"/>
    <xf numFmtId="166" fontId="21" fillId="0" borderId="0" xfId="6" applyNumberFormat="1" applyFont="1" applyFill="1" applyAlignment="1"/>
    <xf numFmtId="170" fontId="11" fillId="0" borderId="0" xfId="1" applyNumberFormat="1" applyFont="1" applyFill="1" applyAlignment="1"/>
    <xf numFmtId="43" fontId="11" fillId="0" borderId="5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 vertical="center"/>
    </xf>
    <xf numFmtId="43" fontId="11" fillId="0" borderId="3" xfId="1" applyFont="1" applyFill="1" applyBorder="1" applyAlignment="1"/>
    <xf numFmtId="43" fontId="11" fillId="0" borderId="5" xfId="1" applyFont="1" applyFill="1" applyBorder="1" applyAlignment="1"/>
    <xf numFmtId="39" fontId="11" fillId="0" borderId="0" xfId="1" applyNumberFormat="1" applyFont="1" applyFill="1" applyBorder="1" applyAlignment="1">
      <alignment horizontal="left"/>
    </xf>
    <xf numFmtId="43" fontId="11" fillId="0" borderId="4" xfId="1" applyFont="1" applyFill="1" applyBorder="1" applyAlignment="1">
      <alignment horizontal="right" vertical="center"/>
    </xf>
    <xf numFmtId="166" fontId="11" fillId="0" borderId="2" xfId="6" applyNumberFormat="1" applyFont="1" applyFill="1" applyBorder="1" applyAlignment="1">
      <alignment horizontal="right" vertical="center"/>
    </xf>
    <xf numFmtId="43" fontId="11" fillId="0" borderId="2" xfId="1" applyFont="1" applyFill="1" applyBorder="1" applyAlignment="1">
      <alignment horizontal="right" vertical="center"/>
    </xf>
    <xf numFmtId="166" fontId="11" fillId="0" borderId="0" xfId="1" applyNumberFormat="1" applyFont="1" applyFill="1" applyAlignment="1"/>
    <xf numFmtId="166" fontId="11" fillId="0" borderId="0" xfId="1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70" fontId="11" fillId="0" borderId="0" xfId="1" applyNumberFormat="1" applyFont="1" applyFill="1" applyAlignment="1">
      <alignment horizontal="right"/>
    </xf>
    <xf numFmtId="43" fontId="11" fillId="0" borderId="4" xfId="1" applyFont="1" applyFill="1" applyBorder="1" applyAlignment="1">
      <alignment horizontal="right"/>
    </xf>
    <xf numFmtId="170" fontId="11" fillId="0" borderId="0" xfId="3" applyNumberFormat="1" applyFont="1" applyFill="1" applyBorder="1" applyAlignment="1">
      <alignment horizontal="right"/>
    </xf>
    <xf numFmtId="43" fontId="21" fillId="0" borderId="0" xfId="1" applyFont="1" applyFill="1"/>
    <xf numFmtId="170" fontId="11" fillId="0" borderId="0" xfId="1" applyNumberFormat="1" applyFont="1" applyFill="1" applyBorder="1"/>
    <xf numFmtId="43" fontId="11" fillId="0" borderId="3" xfId="1" applyFont="1" applyFill="1" applyBorder="1"/>
    <xf numFmtId="170" fontId="11" fillId="0" borderId="3" xfId="1" applyNumberFormat="1" applyFont="1" applyFill="1" applyBorder="1"/>
    <xf numFmtId="170" fontId="11" fillId="0" borderId="1" xfId="1" applyNumberFormat="1" applyFont="1" applyFill="1" applyBorder="1"/>
    <xf numFmtId="170" fontId="11" fillId="0" borderId="0" xfId="1" applyNumberFormat="1" applyFont="1" applyFill="1" applyAlignment="1">
      <alignment vertical="center"/>
    </xf>
    <xf numFmtId="170" fontId="11" fillId="0" borderId="0" xfId="1" applyNumberFormat="1" applyFont="1" applyFill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170" fontId="11" fillId="0" borderId="3" xfId="1" applyNumberFormat="1" applyFont="1" applyFill="1" applyBorder="1" applyAlignment="1">
      <alignment horizontal="right" vertical="center"/>
    </xf>
    <xf numFmtId="43" fontId="11" fillId="0" borderId="3" xfId="1" applyFont="1" applyFill="1" applyBorder="1" applyAlignment="1">
      <alignment horizontal="right"/>
    </xf>
    <xf numFmtId="170" fontId="11" fillId="0" borderId="3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70" fontId="11" fillId="0" borderId="0" xfId="1" applyNumberFormat="1" applyFont="1" applyFill="1" applyBorder="1" applyAlignment="1">
      <alignment horizontal="right"/>
    </xf>
    <xf numFmtId="166" fontId="11" fillId="0" borderId="0" xfId="6" applyNumberFormat="1" applyFont="1" applyFill="1" applyAlignment="1"/>
    <xf numFmtId="39" fontId="12" fillId="0" borderId="0" xfId="1" applyNumberFormat="1" applyFont="1" applyFill="1" applyBorder="1" applyAlignment="1"/>
    <xf numFmtId="39" fontId="12" fillId="0" borderId="0" xfId="1" applyNumberFormat="1" applyFont="1" applyFill="1" applyBorder="1" applyAlignment="1">
      <alignment wrapText="1"/>
    </xf>
    <xf numFmtId="170" fontId="11" fillId="0" borderId="0" xfId="1" applyNumberFormat="1" applyFont="1" applyFill="1" applyBorder="1" applyAlignment="1"/>
    <xf numFmtId="43" fontId="11" fillId="0" borderId="1" xfId="1" applyFont="1" applyFill="1" applyBorder="1" applyAlignment="1"/>
    <xf numFmtId="43" fontId="11" fillId="0" borderId="2" xfId="1" applyFont="1" applyFill="1" applyBorder="1" applyAlignment="1"/>
    <xf numFmtId="43" fontId="12" fillId="0" borderId="0" xfId="1" applyFont="1" applyFill="1"/>
    <xf numFmtId="43" fontId="11" fillId="0" borderId="2" xfId="1" applyFont="1" applyFill="1" applyBorder="1" applyAlignment="1">
      <alignment horizontal="right"/>
    </xf>
    <xf numFmtId="39" fontId="12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70" fontId="11" fillId="0" borderId="1" xfId="1" applyNumberFormat="1" applyFont="1" applyFill="1" applyBorder="1" applyAlignment="1">
      <alignment horizontal="right"/>
    </xf>
    <xf numFmtId="170" fontId="11" fillId="0" borderId="2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3" fontId="16" fillId="0" borderId="0" xfId="1" applyFont="1" applyFill="1"/>
    <xf numFmtId="43" fontId="9" fillId="0" borderId="0" xfId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/>
    <xf numFmtId="164" fontId="9" fillId="0" borderId="2" xfId="1" applyNumberFormat="1" applyFont="1" applyFill="1" applyBorder="1" applyAlignment="1">
      <alignment horizontal="right" wrapText="1"/>
    </xf>
    <xf numFmtId="164" fontId="9" fillId="0" borderId="5" xfId="1" applyNumberFormat="1" applyFont="1" applyFill="1" applyBorder="1" applyAlignment="1"/>
    <xf numFmtId="43" fontId="9" fillId="0" borderId="0" xfId="1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3" xfId="1" applyFont="1" applyFill="1" applyBorder="1" applyAlignment="1">
      <alignment horizontal="right"/>
    </xf>
    <xf numFmtId="170" fontId="9" fillId="0" borderId="0" xfId="1" applyNumberFormat="1" applyFont="1" applyFill="1" applyAlignment="1">
      <alignment horizontal="right"/>
    </xf>
    <xf numFmtId="43" fontId="9" fillId="0" borderId="4" xfId="1" applyFont="1" applyFill="1" applyBorder="1" applyAlignment="1">
      <alignment horizontal="right"/>
    </xf>
    <xf numFmtId="168" fontId="9" fillId="0" borderId="3" xfId="1" applyNumberFormat="1" applyFont="1" applyFill="1" applyBorder="1" applyAlignment="1">
      <alignment horizontal="right"/>
    </xf>
    <xf numFmtId="170" fontId="9" fillId="0" borderId="3" xfId="1" applyNumberFormat="1" applyFont="1" applyFill="1" applyBorder="1" applyAlignment="1">
      <alignment horizontal="right"/>
    </xf>
    <xf numFmtId="43" fontId="9" fillId="0" borderId="4" xfId="1" applyFont="1" applyFill="1" applyBorder="1" applyAlignment="1"/>
    <xf numFmtId="43" fontId="9" fillId="0" borderId="0" xfId="1" applyFont="1" applyFill="1" applyBorder="1" applyAlignment="1">
      <alignment horizontal="right" wrapText="1"/>
    </xf>
    <xf numFmtId="170" fontId="9" fillId="0" borderId="0" xfId="1" applyNumberFormat="1" applyFont="1" applyFill="1" applyBorder="1" applyAlignment="1">
      <alignment horizontal="right" wrapText="1"/>
    </xf>
    <xf numFmtId="43" fontId="9" fillId="0" borderId="0" xfId="31" applyFont="1" applyFill="1" applyAlignment="1">
      <alignment horizontal="justify" vertical="center" wrapText="1"/>
    </xf>
    <xf numFmtId="43" fontId="9" fillId="0" borderId="0" xfId="31" applyFont="1" applyFill="1" applyBorder="1" applyAlignment="1">
      <alignment horizontal="justify" vertical="center" wrapText="1"/>
    </xf>
    <xf numFmtId="165" fontId="9" fillId="0" borderId="0" xfId="31" applyNumberFormat="1" applyFont="1" applyFill="1" applyAlignment="1">
      <alignment horizontal="right" vertical="center"/>
    </xf>
    <xf numFmtId="165" fontId="9" fillId="0" borderId="0" xfId="31" applyNumberFormat="1" applyFont="1" applyFill="1" applyBorder="1" applyAlignment="1">
      <alignment horizontal="right" vertical="center"/>
    </xf>
    <xf numFmtId="43" fontId="9" fillId="0" borderId="3" xfId="31" applyFont="1" applyFill="1" applyBorder="1" applyAlignment="1">
      <alignment horizontal="right"/>
    </xf>
    <xf numFmtId="165" fontId="9" fillId="0" borderId="0" xfId="31" applyNumberFormat="1" applyFont="1" applyFill="1" applyBorder="1" applyAlignment="1">
      <alignment horizontal="right" vertical="center" wrapText="1"/>
    </xf>
    <xf numFmtId="43" fontId="9" fillId="0" borderId="4" xfId="31" applyFont="1" applyFill="1" applyBorder="1" applyAlignment="1">
      <alignment horizontal="right"/>
    </xf>
    <xf numFmtId="43" fontId="9" fillId="0" borderId="0" xfId="31" applyFont="1" applyFill="1" applyBorder="1" applyAlignment="1">
      <alignment horizontal="right" wrapText="1"/>
    </xf>
    <xf numFmtId="165" fontId="9" fillId="0" borderId="0" xfId="31" applyNumberFormat="1" applyFont="1" applyFill="1" applyAlignment="1">
      <alignment horizontal="right" vertical="center" wrapText="1"/>
    </xf>
    <xf numFmtId="43" fontId="9" fillId="0" borderId="0" xfId="31" applyFont="1" applyFill="1" applyAlignment="1">
      <alignment horizontal="center" vertical="center" wrapText="1"/>
    </xf>
    <xf numFmtId="43" fontId="9" fillId="0" borderId="3" xfId="31" applyFont="1" applyFill="1" applyBorder="1" applyAlignment="1">
      <alignment horizontal="justify" vertical="center" wrapText="1"/>
    </xf>
    <xf numFmtId="165" fontId="9" fillId="0" borderId="3" xfId="31" applyNumberFormat="1" applyFont="1" applyFill="1" applyBorder="1" applyAlignment="1">
      <alignment horizontal="right" vertical="center" wrapText="1"/>
    </xf>
    <xf numFmtId="43" fontId="9" fillId="0" borderId="3" xfId="31" applyFont="1" applyFill="1" applyBorder="1" applyAlignment="1">
      <alignment horizontal="center" vertical="center"/>
    </xf>
    <xf numFmtId="43" fontId="9" fillId="0" borderId="3" xfId="31" applyFont="1" applyFill="1" applyBorder="1" applyAlignment="1">
      <alignment horizontal="center" vertical="center" wrapText="1"/>
    </xf>
    <xf numFmtId="43" fontId="9" fillId="0" borderId="5" xfId="31" applyFont="1" applyFill="1" applyBorder="1" applyAlignment="1">
      <alignment horizontal="justify" vertical="center" wrapText="1"/>
    </xf>
    <xf numFmtId="173" fontId="9" fillId="0" borderId="5" xfId="3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9" fillId="0" borderId="3" xfId="31" applyFont="1" applyFill="1" applyBorder="1" applyAlignment="1">
      <alignment horizontal="justify" vertical="center"/>
    </xf>
    <xf numFmtId="165" fontId="9" fillId="0" borderId="3" xfId="31" applyNumberFormat="1" applyFont="1" applyFill="1" applyBorder="1" applyAlignment="1">
      <alignment horizontal="right" vertical="center"/>
    </xf>
    <xf numFmtId="43" fontId="9" fillId="0" borderId="5" xfId="31" applyFont="1" applyFill="1" applyBorder="1" applyAlignment="1">
      <alignment horizontal="justify" vertical="center"/>
    </xf>
    <xf numFmtId="165" fontId="9" fillId="0" borderId="4" xfId="31" applyNumberFormat="1" applyFont="1" applyFill="1" applyBorder="1" applyAlignment="1">
      <alignment horizontal="right" vertical="center"/>
    </xf>
    <xf numFmtId="43" fontId="9" fillId="0" borderId="3" xfId="31" applyFont="1" applyFill="1" applyBorder="1" applyAlignment="1">
      <alignment horizontal="right" vertical="center"/>
    </xf>
    <xf numFmtId="43" fontId="9" fillId="0" borderId="4" xfId="31" applyFont="1" applyFill="1" applyBorder="1" applyAlignment="1">
      <alignment horizontal="justify" vertical="center"/>
    </xf>
    <xf numFmtId="170" fontId="9" fillId="0" borderId="5" xfId="31" applyNumberFormat="1" applyFont="1" applyFill="1" applyBorder="1" applyAlignment="1">
      <alignment horizontal="right" vertical="center"/>
    </xf>
    <xf numFmtId="43" fontId="9" fillId="0" borderId="4" xfId="31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4" xfId="1" applyFont="1" applyFill="1" applyBorder="1"/>
    <xf numFmtId="39" fontId="9" fillId="0" borderId="0" xfId="1" applyNumberFormat="1" applyFont="1" applyFill="1"/>
    <xf numFmtId="49" fontId="13" fillId="0" borderId="0" xfId="1" applyNumberFormat="1" applyFont="1" applyFill="1" applyAlignment="1" applyProtection="1">
      <alignment horizontal="left" vertical="center"/>
    </xf>
    <xf numFmtId="49" fontId="9" fillId="0" borderId="0" xfId="1" applyNumberFormat="1" applyFont="1" applyFill="1" applyAlignment="1">
      <alignment horizontal="right"/>
    </xf>
    <xf numFmtId="43" fontId="9" fillId="0" borderId="0" xfId="1" applyFont="1" applyFill="1" applyBorder="1"/>
    <xf numFmtId="39" fontId="11" fillId="0" borderId="0" xfId="36" applyFont="1" applyAlignment="1">
      <alignment horizontal="center"/>
    </xf>
    <xf numFmtId="39" fontId="11" fillId="0" borderId="0" xfId="36" applyFont="1"/>
    <xf numFmtId="0" fontId="14" fillId="0" borderId="0" xfId="0" applyFont="1"/>
    <xf numFmtId="39" fontId="11" fillId="0" borderId="0" xfId="0" applyNumberFormat="1" applyFont="1"/>
    <xf numFmtId="39" fontId="11" fillId="0" borderId="0" xfId="36" applyFont="1" applyAlignment="1">
      <alignment vertical="center"/>
    </xf>
    <xf numFmtId="49" fontId="12" fillId="0" borderId="0" xfId="36" applyNumberFormat="1" applyFont="1" applyAlignment="1">
      <alignment horizontal="left"/>
    </xf>
    <xf numFmtId="0" fontId="12" fillId="0" borderId="0" xfId="0" applyFont="1" applyAlignment="1">
      <alignment horizontal="left"/>
    </xf>
    <xf numFmtId="40" fontId="11" fillId="0" borderId="0" xfId="37" applyNumberFormat="1" applyFont="1" applyAlignment="1">
      <alignment horizontal="left"/>
    </xf>
    <xf numFmtId="40" fontId="11" fillId="0" borderId="0" xfId="37" applyNumberFormat="1" applyFont="1"/>
    <xf numFmtId="40" fontId="11" fillId="0" borderId="0" xfId="0" applyNumberFormat="1" applyFont="1"/>
    <xf numFmtId="39" fontId="11" fillId="0" borderId="0" xfId="37" applyFont="1"/>
    <xf numFmtId="0" fontId="11" fillId="0" borderId="0" xfId="0" applyFont="1"/>
    <xf numFmtId="40" fontId="11" fillId="0" borderId="0" xfId="0" quotePrefix="1" applyNumberFormat="1" applyFont="1"/>
    <xf numFmtId="0" fontId="11" fillId="0" borderId="0" xfId="0" applyFont="1" applyAlignment="1">
      <alignment horizontal="left"/>
    </xf>
    <xf numFmtId="39" fontId="11" fillId="0" borderId="3" xfId="0" applyNumberFormat="1" applyFont="1" applyBorder="1"/>
    <xf numFmtId="39" fontId="12" fillId="0" borderId="3" xfId="0" applyNumberFormat="1" applyFont="1" applyBorder="1" applyAlignment="1">
      <alignment horizontal="center" vertical="center" wrapText="1"/>
    </xf>
    <xf numFmtId="39" fontId="14" fillId="0" borderId="2" xfId="0" applyNumberFormat="1" applyFont="1" applyBorder="1"/>
    <xf numFmtId="39" fontId="11" fillId="0" borderId="2" xfId="0" applyNumberFormat="1" applyFont="1" applyBorder="1" applyAlignment="1">
      <alignment horizontal="center"/>
    </xf>
    <xf numFmtId="39" fontId="11" fillId="0" borderId="2" xfId="0" applyNumberFormat="1" applyFont="1" applyBorder="1"/>
    <xf numFmtId="49" fontId="11" fillId="0" borderId="3" xfId="36" applyNumberFormat="1" applyFont="1" applyBorder="1" applyAlignment="1">
      <alignment horizontal="center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37" applyNumberFormat="1" applyFont="1"/>
    <xf numFmtId="166" fontId="11" fillId="0" borderId="4" xfId="0" applyNumberFormat="1" applyFont="1" applyBorder="1" applyAlignment="1">
      <alignment horizontal="right"/>
    </xf>
    <xf numFmtId="39" fontId="11" fillId="0" borderId="0" xfId="0" applyNumberFormat="1" applyFont="1" applyAlignment="1">
      <alignment horizontal="right" vertical="center" wrapText="1"/>
    </xf>
    <xf numFmtId="49" fontId="11" fillId="0" borderId="2" xfId="36" applyNumberFormat="1" applyFont="1" applyBorder="1" applyAlignment="1">
      <alignment horizontal="center"/>
    </xf>
    <xf numFmtId="43" fontId="14" fillId="0" borderId="0" xfId="0" applyNumberFormat="1" applyFont="1"/>
    <xf numFmtId="39" fontId="11" fillId="0" borderId="0" xfId="36" applyFont="1" applyAlignment="1">
      <alignment horizontal="left"/>
    </xf>
    <xf numFmtId="49" fontId="12" fillId="0" borderId="0" xfId="36" applyNumberFormat="1" applyFont="1" applyAlignment="1">
      <alignment horizontal="left" vertical="center"/>
    </xf>
    <xf numFmtId="0" fontId="21" fillId="0" borderId="0" xfId="0" applyFont="1"/>
    <xf numFmtId="0" fontId="11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39" fontId="11" fillId="0" borderId="0" xfId="0" quotePrefix="1" applyNumberFormat="1" applyFont="1" applyAlignment="1">
      <alignment horizontal="center" vertical="center" wrapText="1"/>
    </xf>
    <xf numFmtId="0" fontId="12" fillId="0" borderId="0" xfId="0" applyFont="1"/>
    <xf numFmtId="39" fontId="26" fillId="0" borderId="0" xfId="19" applyNumberFormat="1" applyFont="1"/>
    <xf numFmtId="49" fontId="12" fillId="0" borderId="0" xfId="19" applyNumberFormat="1" applyFont="1"/>
    <xf numFmtId="0" fontId="12" fillId="0" borderId="0" xfId="19" applyFont="1"/>
    <xf numFmtId="49" fontId="12" fillId="0" borderId="0" xfId="0" applyNumberFormat="1" applyFont="1"/>
    <xf numFmtId="39" fontId="11" fillId="0" borderId="0" xfId="0" applyNumberFormat="1" applyFont="1" applyAlignment="1">
      <alignment horizontal="center"/>
    </xf>
    <xf numFmtId="39" fontId="11" fillId="0" borderId="3" xfId="36" applyFont="1" applyBorder="1"/>
    <xf numFmtId="39" fontId="11" fillId="0" borderId="3" xfId="36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/>
    </xf>
    <xf numFmtId="170" fontId="11" fillId="0" borderId="0" xfId="0" applyNumberFormat="1" applyFont="1"/>
    <xf numFmtId="170" fontId="9" fillId="0" borderId="0" xfId="0" applyNumberFormat="1" applyFont="1"/>
    <xf numFmtId="170" fontId="11" fillId="0" borderId="4" xfId="0" applyNumberFormat="1" applyFont="1" applyBorder="1"/>
    <xf numFmtId="39" fontId="11" fillId="0" borderId="2" xfId="60" applyNumberFormat="1" applyFont="1" applyBorder="1" applyAlignment="1">
      <alignment horizontal="center"/>
    </xf>
    <xf numFmtId="39" fontId="11" fillId="0" borderId="2" xfId="36" applyFont="1" applyBorder="1"/>
    <xf numFmtId="39" fontId="11" fillId="0" borderId="3" xfId="60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 vertical="center" wrapText="1"/>
    </xf>
    <xf numFmtId="49" fontId="11" fillId="0" borderId="0" xfId="36" applyNumberFormat="1" applyFont="1" applyAlignment="1">
      <alignment horizontal="center"/>
    </xf>
    <xf numFmtId="39" fontId="14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39" fontId="13" fillId="0" borderId="0" xfId="0" applyNumberFormat="1" applyFont="1"/>
    <xf numFmtId="39" fontId="13" fillId="0" borderId="0" xfId="36" applyFont="1" applyAlignment="1">
      <alignment horizontal="center"/>
    </xf>
    <xf numFmtId="39" fontId="13" fillId="0" borderId="0" xfId="36" applyFont="1"/>
    <xf numFmtId="39" fontId="13" fillId="0" borderId="0" xfId="0" applyNumberFormat="1" applyFont="1" applyAlignment="1">
      <alignment horizontal="center"/>
    </xf>
    <xf numFmtId="39" fontId="7" fillId="0" borderId="0" xfId="36" applyFont="1" applyAlignment="1">
      <alignment horizontal="center"/>
    </xf>
    <xf numFmtId="39" fontId="7" fillId="0" borderId="0" xfId="0" applyNumberFormat="1" applyFont="1"/>
    <xf numFmtId="39" fontId="9" fillId="0" borderId="0" xfId="37" applyFont="1"/>
    <xf numFmtId="49" fontId="9" fillId="0" borderId="0" xfId="37" applyNumberFormat="1" applyFont="1"/>
    <xf numFmtId="39" fontId="9" fillId="0" borderId="0" xfId="0" applyNumberFormat="1" applyFont="1"/>
    <xf numFmtId="39" fontId="9" fillId="0" borderId="0" xfId="36" applyFont="1"/>
    <xf numFmtId="49" fontId="13" fillId="0" borderId="0" xfId="36" applyNumberFormat="1" applyFont="1"/>
    <xf numFmtId="0" fontId="9" fillId="0" borderId="0" xfId="0" applyFont="1"/>
    <xf numFmtId="39" fontId="9" fillId="0" borderId="0" xfId="39" applyFont="1"/>
    <xf numFmtId="40" fontId="9" fillId="0" borderId="0" xfId="37" applyNumberFormat="1" applyFont="1"/>
    <xf numFmtId="40" fontId="9" fillId="0" borderId="0" xfId="0" applyNumberFormat="1" applyFont="1"/>
    <xf numFmtId="0" fontId="9" fillId="0" borderId="0" xfId="19" applyFont="1"/>
    <xf numFmtId="0" fontId="13" fillId="0" borderId="0" xfId="19" applyFont="1"/>
    <xf numFmtId="39" fontId="9" fillId="0" borderId="0" xfId="18" applyNumberFormat="1" applyFont="1"/>
    <xf numFmtId="39" fontId="9" fillId="0" borderId="0" xfId="37" applyFont="1" applyAlignment="1">
      <alignment horizontal="center"/>
    </xf>
    <xf numFmtId="0" fontId="9" fillId="0" borderId="0" xfId="0" applyFont="1" applyAlignment="1">
      <alignment horizontal="left" vertical="center"/>
    </xf>
    <xf numFmtId="39" fontId="9" fillId="0" borderId="0" xfId="36" applyFont="1" applyAlignment="1">
      <alignment horizontal="left"/>
    </xf>
    <xf numFmtId="39" fontId="9" fillId="0" borderId="0" xfId="36" applyFont="1" applyAlignment="1">
      <alignment horizontal="center"/>
    </xf>
    <xf numFmtId="39" fontId="9" fillId="0" borderId="0" xfId="36" applyFont="1" applyAlignment="1">
      <alignment horizontal="left" indent="2"/>
    </xf>
    <xf numFmtId="0" fontId="9" fillId="0" borderId="0" xfId="0" applyFont="1" applyAlignment="1">
      <alignment horizontal="left"/>
    </xf>
    <xf numFmtId="39" fontId="9" fillId="0" borderId="0" xfId="0" applyNumberFormat="1" applyFont="1" applyAlignment="1">
      <alignment horizontal="left"/>
    </xf>
    <xf numFmtId="39" fontId="9" fillId="0" borderId="0" xfId="0" quotePrefix="1" applyNumberFormat="1" applyFont="1" applyAlignment="1">
      <alignment horizontal="left"/>
    </xf>
    <xf numFmtId="39" fontId="9" fillId="0" borderId="0" xfId="0" applyNumberFormat="1" applyFont="1" applyAlignment="1">
      <alignment horizontal="center"/>
    </xf>
    <xf numFmtId="39" fontId="9" fillId="0" borderId="3" xfId="0" applyNumberFormat="1" applyFont="1" applyBorder="1" applyAlignment="1">
      <alignment horizontal="center"/>
    </xf>
    <xf numFmtId="39" fontId="9" fillId="0" borderId="3" xfId="36" applyFont="1" applyBorder="1" applyAlignment="1">
      <alignment horizontal="left" indent="2"/>
    </xf>
    <xf numFmtId="0" fontId="9" fillId="0" borderId="3" xfId="0" applyFont="1" applyBorder="1" applyAlignment="1">
      <alignment horizontal="left" vertical="center"/>
    </xf>
    <xf numFmtId="39" fontId="9" fillId="0" borderId="3" xfId="0" applyNumberFormat="1" applyFont="1" applyBorder="1"/>
    <xf numFmtId="49" fontId="9" fillId="0" borderId="3" xfId="34" quotePrefix="1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7" fillId="0" borderId="0" xfId="0" applyFont="1"/>
    <xf numFmtId="0" fontId="9" fillId="0" borderId="0" xfId="19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/>
    <xf numFmtId="0" fontId="13" fillId="0" borderId="0" xfId="0" applyFont="1" applyAlignment="1">
      <alignment horizontal="left"/>
    </xf>
    <xf numFmtId="39" fontId="13" fillId="0" borderId="0" xfId="0" quotePrefix="1" applyNumberFormat="1" applyFont="1" applyAlignment="1">
      <alignment horizontal="left"/>
    </xf>
    <xf numFmtId="167" fontId="13" fillId="0" borderId="0" xfId="0" applyNumberFormat="1" applyFont="1"/>
    <xf numFmtId="167" fontId="9" fillId="0" borderId="0" xfId="0" applyNumberFormat="1" applyFont="1"/>
    <xf numFmtId="167" fontId="9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left" vertical="top" wrapText="1"/>
    </xf>
    <xf numFmtId="172" fontId="9" fillId="0" borderId="0" xfId="40" applyNumberFormat="1" applyFont="1"/>
    <xf numFmtId="3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39" fontId="13" fillId="0" borderId="0" xfId="36" applyFont="1" applyAlignment="1">
      <alignment vertical="center"/>
    </xf>
    <xf numFmtId="49" fontId="13" fillId="0" borderId="0" xfId="36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36" applyNumberFormat="1" applyFont="1" applyAlignment="1">
      <alignment horizontal="left" vertical="center"/>
    </xf>
    <xf numFmtId="37" fontId="9" fillId="0" borderId="0" xfId="36" applyNumberFormat="1" applyFont="1" applyAlignment="1">
      <alignment horizontal="center"/>
    </xf>
    <xf numFmtId="49" fontId="9" fillId="0" borderId="0" xfId="36" applyNumberFormat="1" applyFont="1" applyAlignment="1">
      <alignment horizontal="right"/>
    </xf>
    <xf numFmtId="40" fontId="13" fillId="0" borderId="0" xfId="0" applyNumberFormat="1" applyFont="1"/>
    <xf numFmtId="40" fontId="13" fillId="0" borderId="0" xfId="37" applyNumberFormat="1" applyFont="1" applyAlignment="1">
      <alignment horizontal="left" vertical="center"/>
    </xf>
    <xf numFmtId="40" fontId="13" fillId="0" borderId="0" xfId="37" applyNumberFormat="1" applyFont="1"/>
    <xf numFmtId="165" fontId="9" fillId="0" borderId="0" xfId="0" applyNumberFormat="1" applyFont="1"/>
    <xf numFmtId="165" fontId="9" fillId="0" borderId="0" xfId="37" applyNumberFormat="1" applyFont="1"/>
    <xf numFmtId="165" fontId="9" fillId="0" borderId="0" xfId="37" applyNumberFormat="1" applyFont="1" applyAlignment="1">
      <alignment horizontal="center"/>
    </xf>
    <xf numFmtId="165" fontId="9" fillId="0" borderId="0" xfId="37" applyNumberFormat="1" applyFont="1" applyAlignment="1">
      <alignment horizontal="right"/>
    </xf>
    <xf numFmtId="165" fontId="9" fillId="0" borderId="0" xfId="37" quotePrefix="1" applyNumberFormat="1" applyFont="1"/>
    <xf numFmtId="40" fontId="9" fillId="0" borderId="0" xfId="38" applyNumberFormat="1" applyFont="1" applyAlignment="1">
      <alignment horizontal="left"/>
    </xf>
    <xf numFmtId="39" fontId="9" fillId="0" borderId="0" xfId="38" applyFont="1"/>
    <xf numFmtId="40" fontId="9" fillId="0" borderId="0" xfId="38" applyNumberFormat="1" applyFont="1"/>
    <xf numFmtId="37" fontId="9" fillId="0" borderId="0" xfId="38" applyNumberFormat="1" applyFont="1" applyAlignment="1">
      <alignment horizontal="center"/>
    </xf>
    <xf numFmtId="40" fontId="9" fillId="0" borderId="0" xfId="38" applyNumberFormat="1" applyFont="1" applyAlignment="1">
      <alignment horizontal="right"/>
    </xf>
    <xf numFmtId="39" fontId="9" fillId="0" borderId="0" xfId="38" applyFont="1" applyAlignment="1">
      <alignment horizontal="left"/>
    </xf>
    <xf numFmtId="49" fontId="13" fillId="0" borderId="0" xfId="38" applyNumberFormat="1" applyFont="1" applyAlignment="1">
      <alignment horizontal="left"/>
    </xf>
    <xf numFmtId="0" fontId="9" fillId="0" borderId="0" xfId="0" applyFont="1" applyAlignment="1">
      <alignment vertical="center"/>
    </xf>
    <xf numFmtId="49" fontId="9" fillId="0" borderId="0" xfId="38" applyNumberFormat="1" applyFont="1" applyAlignment="1">
      <alignment horizontal="right"/>
    </xf>
    <xf numFmtId="165" fontId="13" fillId="0" borderId="0" xfId="0" applyNumberFormat="1" applyFont="1"/>
    <xf numFmtId="39" fontId="13" fillId="0" borderId="0" xfId="38" applyFont="1"/>
    <xf numFmtId="40" fontId="13" fillId="0" borderId="0" xfId="38" applyNumberFormat="1" applyFont="1"/>
    <xf numFmtId="37" fontId="13" fillId="0" borderId="0" xfId="38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justify" vertical="center"/>
    </xf>
    <xf numFmtId="49" fontId="12" fillId="0" borderId="0" xfId="0" applyNumberFormat="1" applyFont="1" applyAlignment="1">
      <alignment horizontal="left"/>
    </xf>
    <xf numFmtId="49" fontId="11" fillId="0" borderId="0" xfId="36" applyNumberFormat="1" applyFont="1" applyAlignment="1">
      <alignment horizontal="left"/>
    </xf>
    <xf numFmtId="39" fontId="11" fillId="0" borderId="0" xfId="0" applyNumberFormat="1" applyFont="1" applyAlignment="1">
      <alignment horizontal="left"/>
    </xf>
    <xf numFmtId="39" fontId="11" fillId="0" borderId="0" xfId="0" applyNumberFormat="1" applyFont="1" applyAlignment="1">
      <alignment vertical="center"/>
    </xf>
    <xf numFmtId="0" fontId="11" fillId="0" borderId="0" xfId="0" quotePrefix="1" applyFont="1"/>
    <xf numFmtId="0" fontId="11" fillId="0" borderId="0" xfId="33" applyFont="1"/>
    <xf numFmtId="39" fontId="21" fillId="0" borderId="0" xfId="36" applyFont="1"/>
    <xf numFmtId="39" fontId="21" fillId="0" borderId="0" xfId="0" applyNumberFormat="1" applyFont="1"/>
    <xf numFmtId="0" fontId="12" fillId="0" borderId="0" xfId="33" applyFont="1"/>
    <xf numFmtId="39" fontId="22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5" fillId="0" borderId="0" xfId="33" applyFont="1"/>
    <xf numFmtId="0" fontId="11" fillId="0" borderId="3" xfId="33" applyFont="1" applyBorder="1" applyAlignment="1">
      <alignment horizontal="center"/>
    </xf>
    <xf numFmtId="0" fontId="11" fillId="0" borderId="0" xfId="33" applyFont="1" applyAlignment="1">
      <alignment horizontal="center"/>
    </xf>
    <xf numFmtId="49" fontId="22" fillId="0" borderId="0" xfId="36" applyNumberFormat="1" applyFont="1" applyAlignment="1">
      <alignment horizontal="left" vertical="center"/>
    </xf>
    <xf numFmtId="0" fontId="22" fillId="0" borderId="0" xfId="0" applyFont="1"/>
    <xf numFmtId="40" fontId="21" fillId="0" borderId="0" xfId="37" applyNumberFormat="1" applyFont="1"/>
    <xf numFmtId="39" fontId="21" fillId="0" borderId="0" xfId="37" applyFont="1"/>
    <xf numFmtId="39" fontId="12" fillId="0" borderId="0" xfId="0" applyNumberFormat="1" applyFont="1"/>
    <xf numFmtId="39" fontId="12" fillId="0" borderId="0" xfId="36" applyFont="1"/>
    <xf numFmtId="39" fontId="12" fillId="0" borderId="3" xfId="0" applyNumberFormat="1" applyFont="1" applyBorder="1" applyAlignment="1">
      <alignment horizontal="center" vertical="center"/>
    </xf>
    <xf numFmtId="39" fontId="11" fillId="0" borderId="1" xfId="0" applyNumberFormat="1" applyFont="1" applyBorder="1" applyAlignment="1">
      <alignment horizontal="center"/>
    </xf>
    <xf numFmtId="0" fontId="15" fillId="0" borderId="0" xfId="19" applyFont="1"/>
    <xf numFmtId="0" fontId="11" fillId="0" borderId="0" xfId="21" applyFont="1" applyAlignment="1">
      <alignment vertical="center"/>
    </xf>
    <xf numFmtId="0" fontId="12" fillId="0" borderId="0" xfId="19" applyFont="1" applyAlignment="1">
      <alignment horizontal="left" vertical="center"/>
    </xf>
    <xf numFmtId="166" fontId="11" fillId="0" borderId="0" xfId="21" applyNumberFormat="1" applyFont="1" applyAlignment="1">
      <alignment horizontal="right" vertical="center"/>
    </xf>
    <xf numFmtId="0" fontId="11" fillId="0" borderId="0" xfId="21" applyFont="1" applyAlignment="1">
      <alignment horizontal="right" vertical="center"/>
    </xf>
    <xf numFmtId="0" fontId="11" fillId="0" borderId="0" xfId="19" applyFont="1"/>
    <xf numFmtId="39" fontId="15" fillId="0" borderId="0" xfId="19" applyNumberFormat="1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1" fillId="0" borderId="0" xfId="19" applyFont="1" applyAlignment="1">
      <alignment horizontal="left" vertical="center"/>
    </xf>
    <xf numFmtId="0" fontId="14" fillId="0" borderId="0" xfId="19" applyFont="1"/>
    <xf numFmtId="39" fontId="11" fillId="0" borderId="0" xfId="19" applyNumberFormat="1" applyFont="1"/>
    <xf numFmtId="0" fontId="11" fillId="0" borderId="0" xfId="21" applyFont="1" applyAlignment="1">
      <alignment horizontal="center" vertical="center"/>
    </xf>
    <xf numFmtId="0" fontId="11" fillId="0" borderId="0" xfId="21" applyFont="1" applyAlignment="1">
      <alignment horizontal="center" vertical="center" wrapText="1"/>
    </xf>
    <xf numFmtId="0" fontId="11" fillId="0" borderId="0" xfId="21" applyFont="1" applyAlignment="1">
      <alignment horizontal="center"/>
    </xf>
    <xf numFmtId="0" fontId="11" fillId="0" borderId="3" xfId="21" applyFont="1" applyBorder="1" applyAlignment="1">
      <alignment horizontal="center" vertical="center"/>
    </xf>
    <xf numFmtId="0" fontId="11" fillId="0" borderId="3" xfId="21" applyFont="1" applyBorder="1" applyAlignment="1">
      <alignment vertical="center" wrapText="1"/>
    </xf>
    <xf numFmtId="0" fontId="11" fillId="0" borderId="3" xfId="21" applyFont="1" applyBorder="1" applyAlignment="1">
      <alignment horizontal="center" vertical="center" wrapText="1"/>
    </xf>
    <xf numFmtId="0" fontId="12" fillId="0" borderId="0" xfId="21" applyFont="1"/>
    <xf numFmtId="2" fontId="11" fillId="0" borderId="0" xfId="21" applyNumberFormat="1" applyFont="1" applyAlignment="1">
      <alignment horizontal="center" vertical="center" wrapText="1"/>
    </xf>
    <xf numFmtId="39" fontId="11" fillId="0" borderId="0" xfId="21" applyNumberFormat="1" applyFont="1" applyAlignment="1">
      <alignment horizontal="right" vertical="center"/>
    </xf>
    <xf numFmtId="0" fontId="12" fillId="0" borderId="0" xfId="21" applyFont="1" applyAlignment="1">
      <alignment vertical="center"/>
    </xf>
    <xf numFmtId="39" fontId="14" fillId="0" borderId="0" xfId="19" applyNumberFormat="1" applyFont="1"/>
    <xf numFmtId="40" fontId="12" fillId="0" borderId="0" xfId="37" applyNumberFormat="1" applyFont="1"/>
    <xf numFmtId="39" fontId="12" fillId="0" borderId="0" xfId="37" applyFont="1"/>
    <xf numFmtId="0" fontId="25" fillId="0" borderId="0" xfId="0" applyFont="1" applyAlignment="1">
      <alignment vertical="center"/>
    </xf>
    <xf numFmtId="0" fontId="22" fillId="0" borderId="0" xfId="19" applyFont="1"/>
    <xf numFmtId="39" fontId="11" fillId="0" borderId="0" xfId="36" quotePrefix="1" applyFont="1" applyAlignment="1">
      <alignment horizontal="center"/>
    </xf>
    <xf numFmtId="0" fontId="14" fillId="0" borderId="2" xfId="0" applyFont="1" applyBorder="1"/>
    <xf numFmtId="170" fontId="11" fillId="0" borderId="0" xfId="0" applyNumberFormat="1" applyFont="1" applyAlignment="1">
      <alignment horizontal="right" vertical="center"/>
    </xf>
    <xf numFmtId="4" fontId="14" fillId="0" borderId="0" xfId="0" applyNumberFormat="1" applyFont="1"/>
    <xf numFmtId="170" fontId="11" fillId="0" borderId="0" xfId="36" applyNumberFormat="1" applyFont="1"/>
    <xf numFmtId="170" fontId="11" fillId="0" borderId="1" xfId="0" applyNumberFormat="1" applyFont="1" applyBorder="1" applyAlignment="1">
      <alignment horizontal="right" vertical="center"/>
    </xf>
    <xf numFmtId="170" fontId="14" fillId="0" borderId="0" xfId="0" applyNumberFormat="1" applyFont="1"/>
    <xf numFmtId="170" fontId="11" fillId="0" borderId="4" xfId="0" applyNumberFormat="1" applyFont="1" applyBorder="1" applyAlignment="1">
      <alignment horizontal="right" vertical="center"/>
    </xf>
    <xf numFmtId="170" fontId="11" fillId="0" borderId="3" xfId="0" applyNumberFormat="1" applyFont="1" applyBorder="1" applyAlignment="1">
      <alignment horizontal="right" vertical="center"/>
    </xf>
    <xf numFmtId="39" fontId="11" fillId="0" borderId="4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9" fontId="11" fillId="0" borderId="2" xfId="36" applyFont="1" applyBorder="1" applyAlignment="1">
      <alignment horizontal="center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wrapText="1"/>
    </xf>
    <xf numFmtId="39" fontId="11" fillId="0" borderId="1" xfId="0" applyNumberFormat="1" applyFont="1" applyBorder="1"/>
    <xf numFmtId="0" fontId="11" fillId="0" borderId="0" xfId="0" applyFont="1" applyAlignment="1">
      <alignment vertical="center" wrapText="1"/>
    </xf>
    <xf numFmtId="39" fontId="11" fillId="0" borderId="0" xfId="36" quotePrefix="1" applyFont="1"/>
    <xf numFmtId="49" fontId="11" fillId="0" borderId="0" xfId="0" applyNumberFormat="1" applyFont="1"/>
    <xf numFmtId="39" fontId="11" fillId="0" borderId="0" xfId="39" applyFont="1"/>
    <xf numFmtId="49" fontId="11" fillId="0" borderId="2" xfId="36" quotePrefix="1" applyNumberFormat="1" applyFont="1" applyBorder="1" applyAlignment="1">
      <alignment horizontal="center"/>
    </xf>
    <xf numFmtId="170" fontId="11" fillId="0" borderId="0" xfId="0" applyNumberFormat="1" applyFont="1" applyAlignment="1">
      <alignment horizontal="right" wrapText="1"/>
    </xf>
    <xf numFmtId="39" fontId="11" fillId="0" borderId="0" xfId="0" quotePrefix="1" applyNumberFormat="1" applyFont="1" applyAlignment="1">
      <alignment horizontal="right" wrapText="1"/>
    </xf>
    <xf numFmtId="39" fontId="11" fillId="0" borderId="0" xfId="0" applyNumberFormat="1" applyFont="1" applyAlignment="1">
      <alignment wrapText="1"/>
    </xf>
    <xf numFmtId="170" fontId="11" fillId="0" borderId="3" xfId="0" applyNumberFormat="1" applyFont="1" applyBorder="1"/>
    <xf numFmtId="170" fontId="11" fillId="0" borderId="3" xfId="0" applyNumberFormat="1" applyFont="1" applyBorder="1" applyAlignment="1">
      <alignment horizontal="right"/>
    </xf>
    <xf numFmtId="39" fontId="23" fillId="0" borderId="0" xfId="0" applyNumberFormat="1" applyFont="1"/>
    <xf numFmtId="39" fontId="12" fillId="0" borderId="0" xfId="36" applyFont="1" applyAlignment="1">
      <alignment horizontal="left"/>
    </xf>
    <xf numFmtId="39" fontId="12" fillId="0" borderId="0" xfId="36" applyFont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170" fontId="11" fillId="0" borderId="1" xfId="0" applyNumberFormat="1" applyFont="1" applyBorder="1"/>
    <xf numFmtId="170" fontId="11" fillId="0" borderId="2" xfId="0" applyNumberFormat="1" applyFont="1" applyBorder="1"/>
    <xf numFmtId="39" fontId="12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center" wrapText="1"/>
    </xf>
    <xf numFmtId="168" fontId="11" fillId="0" borderId="0" xfId="0" applyNumberFormat="1" applyFont="1"/>
    <xf numFmtId="168" fontId="11" fillId="0" borderId="1" xfId="0" applyNumberFormat="1" applyFont="1" applyBorder="1"/>
    <xf numFmtId="168" fontId="11" fillId="0" borderId="2" xfId="0" applyNumberFormat="1" applyFont="1" applyBorder="1"/>
    <xf numFmtId="40" fontId="16" fillId="0" borderId="0" xfId="24" applyNumberFormat="1" applyFont="1"/>
    <xf numFmtId="40" fontId="16" fillId="0" borderId="0" xfId="37" applyNumberFormat="1" applyFont="1" applyAlignment="1">
      <alignment horizontal="center"/>
    </xf>
    <xf numFmtId="167" fontId="12" fillId="0" borderId="0" xfId="37" applyNumberFormat="1" applyFont="1" applyAlignment="1">
      <alignment vertical="center"/>
    </xf>
    <xf numFmtId="39" fontId="12" fillId="0" borderId="0" xfId="37" applyFont="1" applyAlignment="1">
      <alignment horizontal="left"/>
    </xf>
    <xf numFmtId="167" fontId="11" fillId="0" borderId="0" xfId="37" applyNumberFormat="1" applyFont="1" applyAlignment="1">
      <alignment vertical="center"/>
    </xf>
    <xf numFmtId="39" fontId="11" fillId="0" borderId="0" xfId="37" applyFont="1" applyAlignment="1">
      <alignment horizontal="left"/>
    </xf>
    <xf numFmtId="39" fontId="12" fillId="0" borderId="0" xfId="37" applyFont="1" applyAlignment="1">
      <alignment horizontal="center"/>
    </xf>
    <xf numFmtId="0" fontId="11" fillId="0" borderId="0" xfId="0" applyFont="1" applyAlignment="1">
      <alignment horizontal="center"/>
    </xf>
    <xf numFmtId="39" fontId="11" fillId="0" borderId="0" xfId="37" applyFont="1" applyAlignment="1">
      <alignment horizontal="center"/>
    </xf>
    <xf numFmtId="0" fontId="11" fillId="0" borderId="3" xfId="0" applyFont="1" applyBorder="1" applyAlignment="1">
      <alignment horizontal="center"/>
    </xf>
    <xf numFmtId="39" fontId="11" fillId="0" borderId="3" xfId="37" applyFont="1" applyBorder="1" applyAlignment="1">
      <alignment horizontal="center"/>
    </xf>
    <xf numFmtId="0" fontId="11" fillId="0" borderId="3" xfId="0" applyFont="1" applyBorder="1"/>
    <xf numFmtId="0" fontId="11" fillId="0" borderId="0" xfId="25" applyFont="1"/>
    <xf numFmtId="39" fontId="12" fillId="0" borderId="0" xfId="0" applyNumberFormat="1" applyFont="1" applyAlignment="1">
      <alignment horizontal="right"/>
    </xf>
    <xf numFmtId="39" fontId="12" fillId="0" borderId="0" xfId="37" applyFont="1" applyAlignment="1">
      <alignment horizontal="right"/>
    </xf>
    <xf numFmtId="43" fontId="11" fillId="0" borderId="0" xfId="0" applyNumberFormat="1" applyFont="1"/>
    <xf numFmtId="39" fontId="11" fillId="0" borderId="0" xfId="37" applyFont="1" applyAlignment="1">
      <alignment horizontal="right"/>
    </xf>
    <xf numFmtId="0" fontId="16" fillId="0" borderId="0" xfId="0" applyFont="1"/>
    <xf numFmtId="0" fontId="16" fillId="0" borderId="0" xfId="25" applyFont="1"/>
    <xf numFmtId="39" fontId="16" fillId="0" borderId="0" xfId="37" applyFont="1" applyAlignment="1">
      <alignment horizontal="left"/>
    </xf>
    <xf numFmtId="39" fontId="16" fillId="0" borderId="0" xfId="37" applyFont="1"/>
    <xf numFmtId="39" fontId="16" fillId="0" borderId="0" xfId="37" applyFont="1" applyAlignment="1">
      <alignment horizontal="right"/>
    </xf>
    <xf numFmtId="43" fontId="16" fillId="0" borderId="0" xfId="0" applyNumberFormat="1" applyFont="1"/>
    <xf numFmtId="49" fontId="13" fillId="0" borderId="0" xfId="39" applyNumberFormat="1" applyFont="1" applyAlignment="1">
      <alignment horizontal="left"/>
    </xf>
    <xf numFmtId="39" fontId="13" fillId="0" borderId="0" xfId="39" applyFont="1"/>
    <xf numFmtId="3" fontId="9" fillId="0" borderId="0" xfId="0" applyNumberFormat="1" applyFont="1" applyAlignment="1">
      <alignment horizontal="right" wrapText="1"/>
    </xf>
    <xf numFmtId="49" fontId="9" fillId="0" borderId="0" xfId="36" applyNumberFormat="1" applyFont="1" applyAlignment="1">
      <alignment horizontal="center"/>
    </xf>
    <xf numFmtId="49" fontId="9" fillId="0" borderId="1" xfId="36" applyNumberFormat="1" applyFont="1" applyBorder="1" applyAlignment="1">
      <alignment horizontal="center"/>
    </xf>
    <xf numFmtId="49" fontId="9" fillId="0" borderId="3" xfId="36" applyNumberFormat="1" applyFont="1" applyBorder="1" applyAlignment="1">
      <alignment horizontal="center"/>
    </xf>
    <xf numFmtId="39" fontId="9" fillId="0" borderId="3" xfId="36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13" fillId="0" borderId="0" xfId="37" applyFont="1" applyAlignment="1">
      <alignment horizontal="left"/>
    </xf>
    <xf numFmtId="0" fontId="9" fillId="0" borderId="0" xfId="25" applyFont="1"/>
    <xf numFmtId="39" fontId="28" fillId="0" borderId="0" xfId="32" applyNumberFormat="1" applyFont="1" applyAlignment="1">
      <alignment horizontal="left"/>
    </xf>
    <xf numFmtId="0" fontId="13" fillId="0" borderId="0" xfId="25" applyFont="1"/>
    <xf numFmtId="39" fontId="9" fillId="0" borderId="0" xfId="0" quotePrefix="1" applyNumberFormat="1" applyFont="1"/>
    <xf numFmtId="4" fontId="9" fillId="0" borderId="0" xfId="0" applyNumberFormat="1" applyFont="1"/>
    <xf numFmtId="39" fontId="13" fillId="0" borderId="3" xfId="0" applyNumberFormat="1" applyFont="1" applyBorder="1"/>
    <xf numFmtId="39" fontId="13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39" fontId="9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39" fontId="9" fillId="0" borderId="3" xfId="36" applyFont="1" applyBorder="1"/>
    <xf numFmtId="165" fontId="9" fillId="0" borderId="0" xfId="0" applyNumberFormat="1" applyFont="1" applyAlignment="1">
      <alignment horizontal="center"/>
    </xf>
    <xf numFmtId="39" fontId="9" fillId="0" borderId="3" xfId="39" applyFont="1" applyBorder="1" applyAlignment="1">
      <alignment horizontal="center"/>
    </xf>
    <xf numFmtId="0" fontId="9" fillId="0" borderId="0" xfId="39" applyNumberFormat="1" applyFont="1" applyAlignment="1">
      <alignment horizontal="center"/>
    </xf>
    <xf numFmtId="168" fontId="9" fillId="0" borderId="0" xfId="36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168" fontId="9" fillId="0" borderId="4" xfId="36" applyNumberFormat="1" applyFont="1" applyBorder="1"/>
    <xf numFmtId="39" fontId="9" fillId="0" borderId="0" xfId="19" applyNumberFormat="1" applyFont="1"/>
    <xf numFmtId="0" fontId="9" fillId="0" borderId="0" xfId="0" quotePrefix="1" applyFont="1"/>
    <xf numFmtId="0" fontId="9" fillId="0" borderId="0" xfId="19" applyFont="1" applyAlignment="1">
      <alignment horizontal="left"/>
    </xf>
    <xf numFmtId="49" fontId="9" fillId="0" borderId="3" xfId="0" applyNumberFormat="1" applyFont="1" applyBorder="1" applyAlignment="1">
      <alignment horizontal="center"/>
    </xf>
    <xf numFmtId="39" fontId="9" fillId="0" borderId="0" xfId="39" applyFont="1" applyAlignment="1">
      <alignment horizontal="left"/>
    </xf>
    <xf numFmtId="166" fontId="9" fillId="0" borderId="0" xfId="0" applyNumberFormat="1" applyFont="1" applyAlignment="1">
      <alignment horizontal="right"/>
    </xf>
    <xf numFmtId="0" fontId="9" fillId="0" borderId="0" xfId="35" applyFont="1" applyAlignment="1">
      <alignment horizontal="left" vertical="center"/>
    </xf>
    <xf numFmtId="166" fontId="9" fillId="0" borderId="1" xfId="0" applyNumberFormat="1" applyFont="1" applyBorder="1" applyAlignment="1">
      <alignment horizontal="right"/>
    </xf>
    <xf numFmtId="39" fontId="9" fillId="0" borderId="1" xfId="36" applyFont="1" applyBorder="1"/>
    <xf numFmtId="166" fontId="9" fillId="0" borderId="4" xfId="0" applyNumberFormat="1" applyFont="1" applyBorder="1" applyAlignment="1">
      <alignment horizontal="right"/>
    </xf>
    <xf numFmtId="166" fontId="9" fillId="0" borderId="0" xfId="0" applyNumberFormat="1" applyFont="1"/>
    <xf numFmtId="170" fontId="9" fillId="0" borderId="0" xfId="36" applyNumberFormat="1" applyFont="1" applyAlignment="1">
      <alignment horizontal="right"/>
    </xf>
    <xf numFmtId="0" fontId="13" fillId="0" borderId="0" xfId="0" applyFont="1" applyAlignment="1">
      <alignment horizontal="left" indent="2"/>
    </xf>
    <xf numFmtId="0" fontId="13" fillId="0" borderId="3" xfId="0" applyFont="1" applyBorder="1" applyAlignment="1">
      <alignment horizontal="center"/>
    </xf>
    <xf numFmtId="49" fontId="9" fillId="0" borderId="2" xfId="36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7" fontId="9" fillId="0" borderId="3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indent="2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17" fontId="28" fillId="0" borderId="3" xfId="0" quotePrefix="1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39" fontId="7" fillId="0" borderId="3" xfId="36" applyFont="1" applyBorder="1" applyAlignment="1">
      <alignment horizontal="center"/>
    </xf>
    <xf numFmtId="39" fontId="7" fillId="0" borderId="3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/>
    <xf numFmtId="49" fontId="7" fillId="0" borderId="3" xfId="36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4" xfId="0" applyNumberFormat="1" applyFont="1" applyBorder="1"/>
    <xf numFmtId="39" fontId="9" fillId="0" borderId="0" xfId="39" quotePrefix="1" applyFont="1"/>
    <xf numFmtId="0" fontId="11" fillId="0" borderId="0" xfId="0" applyFont="1" applyAlignment="1">
      <alignment wrapText="1"/>
    </xf>
    <xf numFmtId="169" fontId="11" fillId="0" borderId="0" xfId="0" applyNumberFormat="1" applyFont="1" applyAlignment="1">
      <alignment wrapText="1"/>
    </xf>
    <xf numFmtId="0" fontId="11" fillId="0" borderId="3" xfId="0" applyFont="1" applyBorder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39" fontId="11" fillId="0" borderId="3" xfId="36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49" fontId="11" fillId="0" borderId="2" xfId="0" applyNumberFormat="1" applyFont="1" applyBorder="1" applyAlignment="1">
      <alignment horizontal="center"/>
    </xf>
    <xf numFmtId="166" fontId="11" fillId="0" borderId="3" xfId="0" applyNumberFormat="1" applyFont="1" applyBorder="1"/>
    <xf numFmtId="170" fontId="11" fillId="0" borderId="0" xfId="0" applyNumberFormat="1" applyFont="1" applyAlignment="1">
      <alignment wrapText="1"/>
    </xf>
    <xf numFmtId="170" fontId="11" fillId="0" borderId="0" xfId="0" applyNumberFormat="1" applyFont="1" applyAlignment="1">
      <alignment horizontal="right"/>
    </xf>
    <xf numFmtId="170" fontId="11" fillId="0" borderId="2" xfId="0" applyNumberFormat="1" applyFont="1" applyBorder="1" applyAlignment="1">
      <alignment horizontal="right"/>
    </xf>
    <xf numFmtId="39" fontId="16" fillId="0" borderId="0" xfId="0" applyNumberFormat="1" applyFont="1"/>
    <xf numFmtId="0" fontId="30" fillId="0" borderId="0" xfId="0" applyFont="1"/>
    <xf numFmtId="43" fontId="9" fillId="0" borderId="0" xfId="1" applyFont="1"/>
    <xf numFmtId="0" fontId="11" fillId="0" borderId="0" xfId="73" applyFont="1"/>
    <xf numFmtId="39" fontId="11" fillId="0" borderId="0" xfId="73" applyNumberFormat="1" applyFont="1"/>
    <xf numFmtId="49" fontId="11" fillId="0" borderId="0" xfId="73" applyNumberFormat="1" applyFont="1" applyAlignment="1">
      <alignment horizontal="left"/>
    </xf>
    <xf numFmtId="0" fontId="11" fillId="0" borderId="0" xfId="73" quotePrefix="1" applyFont="1" applyAlignment="1">
      <alignment horizontal="right"/>
    </xf>
    <xf numFmtId="49" fontId="12" fillId="0" borderId="0" xfId="0" quotePrefix="1" applyNumberFormat="1" applyFont="1" applyAlignment="1">
      <alignment horizontal="left"/>
    </xf>
    <xf numFmtId="39" fontId="9" fillId="0" borderId="0" xfId="36" quotePrefix="1" applyFont="1" applyAlignment="1">
      <alignment horizontal="center"/>
    </xf>
    <xf numFmtId="39" fontId="9" fillId="0" borderId="0" xfId="36" applyFont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36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3" xfId="19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39" fontId="11" fillId="0" borderId="2" xfId="0" applyNumberFormat="1" applyFont="1" applyBorder="1" applyAlignment="1">
      <alignment horizontal="center"/>
    </xf>
    <xf numFmtId="39" fontId="11" fillId="0" borderId="0" xfId="36" quotePrefix="1" applyFont="1" applyAlignment="1">
      <alignment horizontal="center"/>
    </xf>
    <xf numFmtId="0" fontId="11" fillId="0" borderId="2" xfId="0" applyFont="1" applyBorder="1" applyAlignment="1">
      <alignment horizontal="center"/>
    </xf>
    <xf numFmtId="39" fontId="11" fillId="0" borderId="3" xfId="36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39" fontId="9" fillId="0" borderId="2" xfId="0" applyNumberFormat="1" applyFont="1" applyBorder="1" applyAlignment="1">
      <alignment horizontal="center"/>
    </xf>
    <xf numFmtId="39" fontId="9" fillId="0" borderId="0" xfId="36" applyFont="1" applyAlignment="1">
      <alignment horizontal="left"/>
    </xf>
    <xf numFmtId="39" fontId="9" fillId="0" borderId="3" xfId="36" applyFont="1" applyBorder="1" applyAlignment="1">
      <alignment horizontal="center"/>
    </xf>
    <xf numFmtId="40" fontId="16" fillId="0" borderId="0" xfId="37" quotePrefix="1" applyNumberFormat="1" applyFont="1" applyAlignment="1">
      <alignment horizontal="center"/>
    </xf>
    <xf numFmtId="39" fontId="11" fillId="0" borderId="2" xfId="37" applyFont="1" applyBorder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39" fontId="11" fillId="0" borderId="0" xfId="36" applyFont="1" applyAlignment="1">
      <alignment horizontal="center"/>
    </xf>
    <xf numFmtId="39" fontId="11" fillId="0" borderId="2" xfId="36" applyFont="1" applyBorder="1" applyAlignment="1">
      <alignment horizontal="center"/>
    </xf>
    <xf numFmtId="39" fontId="11" fillId="0" borderId="0" xfId="36" applyFont="1" applyAlignment="1">
      <alignment horizontal="left"/>
    </xf>
    <xf numFmtId="39" fontId="11" fillId="0" borderId="2" xfId="41" applyNumberFormat="1" applyFont="1" applyBorder="1" applyAlignment="1">
      <alignment horizontal="center"/>
    </xf>
    <xf numFmtId="0" fontId="11" fillId="0" borderId="0" xfId="21" applyFont="1" applyAlignment="1">
      <alignment horizontal="center" vertical="center" wrapText="1"/>
    </xf>
    <xf numFmtId="0" fontId="11" fillId="0" borderId="3" xfId="21" applyFont="1" applyBorder="1" applyAlignment="1">
      <alignment horizontal="center" vertical="center" wrapText="1"/>
    </xf>
    <xf numFmtId="0" fontId="11" fillId="0" borderId="0" xfId="21" applyFont="1" applyAlignment="1">
      <alignment horizontal="center" vertical="center"/>
    </xf>
    <xf numFmtId="0" fontId="11" fillId="0" borderId="3" xfId="21" applyFont="1" applyBorder="1" applyAlignment="1">
      <alignment horizontal="center" vertical="center"/>
    </xf>
    <xf numFmtId="0" fontId="11" fillId="0" borderId="0" xfId="21" applyFont="1" applyAlignment="1">
      <alignment horizontal="center" vertical="top" wrapText="1"/>
    </xf>
    <xf numFmtId="0" fontId="11" fillId="0" borderId="3" xfId="21" applyFont="1" applyBorder="1" applyAlignment="1">
      <alignment horizontal="center" vertical="top" wrapText="1"/>
    </xf>
    <xf numFmtId="40" fontId="11" fillId="0" borderId="3" xfId="37" applyNumberFormat="1" applyFont="1" applyBorder="1" applyAlignment="1">
      <alignment horizontal="center"/>
    </xf>
    <xf numFmtId="0" fontId="11" fillId="0" borderId="2" xfId="21" applyFont="1" applyBorder="1" applyAlignment="1">
      <alignment horizontal="center" vertical="center"/>
    </xf>
    <xf numFmtId="0" fontId="11" fillId="0" borderId="1" xfId="2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15" fontId="11" fillId="0" borderId="2" xfId="33" quotePrefix="1" applyNumberFormat="1" applyFont="1" applyBorder="1" applyAlignment="1">
      <alignment horizontal="center"/>
    </xf>
  </cellXfs>
  <cellStyles count="74">
    <cellStyle name="Comma 10 3" xfId="2" xr:uid="{00000000-0005-0000-0000-000000000000}"/>
    <cellStyle name="Comma 10 3 2" xfId="43" xr:uid="{9E6245BF-C129-4115-AC5D-E0D0BA1B8EDC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6" xr:uid="{D3563802-BB03-4509-812A-EDED36F4B3AE}"/>
    <cellStyle name="Comma 2 2 3" xfId="45" xr:uid="{76F41499-41DA-468A-A510-2FDE925BD870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9" xr:uid="{499B2775-5AD7-44B1-A290-A67ED3AF726A}"/>
    <cellStyle name="Comma 2 3 2 3" xfId="48" xr:uid="{9E62A429-0226-4107-84A8-0648C31754A4}"/>
    <cellStyle name="Comma 2 3 3" xfId="9" xr:uid="{00000000-0005-0000-0000-000007000000}"/>
    <cellStyle name="Comma 2 3 3 2" xfId="50" xr:uid="{036EE271-78B2-4022-B535-4096FCD443B0}"/>
    <cellStyle name="Comma 2 3 4" xfId="47" xr:uid="{DD61D126-82FA-4412-9004-0EC263BB01B5}"/>
    <cellStyle name="Comma 2 4" xfId="10" xr:uid="{00000000-0005-0000-0000-000008000000}"/>
    <cellStyle name="Comma 2 4 2" xfId="51" xr:uid="{DCF7D710-FFF2-4A27-B5AE-4F038DD106F4}"/>
    <cellStyle name="Comma 2 5" xfId="44" xr:uid="{F0A6F729-D500-4476-8DEB-31E25905427E}"/>
    <cellStyle name="Comma 3" xfId="11" xr:uid="{00000000-0005-0000-0000-000009000000}"/>
    <cellStyle name="Comma 3 2" xfId="12" xr:uid="{00000000-0005-0000-0000-00000A000000}"/>
    <cellStyle name="Comma 3 2 2" xfId="53" xr:uid="{14F7CA27-1AF0-4262-9516-7E597CD09F7F}"/>
    <cellStyle name="Comma 3 3" xfId="52" xr:uid="{D5B12045-EEFA-4A0C-8DEC-2B92090C0490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6" xr:uid="{8EC82D07-AEB9-4F2D-9953-F38CEA747DC8}"/>
    <cellStyle name="Comma 4 2 3" xfId="55" xr:uid="{F6154BBE-299E-4859-A1E4-EDD0E4966D3F}"/>
    <cellStyle name="Comma 4 3" xfId="16" xr:uid="{00000000-0005-0000-0000-00000E000000}"/>
    <cellStyle name="Comma 4 3 2" xfId="57" xr:uid="{EDF2D5E0-CD76-470F-BFA2-ADF4739D07CF}"/>
    <cellStyle name="Comma 4 4" xfId="54" xr:uid="{2FF5BEAC-7E74-4427-9847-DBD895D8D8C1}"/>
    <cellStyle name="Comma 5" xfId="17" xr:uid="{00000000-0005-0000-0000-00000F000000}"/>
    <cellStyle name="Comma 5 2" xfId="58" xr:uid="{7F294102-AAE0-46BA-BFCA-B29A8B2BFDB4}"/>
    <cellStyle name="Comma 6" xfId="42" xr:uid="{D70B5C2E-D831-4E23-BED8-511A33D0516A}"/>
    <cellStyle name="Currency1 28" xfId="18" xr:uid="{00000000-0005-0000-0000-000010000000}"/>
    <cellStyle name="Currency1 28 2" xfId="59" xr:uid="{4140706E-2B62-44F0-9716-0D8F5A0E5A77}"/>
    <cellStyle name="Normal 10" xfId="19" xr:uid="{00000000-0005-0000-0000-000011000000}"/>
    <cellStyle name="Normal 10 2" xfId="60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2" xr:uid="{3BCF390D-EB13-44AD-92C9-705218E9B96D}"/>
    <cellStyle name="Normal 2 2" xfId="22" xr:uid="{00000000-0005-0000-0000-000014000000}"/>
    <cellStyle name="Normal 2 2 2" xfId="63" xr:uid="{98AF913C-5C29-4244-8222-D63EFD720C67}"/>
    <cellStyle name="Normal 2 3" xfId="61" xr:uid="{42FA3A89-6BBB-48C4-B9C3-F678144A434C}"/>
    <cellStyle name="Normal 3" xfId="23" xr:uid="{00000000-0005-0000-0000-000015000000}"/>
    <cellStyle name="Normal 3 2" xfId="64" xr:uid="{7F80AEF9-4C30-41EC-A4A5-0F67BB2527A5}"/>
    <cellStyle name="Normal 4" xfId="24" xr:uid="{00000000-0005-0000-0000-000016000000}"/>
    <cellStyle name="Normal 5" xfId="41" xr:uid="{B46FB3C2-D8CF-4458-B69F-725A5F288DB3}"/>
    <cellStyle name="Normal 6" xfId="73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5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8" xr:uid="{EA8B914A-050E-427B-87B2-5948216DA201}"/>
    <cellStyle name="เครื่องหมายจุลภาค 2 2 3" xfId="67" xr:uid="{D781D28A-39AB-4B2D-9505-DE009ADFF458}"/>
    <cellStyle name="เครื่องหมายจุลภาค 2 3" xfId="30" xr:uid="{00000000-0005-0000-0000-00001C000000}"/>
    <cellStyle name="เครื่องหมายจุลภาค 2 3 2" xfId="69" xr:uid="{80D8E116-95E2-4F0A-9448-16B315E2608C}"/>
    <cellStyle name="เครื่องหมายจุลภาค 2 4" xfId="66" xr:uid="{0570AEB7-6C9B-4E06-A960-616EA60DCF0A}"/>
    <cellStyle name="จุลภาค" xfId="1" builtinId="3"/>
    <cellStyle name="จุลภาค 2" xfId="31" xr:uid="{00000000-0005-0000-0000-00001E000000}"/>
    <cellStyle name="จุลภาค 2 2" xfId="70" xr:uid="{694202C0-492C-42DA-AEDC-C69F7A21CECA}"/>
    <cellStyle name="ปกติ" xfId="0" builtinId="0"/>
    <cellStyle name="ปกติ 2" xfId="32" xr:uid="{00000000-0005-0000-0000-000020000000}"/>
    <cellStyle name="ปกติ 2 2" xfId="71" xr:uid="{9360287E-817A-4E3C-BA1C-3B6BCF8EE87A}"/>
    <cellStyle name="ปกติ 2 2 3 2" xfId="33" xr:uid="{00000000-0005-0000-0000-000021000000}"/>
    <cellStyle name="ปกติ 2 2 3 2 2" xfId="72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O369"/>
  <sheetViews>
    <sheetView topLeftCell="A7" zoomScale="90" zoomScaleNormal="90" zoomScaleSheetLayoutView="100" workbookViewId="0">
      <selection activeCell="J10" sqref="J10"/>
    </sheetView>
  </sheetViews>
  <sheetFormatPr defaultColWidth="11.42578125" defaultRowHeight="24" customHeight="1"/>
  <cols>
    <col min="1" max="1" width="3" style="197" customWidth="1"/>
    <col min="2" max="2" width="5" style="197" customWidth="1"/>
    <col min="3" max="3" width="0.42578125" style="197" customWidth="1"/>
    <col min="4" max="4" width="13.85546875" style="197" customWidth="1"/>
    <col min="5" max="6" width="9" style="197" customWidth="1"/>
    <col min="7" max="7" width="0.85546875" style="197" customWidth="1"/>
    <col min="8" max="8" width="14" style="197" customWidth="1"/>
    <col min="9" max="9" width="0.85546875" style="197" customWidth="1"/>
    <col min="10" max="10" width="14" style="197" customWidth="1"/>
    <col min="11" max="11" width="0.85546875" style="197" customWidth="1"/>
    <col min="12" max="12" width="14" style="197" customWidth="1"/>
    <col min="13" max="13" width="0.85546875" style="197" customWidth="1"/>
    <col min="14" max="14" width="14" style="197" customWidth="1"/>
    <col min="15" max="15" width="2.42578125" style="197" customWidth="1"/>
    <col min="16" max="20" width="9" style="197" customWidth="1"/>
    <col min="21" max="16384" width="11.42578125" style="197"/>
  </cols>
  <sheetData>
    <row r="1" spans="1:15" s="192" customFormat="1" ht="28.5" customHeight="1">
      <c r="A1" s="473" t="s">
        <v>15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191"/>
    </row>
    <row r="2" spans="1:15" s="192" customFormat="1" ht="28.5" customHeight="1">
      <c r="A2" s="474" t="s">
        <v>852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194"/>
    </row>
    <row r="3" spans="1:15" s="192" customFormat="1" ht="28.5" customHeight="1">
      <c r="A3" s="475" t="s">
        <v>908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</row>
    <row r="4" spans="1:15" ht="28.5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s="192" customFormat="1" ht="28.5" customHeight="1">
      <c r="A5" s="194" t="s">
        <v>303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O5" s="194"/>
    </row>
    <row r="6" spans="1:15" s="200" customFormat="1" ht="28.5" customHeight="1">
      <c r="A6" s="198"/>
      <c r="B6" s="199"/>
      <c r="C6" s="199"/>
      <c r="D6" s="198" t="s">
        <v>272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31"/>
    </row>
    <row r="7" spans="1:15" s="200" customFormat="1" ht="28.5" customHeight="1">
      <c r="A7" s="198"/>
      <c r="B7" s="198" t="s">
        <v>951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31"/>
    </row>
    <row r="8" spans="1:15" s="200" customFormat="1" ht="28.5" customHeight="1">
      <c r="A8" s="198"/>
      <c r="B8" s="198" t="s">
        <v>950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31"/>
    </row>
    <row r="9" spans="1:15" s="200" customFormat="1" ht="28.5" customHeight="1">
      <c r="A9" s="198"/>
      <c r="B9" s="199"/>
      <c r="C9" s="199"/>
      <c r="D9" s="198" t="s">
        <v>18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31"/>
    </row>
    <row r="10" spans="1:15" s="200" customFormat="1" ht="28.5" customHeight="1">
      <c r="A10" s="198"/>
      <c r="B10" s="199"/>
      <c r="C10" s="199"/>
      <c r="D10" s="198" t="s">
        <v>988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31"/>
    </row>
    <row r="11" spans="1:15" s="200" customFormat="1" ht="28.5" customHeight="1">
      <c r="A11" s="201"/>
      <c r="B11" s="201"/>
      <c r="C11" s="201"/>
      <c r="D11" s="201"/>
      <c r="E11" s="201"/>
      <c r="F11" s="201"/>
      <c r="G11" s="201"/>
      <c r="J11" s="201"/>
      <c r="K11" s="201"/>
      <c r="O11" s="201"/>
    </row>
    <row r="12" spans="1:15" s="192" customFormat="1" ht="28.5" customHeight="1">
      <c r="A12" s="194" t="s">
        <v>302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</row>
    <row r="13" spans="1:15" s="192" customFormat="1" ht="28.5" customHeight="1">
      <c r="A13" s="194"/>
      <c r="B13" s="202">
        <v>2.1</v>
      </c>
      <c r="C13" s="202"/>
      <c r="D13" s="194" t="s">
        <v>16</v>
      </c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</row>
    <row r="14" spans="1:15" s="203" customFormat="1" ht="28.5" customHeight="1">
      <c r="B14" s="204" t="s">
        <v>19</v>
      </c>
      <c r="C14" s="204"/>
      <c r="D14" s="204" t="s">
        <v>300</v>
      </c>
      <c r="E14" s="204"/>
      <c r="F14" s="204"/>
      <c r="G14" s="204"/>
      <c r="H14" s="204"/>
      <c r="I14" s="204"/>
      <c r="J14" s="204"/>
      <c r="L14" s="205"/>
      <c r="M14" s="198"/>
      <c r="N14" s="205"/>
      <c r="O14" s="206"/>
    </row>
    <row r="15" spans="1:15" s="203" customFormat="1" ht="28.5" customHeight="1">
      <c r="B15" s="204" t="s">
        <v>301</v>
      </c>
      <c r="C15" s="204"/>
      <c r="D15" s="204"/>
      <c r="E15" s="204"/>
      <c r="F15" s="204"/>
      <c r="G15" s="204"/>
      <c r="H15" s="204"/>
      <c r="I15" s="204"/>
      <c r="J15" s="204"/>
      <c r="M15" s="200"/>
      <c r="N15" s="198"/>
      <c r="O15" s="200"/>
    </row>
    <row r="16" spans="1:15" s="203" customFormat="1" ht="28.5" customHeight="1">
      <c r="B16" s="203" t="s">
        <v>396</v>
      </c>
      <c r="D16" s="204"/>
      <c r="E16" s="204"/>
      <c r="F16" s="204"/>
      <c r="G16" s="204"/>
      <c r="H16" s="204"/>
      <c r="I16" s="204"/>
      <c r="J16" s="204"/>
      <c r="M16" s="200"/>
      <c r="N16" s="198"/>
      <c r="O16" s="200"/>
    </row>
    <row r="17" spans="1:15" s="203" customFormat="1" ht="28.5" customHeight="1">
      <c r="B17" s="203" t="s">
        <v>397</v>
      </c>
      <c r="D17" s="204"/>
      <c r="E17" s="204"/>
      <c r="F17" s="204"/>
      <c r="G17" s="204"/>
      <c r="H17" s="204"/>
      <c r="I17" s="204"/>
      <c r="J17" s="204"/>
      <c r="M17" s="200"/>
      <c r="N17" s="198"/>
      <c r="O17" s="200"/>
    </row>
    <row r="18" spans="1:15" s="203" customFormat="1" ht="28.5" customHeight="1">
      <c r="B18" s="203" t="s">
        <v>568</v>
      </c>
      <c r="D18" s="204"/>
      <c r="E18" s="204"/>
      <c r="F18" s="204"/>
      <c r="G18" s="204"/>
      <c r="H18" s="204"/>
      <c r="I18" s="204"/>
      <c r="J18" s="204"/>
      <c r="M18" s="200"/>
      <c r="N18" s="198"/>
      <c r="O18" s="200"/>
    </row>
    <row r="19" spans="1:15" s="203" customFormat="1" ht="28.5" customHeight="1">
      <c r="B19" s="203" t="s">
        <v>567</v>
      </c>
      <c r="D19" s="204"/>
      <c r="E19" s="204"/>
      <c r="F19" s="204"/>
      <c r="G19" s="204"/>
      <c r="H19" s="204"/>
      <c r="I19" s="204"/>
      <c r="J19" s="204"/>
      <c r="M19" s="200"/>
      <c r="N19" s="198"/>
      <c r="O19" s="200"/>
    </row>
    <row r="20" spans="1:15" s="203" customFormat="1" ht="28.5" customHeight="1">
      <c r="B20" s="204" t="s">
        <v>17</v>
      </c>
      <c r="C20" s="204"/>
      <c r="D20" s="204" t="s">
        <v>651</v>
      </c>
      <c r="E20" s="204"/>
      <c r="F20" s="204"/>
      <c r="G20" s="204"/>
      <c r="H20" s="204"/>
      <c r="I20" s="204"/>
      <c r="J20" s="204"/>
      <c r="M20" s="200"/>
      <c r="N20" s="198"/>
      <c r="O20" s="200"/>
    </row>
    <row r="21" spans="1:15" s="200" customFormat="1" ht="28.5" customHeight="1">
      <c r="B21" s="204" t="s">
        <v>650</v>
      </c>
      <c r="C21" s="204"/>
      <c r="D21" s="204"/>
      <c r="E21" s="204"/>
      <c r="F21" s="204"/>
      <c r="G21" s="204"/>
      <c r="H21" s="204"/>
      <c r="I21" s="204"/>
      <c r="J21" s="204"/>
      <c r="K21" s="203"/>
      <c r="L21" s="203"/>
      <c r="N21" s="198"/>
    </row>
    <row r="22" spans="1:15" s="207" customFormat="1" ht="28.5" customHeight="1">
      <c r="B22" s="207" t="s">
        <v>979</v>
      </c>
      <c r="D22" s="208"/>
    </row>
    <row r="23" spans="1:15" s="209" customFormat="1" ht="28.5" customHeight="1">
      <c r="B23" s="201" t="s">
        <v>845</v>
      </c>
      <c r="D23" s="210"/>
      <c r="E23" s="210"/>
      <c r="F23" s="210"/>
      <c r="G23" s="210"/>
      <c r="H23" s="210"/>
      <c r="I23" s="210"/>
      <c r="J23" s="210"/>
      <c r="K23" s="210"/>
      <c r="L23" s="210"/>
    </row>
    <row r="24" spans="1:15" s="200" customFormat="1" ht="28.5" customHeight="1">
      <c r="A24" s="201"/>
      <c r="E24" s="211"/>
      <c r="F24" s="211"/>
      <c r="G24" s="211"/>
      <c r="H24" s="201"/>
      <c r="I24" s="201"/>
      <c r="J24" s="201"/>
      <c r="K24" s="201"/>
      <c r="O24" s="201"/>
    </row>
    <row r="25" spans="1:15" s="200" customFormat="1" ht="28.5" customHeight="1">
      <c r="A25" s="201"/>
      <c r="E25" s="211"/>
      <c r="F25" s="211"/>
      <c r="G25" s="211"/>
      <c r="H25" s="201"/>
      <c r="I25" s="201"/>
      <c r="J25" s="201"/>
      <c r="K25" s="201"/>
      <c r="O25" s="201"/>
    </row>
    <row r="26" spans="1:15" s="200" customFormat="1" ht="28.5" customHeight="1">
      <c r="A26" s="201"/>
      <c r="E26" s="211"/>
      <c r="F26" s="211"/>
      <c r="G26" s="211"/>
      <c r="H26" s="201"/>
      <c r="I26" s="201"/>
      <c r="J26" s="201"/>
      <c r="K26" s="201"/>
      <c r="O26" s="201"/>
    </row>
    <row r="27" spans="1:15" s="200" customFormat="1" ht="28.5" customHeight="1">
      <c r="A27" s="201"/>
      <c r="E27" s="211"/>
      <c r="F27" s="211"/>
      <c r="G27" s="211"/>
      <c r="H27" s="201"/>
      <c r="I27" s="201"/>
      <c r="J27" s="201"/>
      <c r="K27" s="201"/>
      <c r="O27" s="201"/>
    </row>
    <row r="28" spans="1:15" s="200" customFormat="1" ht="28.5" customHeight="1">
      <c r="A28" s="201" t="s">
        <v>299</v>
      </c>
      <c r="B28" s="201"/>
      <c r="C28" s="201"/>
      <c r="D28" s="201"/>
      <c r="E28" s="201"/>
      <c r="F28" s="201"/>
      <c r="G28" s="201"/>
      <c r="I28" s="201"/>
      <c r="J28" s="201" t="s">
        <v>299</v>
      </c>
      <c r="K28" s="201"/>
      <c r="L28" s="201"/>
      <c r="M28" s="201"/>
      <c r="N28" s="201"/>
      <c r="O28" s="201"/>
    </row>
    <row r="29" spans="1:15" s="200" customFormat="1" ht="28.5" customHeight="1">
      <c r="B29" s="212" t="s">
        <v>718</v>
      </c>
      <c r="E29" s="213"/>
      <c r="F29" s="213"/>
      <c r="G29" s="201"/>
      <c r="I29" s="201"/>
      <c r="J29" s="212" t="s">
        <v>719</v>
      </c>
      <c r="K29" s="212"/>
      <c r="L29" s="212"/>
      <c r="M29" s="212"/>
      <c r="N29" s="212"/>
      <c r="O29" s="201"/>
    </row>
    <row r="30" spans="1:15" s="200" customFormat="1" ht="28.5" customHeight="1">
      <c r="B30" s="212"/>
      <c r="C30" s="212"/>
      <c r="E30" s="213"/>
      <c r="F30" s="213"/>
      <c r="G30" s="201"/>
      <c r="I30" s="201"/>
      <c r="K30" s="212"/>
      <c r="L30" s="212"/>
      <c r="M30" s="212"/>
      <c r="N30" s="212"/>
      <c r="O30" s="201"/>
    </row>
    <row r="31" spans="1:15" s="200" customFormat="1" ht="28.5" customHeight="1">
      <c r="A31" s="471" t="s">
        <v>307</v>
      </c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201"/>
    </row>
    <row r="32" spans="1:15" s="200" customFormat="1" ht="25.5" customHeight="1">
      <c r="B32" s="214"/>
      <c r="C32" s="214"/>
      <c r="D32" s="211"/>
    </row>
    <row r="33" spans="1:15" s="192" customFormat="1" ht="25.5" customHeight="1">
      <c r="A33" s="194" t="s">
        <v>26</v>
      </c>
      <c r="B33" s="194" t="s">
        <v>27</v>
      </c>
      <c r="C33" s="194"/>
      <c r="D33" s="194"/>
      <c r="E33" s="194"/>
      <c r="F33" s="194"/>
      <c r="G33" s="194"/>
      <c r="H33" s="194"/>
      <c r="I33" s="194"/>
      <c r="J33" s="194"/>
      <c r="K33" s="194"/>
      <c r="O33" s="194"/>
    </row>
    <row r="34" spans="1:15" s="200" customFormat="1" ht="25.5" customHeight="1">
      <c r="A34" s="201"/>
      <c r="B34" s="212" t="s">
        <v>28</v>
      </c>
      <c r="C34" s="201"/>
      <c r="D34" s="203" t="s">
        <v>315</v>
      </c>
      <c r="E34" s="201"/>
      <c r="F34" s="211"/>
      <c r="G34" s="211"/>
      <c r="H34" s="201"/>
      <c r="I34" s="201"/>
      <c r="J34" s="201"/>
      <c r="K34" s="201"/>
      <c r="O34" s="201"/>
    </row>
    <row r="35" spans="1:15" s="200" customFormat="1" ht="25.5" customHeight="1">
      <c r="A35" s="201"/>
      <c r="B35" s="215"/>
      <c r="C35" s="203"/>
      <c r="D35" s="201" t="s">
        <v>836</v>
      </c>
      <c r="E35" s="201"/>
      <c r="F35" s="211"/>
      <c r="G35" s="211"/>
      <c r="H35" s="201"/>
      <c r="I35" s="201"/>
      <c r="J35" s="201"/>
      <c r="K35" s="201"/>
      <c r="O35" s="201"/>
    </row>
    <row r="36" spans="1:15" s="200" customFormat="1" ht="25.5" customHeight="1">
      <c r="A36" s="201"/>
      <c r="B36" s="212"/>
      <c r="C36" s="201"/>
      <c r="D36" s="211" t="s">
        <v>837</v>
      </c>
      <c r="E36" s="201"/>
      <c r="F36" s="211"/>
      <c r="G36" s="211"/>
      <c r="H36" s="201"/>
      <c r="I36" s="201"/>
      <c r="J36" s="201"/>
      <c r="K36" s="201"/>
      <c r="O36" s="201"/>
    </row>
    <row r="37" spans="1:15" s="200" customFormat="1" ht="25.5" customHeight="1">
      <c r="A37" s="201"/>
      <c r="B37" s="212" t="s">
        <v>29</v>
      </c>
      <c r="C37" s="201"/>
      <c r="D37" s="203" t="s">
        <v>30</v>
      </c>
      <c r="E37" s="201"/>
      <c r="F37" s="201"/>
      <c r="G37" s="201"/>
      <c r="H37" s="201"/>
      <c r="I37" s="201"/>
      <c r="J37" s="201"/>
      <c r="K37" s="201"/>
      <c r="O37" s="201"/>
    </row>
    <row r="38" spans="1:15" s="200" customFormat="1" ht="25.5" customHeight="1">
      <c r="A38" s="201"/>
      <c r="B38" s="212"/>
      <c r="C38" s="201"/>
      <c r="D38" s="211" t="s">
        <v>31</v>
      </c>
      <c r="E38" s="201"/>
      <c r="F38" s="201"/>
      <c r="G38" s="201"/>
      <c r="H38" s="201"/>
      <c r="I38" s="201"/>
      <c r="J38" s="201"/>
      <c r="K38" s="201"/>
      <c r="O38" s="201"/>
    </row>
    <row r="39" spans="1:15" s="200" customFormat="1" ht="25.5" customHeight="1">
      <c r="A39" s="201"/>
      <c r="B39" s="216" t="s">
        <v>32</v>
      </c>
      <c r="D39" s="203" t="s">
        <v>652</v>
      </c>
      <c r="E39" s="201"/>
      <c r="F39" s="201"/>
      <c r="G39" s="201"/>
      <c r="H39" s="201"/>
      <c r="I39" s="201"/>
      <c r="J39" s="201"/>
      <c r="K39" s="201"/>
      <c r="O39" s="201"/>
    </row>
    <row r="40" spans="1:15" s="200" customFormat="1" ht="25.5" customHeight="1">
      <c r="B40" s="212"/>
      <c r="C40" s="214"/>
      <c r="D40" s="203" t="s">
        <v>382</v>
      </c>
      <c r="H40" s="217"/>
      <c r="I40" s="217"/>
    </row>
    <row r="41" spans="1:15" s="200" customFormat="1" ht="25.5" customHeight="1">
      <c r="B41" s="212"/>
      <c r="C41" s="214"/>
      <c r="D41" s="211" t="s">
        <v>383</v>
      </c>
      <c r="H41" s="217"/>
      <c r="I41" s="217"/>
    </row>
    <row r="42" spans="1:15" s="200" customFormat="1" ht="25.5" customHeight="1">
      <c r="B42" s="212" t="s">
        <v>33</v>
      </c>
      <c r="C42" s="201"/>
      <c r="D42" s="203" t="s">
        <v>34</v>
      </c>
      <c r="H42" s="217"/>
      <c r="I42" s="217"/>
    </row>
    <row r="43" spans="1:15" s="200" customFormat="1" ht="25.5" customHeight="1">
      <c r="B43" s="212"/>
      <c r="C43" s="214"/>
      <c r="D43" s="203" t="s">
        <v>35</v>
      </c>
      <c r="H43" s="217"/>
      <c r="I43" s="217"/>
    </row>
    <row r="44" spans="1:15" s="200" customFormat="1" ht="25.5" customHeight="1">
      <c r="B44" s="213"/>
      <c r="C44" s="214"/>
      <c r="D44" s="211" t="s">
        <v>36</v>
      </c>
      <c r="H44" s="217"/>
      <c r="I44" s="217"/>
    </row>
    <row r="45" spans="1:15" s="200" customFormat="1" ht="25.5" customHeight="1">
      <c r="B45" s="213"/>
      <c r="C45" s="214"/>
      <c r="D45" s="211"/>
      <c r="H45" s="476" t="s">
        <v>37</v>
      </c>
      <c r="I45" s="476"/>
      <c r="J45" s="476"/>
    </row>
    <row r="46" spans="1:15" s="200" customFormat="1" ht="25.5" customHeight="1">
      <c r="B46" s="214"/>
      <c r="C46" s="214"/>
      <c r="D46" s="211"/>
      <c r="H46" s="478" t="s">
        <v>38</v>
      </c>
      <c r="I46" s="478"/>
      <c r="J46" s="478"/>
      <c r="L46" s="477" t="s">
        <v>291</v>
      </c>
      <c r="M46" s="477"/>
      <c r="N46" s="477"/>
    </row>
    <row r="47" spans="1:15" s="200" customFormat="1" ht="25.5" customHeight="1">
      <c r="B47" s="220" t="s">
        <v>39</v>
      </c>
      <c r="C47" s="220"/>
      <c r="D47" s="221"/>
      <c r="E47" s="222"/>
      <c r="F47" s="222"/>
      <c r="H47" s="223" t="s">
        <v>748</v>
      </c>
      <c r="I47" s="207"/>
      <c r="J47" s="223" t="s">
        <v>574</v>
      </c>
      <c r="L47" s="224"/>
      <c r="M47" s="218"/>
      <c r="N47" s="224"/>
    </row>
    <row r="48" spans="1:15" s="200" customFormat="1" ht="25.5" customHeight="1">
      <c r="B48" s="225" t="s">
        <v>40</v>
      </c>
      <c r="C48" s="225"/>
      <c r="D48" s="201"/>
      <c r="E48" s="201"/>
      <c r="F48" s="201"/>
      <c r="G48" s="213"/>
    </row>
    <row r="49" spans="1:15" s="200" customFormat="1" ht="25.5" customHeight="1">
      <c r="B49" s="214"/>
      <c r="C49" s="214"/>
      <c r="D49" s="203" t="s">
        <v>41</v>
      </c>
      <c r="H49" s="226" t="s">
        <v>292</v>
      </c>
      <c r="I49" s="226"/>
      <c r="J49" s="226" t="s">
        <v>292</v>
      </c>
      <c r="L49" s="479" t="s">
        <v>42</v>
      </c>
      <c r="M49" s="479"/>
      <c r="N49" s="479"/>
    </row>
    <row r="50" spans="1:15" s="200" customFormat="1" ht="25.5" customHeight="1">
      <c r="B50" s="214"/>
      <c r="C50" s="214"/>
      <c r="D50" s="203" t="s">
        <v>316</v>
      </c>
      <c r="H50" s="217"/>
      <c r="I50" s="217"/>
    </row>
    <row r="51" spans="1:15" s="200" customFormat="1" ht="25.5" customHeight="1">
      <c r="B51" s="203" t="s">
        <v>839</v>
      </c>
      <c r="C51" s="203"/>
      <c r="D51" s="211"/>
      <c r="H51" s="217"/>
      <c r="I51" s="217"/>
    </row>
    <row r="52" spans="1:15" s="200" customFormat="1" ht="25.5" customHeight="1">
      <c r="B52" s="203" t="s">
        <v>838</v>
      </c>
      <c r="C52" s="203"/>
      <c r="D52" s="211"/>
      <c r="H52" s="217"/>
      <c r="I52" s="217"/>
    </row>
    <row r="53" spans="1:15" s="200" customFormat="1" ht="25.5" customHeight="1">
      <c r="B53" s="211" t="s">
        <v>317</v>
      </c>
      <c r="C53" s="211"/>
      <c r="D53" s="211"/>
      <c r="H53" s="217"/>
      <c r="I53" s="217"/>
    </row>
    <row r="54" spans="1:15" s="200" customFormat="1" ht="25.5" customHeight="1">
      <c r="B54" s="228" t="s">
        <v>43</v>
      </c>
      <c r="C54" s="228"/>
      <c r="D54" s="211"/>
      <c r="H54" s="217"/>
      <c r="I54" s="217"/>
    </row>
    <row r="55" spans="1:15" s="200" customFormat="1" ht="25.5" customHeight="1">
      <c r="B55" s="228"/>
      <c r="C55" s="228"/>
      <c r="D55" s="203" t="s">
        <v>840</v>
      </c>
      <c r="H55" s="217"/>
      <c r="I55" s="217"/>
    </row>
    <row r="56" spans="1:15" s="200" customFormat="1" ht="25.5" customHeight="1">
      <c r="B56" s="203" t="s">
        <v>841</v>
      </c>
      <c r="C56" s="203"/>
      <c r="D56" s="211"/>
      <c r="H56" s="217"/>
      <c r="I56" s="217"/>
    </row>
    <row r="57" spans="1:15" s="200" customFormat="1" ht="25.5" customHeight="1">
      <c r="B57" s="203" t="s">
        <v>842</v>
      </c>
      <c r="C57" s="203"/>
      <c r="D57" s="211"/>
      <c r="H57" s="217"/>
      <c r="I57" s="217"/>
    </row>
    <row r="58" spans="1:15" s="200" customFormat="1" ht="25.5" customHeight="1">
      <c r="B58" s="203" t="s">
        <v>318</v>
      </c>
      <c r="C58" s="203"/>
      <c r="D58" s="211"/>
      <c r="H58" s="217"/>
      <c r="I58" s="217"/>
    </row>
    <row r="59" spans="1:15" s="200" customFormat="1" ht="25.5" customHeight="1">
      <c r="B59" s="203"/>
      <c r="C59" s="203"/>
      <c r="D59" s="211"/>
      <c r="H59" s="217"/>
      <c r="I59" s="217"/>
    </row>
    <row r="60" spans="1:15" s="200" customFormat="1" ht="25.5" customHeight="1">
      <c r="B60" s="203"/>
      <c r="C60" s="203"/>
      <c r="D60" s="211"/>
      <c r="H60" s="217"/>
      <c r="I60" s="217"/>
    </row>
    <row r="61" spans="1:15" s="200" customFormat="1" ht="25.5" customHeight="1">
      <c r="A61" s="201" t="s">
        <v>299</v>
      </c>
      <c r="B61" s="201"/>
      <c r="C61" s="201"/>
      <c r="D61" s="201"/>
      <c r="E61" s="201"/>
      <c r="F61" s="201"/>
      <c r="G61" s="201"/>
      <c r="I61" s="201"/>
      <c r="J61" s="201" t="s">
        <v>299</v>
      </c>
      <c r="K61" s="201"/>
      <c r="L61" s="201"/>
      <c r="M61" s="201"/>
      <c r="N61" s="201"/>
      <c r="O61" s="201"/>
    </row>
    <row r="62" spans="1:15" s="200" customFormat="1" ht="25.5" customHeight="1">
      <c r="B62" s="212" t="s">
        <v>718</v>
      </c>
      <c r="E62" s="213"/>
      <c r="F62" s="213"/>
      <c r="G62" s="201"/>
      <c r="I62" s="201"/>
      <c r="J62" s="212" t="s">
        <v>719</v>
      </c>
      <c r="K62" s="212"/>
      <c r="L62" s="212"/>
      <c r="M62" s="212"/>
      <c r="N62" s="212"/>
      <c r="O62" s="201"/>
    </row>
    <row r="63" spans="1:15" s="200" customFormat="1" ht="25.5" customHeight="1">
      <c r="B63" s="212"/>
      <c r="E63" s="213"/>
      <c r="F63" s="213"/>
      <c r="G63" s="201"/>
      <c r="I63" s="201"/>
      <c r="J63" s="212"/>
      <c r="K63" s="212"/>
      <c r="L63" s="212"/>
      <c r="M63" s="212"/>
      <c r="N63" s="212"/>
      <c r="O63" s="201"/>
    </row>
    <row r="64" spans="1:15" s="200" customFormat="1" ht="25.5" customHeight="1">
      <c r="A64" s="471" t="s">
        <v>306</v>
      </c>
      <c r="B64" s="472"/>
      <c r="C64" s="472"/>
      <c r="D64" s="472"/>
      <c r="E64" s="472"/>
      <c r="F64" s="472"/>
      <c r="G64" s="472"/>
      <c r="H64" s="472"/>
      <c r="I64" s="472"/>
      <c r="J64" s="472"/>
      <c r="K64" s="472"/>
      <c r="L64" s="472"/>
      <c r="M64" s="472"/>
      <c r="N64" s="472"/>
      <c r="O64" s="201"/>
    </row>
    <row r="65" spans="1:15" s="200" customFormat="1" ht="25.5" customHeight="1">
      <c r="A65" s="213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</row>
    <row r="66" spans="1:15" s="192" customFormat="1" ht="25.5" customHeight="1">
      <c r="A66" s="229" t="s">
        <v>44</v>
      </c>
      <c r="B66" s="230" t="s">
        <v>45</v>
      </c>
      <c r="C66" s="230"/>
      <c r="D66" s="230"/>
      <c r="H66" s="231"/>
      <c r="I66" s="231"/>
    </row>
    <row r="67" spans="1:15" s="192" customFormat="1" ht="25.5" customHeight="1">
      <c r="A67" s="229"/>
      <c r="B67" s="228">
        <v>4.0999999999999996</v>
      </c>
      <c r="C67" s="228"/>
      <c r="D67" s="228" t="s">
        <v>46</v>
      </c>
      <c r="H67" s="231"/>
      <c r="I67" s="231"/>
    </row>
    <row r="68" spans="1:15" s="192" customFormat="1" ht="25.5" customHeight="1">
      <c r="A68" s="229"/>
      <c r="B68" s="228"/>
      <c r="C68" s="228"/>
      <c r="D68" s="203" t="s">
        <v>47</v>
      </c>
      <c r="H68" s="231"/>
      <c r="I68" s="231"/>
    </row>
    <row r="69" spans="1:15" s="192" customFormat="1" ht="25.5" customHeight="1">
      <c r="A69" s="229"/>
      <c r="B69" s="211" t="s">
        <v>48</v>
      </c>
      <c r="C69" s="211"/>
      <c r="D69" s="228"/>
      <c r="H69" s="231"/>
      <c r="I69" s="231"/>
    </row>
    <row r="70" spans="1:15" s="192" customFormat="1" ht="25.5" customHeight="1">
      <c r="A70" s="229"/>
      <c r="B70" s="228">
        <v>4.2</v>
      </c>
      <c r="C70" s="228"/>
      <c r="D70" s="232" t="s">
        <v>24</v>
      </c>
      <c r="H70" s="231"/>
      <c r="I70" s="231"/>
    </row>
    <row r="71" spans="1:15" s="192" customFormat="1" ht="25.5" customHeight="1">
      <c r="A71" s="229"/>
      <c r="B71" s="228"/>
      <c r="C71" s="233"/>
      <c r="D71" s="233" t="s">
        <v>398</v>
      </c>
      <c r="E71" s="233"/>
      <c r="H71" s="231"/>
      <c r="I71" s="231"/>
    </row>
    <row r="72" spans="1:15" s="192" customFormat="1" ht="25.5" customHeight="1">
      <c r="A72" s="229"/>
      <c r="B72" s="233" t="s">
        <v>399</v>
      </c>
      <c r="C72" s="228"/>
      <c r="D72" s="228"/>
      <c r="H72" s="231"/>
      <c r="I72" s="231"/>
    </row>
    <row r="73" spans="1:15" s="192" customFormat="1" ht="25.5" customHeight="1">
      <c r="A73" s="229"/>
      <c r="B73" s="233" t="s">
        <v>400</v>
      </c>
      <c r="C73" s="228"/>
      <c r="D73" s="203"/>
      <c r="H73" s="231"/>
      <c r="I73" s="231"/>
    </row>
    <row r="74" spans="1:15" s="192" customFormat="1" ht="25.5" customHeight="1">
      <c r="A74" s="229"/>
      <c r="B74" s="233" t="s">
        <v>401</v>
      </c>
      <c r="C74" s="203"/>
      <c r="D74" s="228"/>
      <c r="H74" s="231"/>
      <c r="I74" s="231"/>
    </row>
    <row r="75" spans="1:15" s="192" customFormat="1" ht="25.5" customHeight="1">
      <c r="A75" s="229"/>
      <c r="B75" s="233"/>
      <c r="C75" s="203"/>
      <c r="D75" s="215" t="s">
        <v>402</v>
      </c>
      <c r="H75" s="231"/>
      <c r="I75" s="231"/>
    </row>
    <row r="76" spans="1:15" s="192" customFormat="1" ht="25.5" customHeight="1">
      <c r="A76" s="229"/>
      <c r="B76" s="233"/>
      <c r="C76" s="203"/>
      <c r="D76" s="215" t="s">
        <v>653</v>
      </c>
      <c r="H76" s="231"/>
      <c r="I76" s="231"/>
    </row>
    <row r="77" spans="1:15" s="192" customFormat="1" ht="25.5" customHeight="1">
      <c r="A77" s="229"/>
      <c r="B77" s="233"/>
      <c r="C77" s="203"/>
      <c r="D77" s="215" t="s">
        <v>404</v>
      </c>
      <c r="H77" s="231"/>
      <c r="I77" s="231"/>
    </row>
    <row r="78" spans="1:15" s="192" customFormat="1" ht="25.5" customHeight="1">
      <c r="A78" s="229"/>
      <c r="B78" s="233"/>
      <c r="C78" s="203"/>
      <c r="D78" s="215" t="s">
        <v>405</v>
      </c>
      <c r="H78" s="231"/>
      <c r="I78" s="231"/>
    </row>
    <row r="79" spans="1:15" s="192" customFormat="1" ht="25.5" customHeight="1">
      <c r="A79" s="229"/>
      <c r="B79" s="233"/>
      <c r="C79" s="203"/>
      <c r="D79" s="215" t="s">
        <v>406</v>
      </c>
      <c r="H79" s="231"/>
      <c r="I79" s="231"/>
    </row>
    <row r="80" spans="1:15" s="192" customFormat="1" ht="25.5" customHeight="1">
      <c r="A80" s="229"/>
      <c r="B80" s="233"/>
      <c r="C80" s="203"/>
      <c r="D80" s="215" t="s">
        <v>407</v>
      </c>
      <c r="H80" s="231"/>
      <c r="I80" s="231"/>
    </row>
    <row r="81" spans="1:15" s="192" customFormat="1" ht="25.5" customHeight="1">
      <c r="A81" s="229"/>
      <c r="B81" s="233"/>
      <c r="C81" s="203"/>
      <c r="D81" s="215" t="s">
        <v>403</v>
      </c>
      <c r="H81" s="231"/>
      <c r="I81" s="231"/>
    </row>
    <row r="82" spans="1:15" s="192" customFormat="1" ht="25.5" customHeight="1">
      <c r="A82" s="229"/>
      <c r="B82" s="233"/>
      <c r="C82" s="203"/>
      <c r="D82" s="215" t="s">
        <v>499</v>
      </c>
      <c r="H82" s="231"/>
      <c r="I82" s="231"/>
    </row>
    <row r="83" spans="1:15" s="192" customFormat="1" ht="25.5" customHeight="1">
      <c r="A83" s="229"/>
      <c r="B83" s="233"/>
      <c r="C83" s="203"/>
      <c r="D83" s="215" t="s">
        <v>408</v>
      </c>
      <c r="H83" s="231"/>
      <c r="I83" s="231"/>
    </row>
    <row r="84" spans="1:15" s="192" customFormat="1" ht="25.5" customHeight="1">
      <c r="A84" s="229"/>
      <c r="B84" s="233"/>
      <c r="C84" s="203"/>
      <c r="D84" s="215" t="s">
        <v>409</v>
      </c>
      <c r="H84" s="231"/>
      <c r="I84" s="231"/>
    </row>
    <row r="85" spans="1:15" s="192" customFormat="1" ht="25.5" customHeight="1">
      <c r="A85" s="229"/>
      <c r="B85" s="233"/>
      <c r="C85" s="203"/>
      <c r="D85" s="215" t="s">
        <v>410</v>
      </c>
      <c r="E85" s="233"/>
      <c r="H85" s="231"/>
      <c r="I85" s="231"/>
    </row>
    <row r="86" spans="1:15" s="192" customFormat="1" ht="25.5" customHeight="1">
      <c r="A86" s="229"/>
      <c r="B86" s="233"/>
      <c r="C86" s="203"/>
      <c r="D86" s="215" t="s">
        <v>411</v>
      </c>
      <c r="E86" s="215"/>
      <c r="H86" s="231"/>
      <c r="I86" s="231"/>
    </row>
    <row r="87" spans="1:15" s="192" customFormat="1" ht="25.5" customHeight="1">
      <c r="A87" s="229"/>
      <c r="B87" s="233"/>
      <c r="C87" s="203"/>
      <c r="D87" s="215" t="s">
        <v>654</v>
      </c>
      <c r="E87" s="215"/>
      <c r="H87" s="231"/>
      <c r="I87" s="231"/>
    </row>
    <row r="88" spans="1:15" s="192" customFormat="1" ht="25.5" customHeight="1">
      <c r="A88" s="229"/>
      <c r="B88" s="233"/>
      <c r="C88" s="203"/>
      <c r="D88" s="215" t="s">
        <v>655</v>
      </c>
      <c r="E88" s="215"/>
      <c r="H88" s="231"/>
      <c r="I88" s="231"/>
    </row>
    <row r="89" spans="1:15" s="192" customFormat="1" ht="25.5" customHeight="1">
      <c r="A89" s="229"/>
      <c r="B89" s="233"/>
      <c r="C89" s="203"/>
      <c r="D89" s="215" t="s">
        <v>656</v>
      </c>
      <c r="E89" s="215"/>
      <c r="H89" s="231"/>
      <c r="I89" s="231"/>
    </row>
    <row r="90" spans="1:15" s="192" customFormat="1" ht="25.5" customHeight="1">
      <c r="A90" s="229"/>
      <c r="B90" s="233"/>
      <c r="C90" s="203"/>
      <c r="D90" s="215" t="s">
        <v>658</v>
      </c>
      <c r="E90" s="215"/>
      <c r="H90" s="231"/>
      <c r="I90" s="231"/>
    </row>
    <row r="91" spans="1:15" s="192" customFormat="1" ht="25.5" customHeight="1">
      <c r="A91" s="229"/>
      <c r="B91" s="233"/>
      <c r="C91" s="203"/>
      <c r="D91" s="215" t="s">
        <v>657</v>
      </c>
      <c r="E91" s="215"/>
      <c r="H91" s="231"/>
      <c r="I91" s="231"/>
    </row>
    <row r="92" spans="1:15" s="192" customFormat="1" ht="25.5" customHeight="1">
      <c r="A92" s="229"/>
      <c r="B92" s="233"/>
      <c r="C92" s="203"/>
      <c r="D92" s="215"/>
      <c r="E92" s="215"/>
      <c r="H92" s="231"/>
      <c r="I92" s="231"/>
    </row>
    <row r="93" spans="1:15" s="192" customFormat="1" ht="25.5" customHeight="1">
      <c r="A93" s="229"/>
      <c r="B93" s="233"/>
      <c r="C93" s="203"/>
      <c r="D93" s="215"/>
      <c r="E93" s="215"/>
      <c r="H93" s="231"/>
      <c r="I93" s="231"/>
    </row>
    <row r="94" spans="1:15" s="200" customFormat="1" ht="25.5" customHeight="1">
      <c r="A94" s="201" t="s">
        <v>299</v>
      </c>
      <c r="B94" s="201"/>
      <c r="C94" s="201"/>
      <c r="D94" s="201"/>
      <c r="E94" s="201"/>
      <c r="F94" s="201"/>
      <c r="G94" s="201"/>
      <c r="I94" s="201"/>
      <c r="J94" s="201" t="s">
        <v>299</v>
      </c>
      <c r="K94" s="201"/>
      <c r="L94" s="201"/>
      <c r="M94" s="201"/>
      <c r="N94" s="201"/>
      <c r="O94" s="201"/>
    </row>
    <row r="95" spans="1:15" s="200" customFormat="1" ht="25.5" customHeight="1">
      <c r="B95" s="212" t="s">
        <v>718</v>
      </c>
      <c r="E95" s="213"/>
      <c r="F95" s="213"/>
      <c r="G95" s="201"/>
      <c r="I95" s="201"/>
      <c r="J95" s="212" t="s">
        <v>719</v>
      </c>
      <c r="K95" s="212"/>
      <c r="L95" s="212"/>
      <c r="M95" s="212"/>
      <c r="N95" s="212"/>
      <c r="O95" s="201"/>
    </row>
    <row r="96" spans="1:15" s="200" customFormat="1" ht="25.5" customHeight="1">
      <c r="B96" s="212"/>
      <c r="E96" s="213"/>
      <c r="F96" s="213"/>
      <c r="G96" s="201"/>
      <c r="I96" s="201"/>
      <c r="J96" s="212"/>
      <c r="K96" s="212"/>
      <c r="L96" s="212"/>
      <c r="M96" s="212"/>
      <c r="N96" s="212"/>
      <c r="O96" s="201"/>
    </row>
    <row r="97" spans="1:15" s="200" customFormat="1" ht="27" customHeight="1">
      <c r="A97" s="471" t="s">
        <v>305</v>
      </c>
      <c r="B97" s="472"/>
      <c r="C97" s="472"/>
      <c r="D97" s="472"/>
      <c r="E97" s="472"/>
      <c r="F97" s="472"/>
      <c r="G97" s="472"/>
      <c r="H97" s="472"/>
      <c r="I97" s="472"/>
      <c r="J97" s="472"/>
      <c r="K97" s="472"/>
      <c r="L97" s="472"/>
      <c r="M97" s="472"/>
      <c r="N97" s="472"/>
      <c r="O97" s="201"/>
    </row>
    <row r="98" spans="1:15" s="200" customFormat="1" ht="27" customHeight="1">
      <c r="A98" s="213"/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3"/>
      <c r="O98" s="213"/>
    </row>
    <row r="99" spans="1:15" s="192" customFormat="1" ht="27" customHeight="1">
      <c r="A99" s="229"/>
      <c r="B99" s="233"/>
      <c r="C99" s="203"/>
      <c r="D99" s="215" t="s">
        <v>412</v>
      </c>
      <c r="E99" s="215"/>
      <c r="H99" s="231"/>
      <c r="I99" s="231"/>
    </row>
    <row r="100" spans="1:15" s="192" customFormat="1" ht="27" customHeight="1">
      <c r="A100" s="229"/>
      <c r="B100" s="211"/>
      <c r="C100" s="211"/>
      <c r="D100" s="215" t="s">
        <v>413</v>
      </c>
      <c r="H100" s="231"/>
      <c r="I100" s="231"/>
    </row>
    <row r="101" spans="1:15" s="192" customFormat="1" ht="27" customHeight="1">
      <c r="A101" s="229"/>
      <c r="B101" s="211"/>
      <c r="C101" s="211"/>
      <c r="D101" s="234" t="s">
        <v>416</v>
      </c>
      <c r="H101" s="231"/>
      <c r="I101" s="231"/>
    </row>
    <row r="102" spans="1:15" s="192" customFormat="1" ht="27" customHeight="1">
      <c r="A102" s="229"/>
      <c r="B102" s="211"/>
      <c r="C102" s="211"/>
      <c r="D102" s="215" t="s">
        <v>417</v>
      </c>
      <c r="H102" s="231"/>
      <c r="I102" s="231"/>
    </row>
    <row r="103" spans="1:15" s="192" customFormat="1" ht="27" customHeight="1">
      <c r="A103" s="229"/>
      <c r="B103" s="211"/>
      <c r="C103" s="211"/>
      <c r="D103" s="215" t="s">
        <v>414</v>
      </c>
      <c r="H103" s="231"/>
      <c r="I103" s="231"/>
    </row>
    <row r="104" spans="1:15" s="192" customFormat="1" ht="27" customHeight="1">
      <c r="A104" s="229"/>
      <c r="B104" s="211"/>
      <c r="C104" s="211"/>
      <c r="D104" s="234" t="s">
        <v>415</v>
      </c>
      <c r="H104" s="231"/>
      <c r="I104" s="231"/>
    </row>
    <row r="105" spans="1:15" s="192" customFormat="1" ht="27" customHeight="1">
      <c r="A105" s="229"/>
      <c r="B105" s="211"/>
      <c r="C105" s="211"/>
      <c r="D105" s="215" t="s">
        <v>418</v>
      </c>
      <c r="E105" s="215"/>
      <c r="F105" s="235"/>
      <c r="H105" s="231"/>
      <c r="I105" s="231"/>
    </row>
    <row r="106" spans="1:15" s="192" customFormat="1" ht="27" customHeight="1">
      <c r="A106" s="229"/>
      <c r="B106" s="211"/>
      <c r="C106" s="211"/>
      <c r="D106" s="215" t="s">
        <v>419</v>
      </c>
      <c r="E106" s="235"/>
      <c r="F106" s="235"/>
      <c r="H106" s="231"/>
      <c r="I106" s="231"/>
    </row>
    <row r="107" spans="1:15" s="192" customFormat="1" ht="27" customHeight="1">
      <c r="A107" s="229"/>
      <c r="B107" s="211"/>
      <c r="C107" s="211"/>
      <c r="D107" s="215" t="s">
        <v>420</v>
      </c>
      <c r="E107" s="235"/>
      <c r="F107" s="235"/>
      <c r="H107" s="231"/>
      <c r="I107" s="231"/>
    </row>
    <row r="108" spans="1:15" s="192" customFormat="1" ht="27" customHeight="1">
      <c r="A108" s="229"/>
      <c r="C108" s="211"/>
      <c r="D108" s="215" t="s">
        <v>421</v>
      </c>
      <c r="E108" s="235"/>
      <c r="F108" s="235"/>
      <c r="H108" s="231"/>
      <c r="I108" s="231"/>
    </row>
    <row r="109" spans="1:15" s="192" customFormat="1" ht="27" customHeight="1">
      <c r="A109" s="229"/>
      <c r="B109" s="211"/>
      <c r="C109" s="211"/>
      <c r="D109" s="211" t="s">
        <v>422</v>
      </c>
      <c r="E109" s="235"/>
      <c r="F109" s="235"/>
      <c r="H109" s="231"/>
      <c r="I109" s="231"/>
    </row>
    <row r="110" spans="1:15" s="192" customFormat="1" ht="27" customHeight="1">
      <c r="A110" s="229"/>
      <c r="B110" s="211"/>
      <c r="C110" s="211"/>
      <c r="D110" s="215" t="s">
        <v>500</v>
      </c>
      <c r="E110" s="235"/>
      <c r="F110" s="235"/>
      <c r="H110" s="231"/>
      <c r="I110" s="231"/>
    </row>
    <row r="111" spans="1:15" s="192" customFormat="1" ht="27" customHeight="1">
      <c r="A111" s="229"/>
      <c r="B111" s="211"/>
      <c r="C111" s="211"/>
      <c r="D111" s="215" t="s">
        <v>659</v>
      </c>
      <c r="E111" s="235"/>
      <c r="F111" s="235"/>
      <c r="H111" s="231"/>
      <c r="I111" s="231"/>
    </row>
    <row r="112" spans="1:15" s="192" customFormat="1" ht="27" customHeight="1">
      <c r="A112" s="229"/>
      <c r="B112" s="211"/>
      <c r="C112" s="211"/>
      <c r="D112" s="211" t="s">
        <v>423</v>
      </c>
      <c r="E112" s="235"/>
      <c r="F112" s="235"/>
      <c r="H112" s="231"/>
      <c r="I112" s="231"/>
    </row>
    <row r="113" spans="1:15" s="192" customFormat="1" ht="27" customHeight="1">
      <c r="A113" s="229"/>
      <c r="B113" s="211"/>
      <c r="C113" s="211"/>
      <c r="D113" s="236" t="s">
        <v>424</v>
      </c>
      <c r="E113" s="235"/>
      <c r="F113" s="235"/>
      <c r="H113" s="231"/>
      <c r="I113" s="231"/>
    </row>
    <row r="114" spans="1:15" s="192" customFormat="1" ht="27" customHeight="1">
      <c r="A114" s="229"/>
      <c r="B114" s="230">
        <v>4.3</v>
      </c>
      <c r="C114" s="230"/>
      <c r="D114" s="230" t="s">
        <v>49</v>
      </c>
      <c r="H114" s="231"/>
      <c r="I114" s="231"/>
    </row>
    <row r="115" spans="1:15" s="192" customFormat="1" ht="27" customHeight="1">
      <c r="A115" s="229"/>
      <c r="B115" s="228"/>
      <c r="C115" s="228"/>
      <c r="D115" s="203" t="s">
        <v>385</v>
      </c>
      <c r="H115" s="231"/>
      <c r="I115" s="231"/>
    </row>
    <row r="116" spans="1:15" s="192" customFormat="1" ht="27" customHeight="1">
      <c r="A116" s="229"/>
      <c r="B116" s="215" t="s">
        <v>384</v>
      </c>
      <c r="C116" s="215"/>
      <c r="D116" s="230"/>
      <c r="H116" s="231"/>
      <c r="I116" s="231"/>
    </row>
    <row r="117" spans="1:15" s="200" customFormat="1" ht="27" customHeight="1">
      <c r="B117" s="214"/>
      <c r="C117" s="214"/>
      <c r="D117" s="203" t="s">
        <v>50</v>
      </c>
      <c r="H117" s="217"/>
      <c r="I117" s="217"/>
    </row>
    <row r="118" spans="1:15" s="200" customFormat="1" ht="27" customHeight="1">
      <c r="B118" s="211" t="s">
        <v>51</v>
      </c>
      <c r="C118" s="211"/>
      <c r="D118" s="211"/>
      <c r="H118" s="217"/>
      <c r="I118" s="217"/>
    </row>
    <row r="119" spans="1:15" s="200" customFormat="1" ht="27" customHeight="1">
      <c r="C119" s="211"/>
      <c r="D119" s="211" t="s">
        <v>52</v>
      </c>
      <c r="H119" s="217"/>
      <c r="I119" s="217"/>
    </row>
    <row r="120" spans="1:15" s="192" customFormat="1" ht="27" customHeight="1">
      <c r="B120" s="228">
        <v>4.4000000000000004</v>
      </c>
      <c r="C120" s="228"/>
      <c r="D120" s="228" t="s">
        <v>53</v>
      </c>
      <c r="H120" s="231"/>
      <c r="I120" s="231"/>
    </row>
    <row r="121" spans="1:15" s="200" customFormat="1" ht="27" customHeight="1">
      <c r="B121" s="211"/>
      <c r="C121" s="211"/>
      <c r="D121" s="203" t="s">
        <v>54</v>
      </c>
      <c r="H121" s="217"/>
      <c r="I121" s="217"/>
    </row>
    <row r="122" spans="1:15" s="200" customFormat="1" ht="27" customHeight="1">
      <c r="B122" s="211" t="s">
        <v>55</v>
      </c>
      <c r="C122" s="211"/>
      <c r="D122" s="211"/>
      <c r="H122" s="217"/>
      <c r="I122" s="217"/>
    </row>
    <row r="123" spans="1:15" s="200" customFormat="1" ht="27" customHeight="1">
      <c r="B123" s="211"/>
      <c r="C123" s="211"/>
      <c r="D123" s="211"/>
      <c r="H123" s="217"/>
      <c r="I123" s="217"/>
    </row>
    <row r="124" spans="1:15" s="200" customFormat="1" ht="27" customHeight="1">
      <c r="B124" s="211"/>
      <c r="C124" s="211"/>
      <c r="D124" s="211"/>
      <c r="H124" s="217"/>
      <c r="I124" s="217"/>
    </row>
    <row r="125" spans="1:15" s="200" customFormat="1" ht="27" customHeight="1">
      <c r="B125" s="211"/>
      <c r="C125" s="211"/>
      <c r="D125" s="211"/>
      <c r="H125" s="217"/>
      <c r="I125" s="217"/>
    </row>
    <row r="126" spans="1:15" s="200" customFormat="1" ht="27" customHeight="1">
      <c r="A126" s="201" t="s">
        <v>299</v>
      </c>
      <c r="B126" s="201"/>
      <c r="C126" s="201"/>
      <c r="D126" s="201"/>
      <c r="E126" s="201"/>
      <c r="F126" s="201"/>
      <c r="G126" s="201"/>
      <c r="I126" s="201"/>
      <c r="J126" s="201" t="s">
        <v>299</v>
      </c>
      <c r="K126" s="201"/>
      <c r="L126" s="201"/>
      <c r="M126" s="201"/>
      <c r="N126" s="201"/>
      <c r="O126" s="201"/>
    </row>
    <row r="127" spans="1:15" s="200" customFormat="1" ht="27" customHeight="1">
      <c r="B127" s="212" t="s">
        <v>718</v>
      </c>
      <c r="E127" s="213"/>
      <c r="F127" s="213"/>
      <c r="G127" s="201"/>
      <c r="I127" s="201"/>
      <c r="J127" s="212" t="s">
        <v>719</v>
      </c>
      <c r="K127" s="212"/>
      <c r="L127" s="212"/>
      <c r="M127" s="212"/>
      <c r="N127" s="212"/>
      <c r="O127" s="201"/>
    </row>
    <row r="128" spans="1:15" s="200" customFormat="1" ht="27" customHeight="1">
      <c r="B128" s="212"/>
      <c r="E128" s="213"/>
      <c r="F128" s="213"/>
      <c r="G128" s="201"/>
      <c r="I128" s="201"/>
      <c r="J128" s="212"/>
      <c r="K128" s="212"/>
      <c r="L128" s="212"/>
      <c r="M128" s="212"/>
      <c r="N128" s="212"/>
      <c r="O128" s="201"/>
    </row>
    <row r="129" spans="1:15" s="200" customFormat="1" ht="24.75" customHeight="1">
      <c r="A129" s="471" t="s">
        <v>304</v>
      </c>
      <c r="B129" s="472"/>
      <c r="C129" s="472"/>
      <c r="D129" s="472"/>
      <c r="E129" s="472"/>
      <c r="F129" s="472"/>
      <c r="G129" s="472"/>
      <c r="H129" s="472"/>
      <c r="I129" s="472"/>
      <c r="J129" s="472"/>
      <c r="K129" s="472"/>
      <c r="L129" s="472"/>
      <c r="M129" s="472"/>
      <c r="N129" s="472"/>
      <c r="O129" s="201"/>
    </row>
    <row r="130" spans="1:15" s="200" customFormat="1" ht="24.75" customHeight="1">
      <c r="A130" s="213"/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</row>
    <row r="131" spans="1:15" s="237" customFormat="1" ht="24.75" customHeight="1">
      <c r="B131" s="238" t="s">
        <v>293</v>
      </c>
      <c r="C131" s="238"/>
      <c r="D131" s="228" t="s">
        <v>56</v>
      </c>
      <c r="E131" s="239"/>
      <c r="F131" s="239"/>
      <c r="G131" s="239"/>
      <c r="H131" s="239"/>
      <c r="I131" s="239"/>
      <c r="J131" s="239"/>
      <c r="K131" s="239"/>
      <c r="O131" s="239"/>
    </row>
    <row r="132" spans="1:15" s="200" customFormat="1" ht="24.75" customHeight="1">
      <c r="B132" s="204"/>
      <c r="C132" s="204"/>
      <c r="D132" s="203" t="s">
        <v>463</v>
      </c>
      <c r="E132" s="201"/>
      <c r="F132" s="201"/>
      <c r="G132" s="201"/>
      <c r="H132" s="201"/>
      <c r="I132" s="201"/>
      <c r="J132" s="201"/>
      <c r="K132" s="201"/>
      <c r="O132" s="201"/>
    </row>
    <row r="133" spans="1:15" s="200" customFormat="1" ht="24.75" customHeight="1">
      <c r="B133" s="203" t="s">
        <v>661</v>
      </c>
      <c r="C133" s="203"/>
      <c r="D133" s="201"/>
      <c r="E133" s="201"/>
      <c r="F133" s="201"/>
      <c r="G133" s="201"/>
      <c r="H133" s="201"/>
      <c r="I133" s="201"/>
      <c r="J133" s="201"/>
      <c r="K133" s="201"/>
      <c r="O133" s="201"/>
    </row>
    <row r="134" spans="1:15" s="200" customFormat="1" ht="24.75" customHeight="1">
      <c r="B134" s="203" t="s">
        <v>660</v>
      </c>
      <c r="C134" s="203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</row>
    <row r="135" spans="1:15" s="200" customFormat="1" ht="24.75" customHeight="1">
      <c r="B135" s="211" t="s">
        <v>464</v>
      </c>
      <c r="C135" s="211"/>
      <c r="E135" s="131"/>
      <c r="F135" s="131"/>
      <c r="G135" s="131"/>
      <c r="H135" s="131"/>
      <c r="I135" s="131"/>
      <c r="J135" s="131"/>
      <c r="K135" s="131"/>
      <c r="L135" s="131"/>
      <c r="M135" s="131"/>
    </row>
    <row r="136" spans="1:15" s="200" customFormat="1" ht="24.75" customHeight="1">
      <c r="B136" s="211" t="s">
        <v>465</v>
      </c>
      <c r="C136" s="211"/>
      <c r="E136" s="131"/>
      <c r="F136" s="131"/>
      <c r="G136" s="131"/>
      <c r="H136" s="131"/>
      <c r="I136" s="131"/>
      <c r="J136" s="131"/>
      <c r="K136" s="131"/>
      <c r="L136" s="131"/>
      <c r="M136" s="131"/>
    </row>
    <row r="137" spans="1:15" s="200" customFormat="1" ht="24.75" customHeight="1">
      <c r="B137" s="211"/>
      <c r="C137" s="211"/>
      <c r="D137" s="203" t="s">
        <v>980</v>
      </c>
      <c r="E137" s="131"/>
      <c r="F137" s="131"/>
      <c r="G137" s="131"/>
      <c r="H137" s="131"/>
      <c r="I137" s="131"/>
      <c r="J137" s="131"/>
      <c r="K137" s="131"/>
      <c r="L137" s="131"/>
      <c r="M137" s="131"/>
    </row>
    <row r="138" spans="1:15" s="200" customFormat="1" ht="24.75" customHeight="1">
      <c r="B138" s="240" t="s">
        <v>294</v>
      </c>
      <c r="C138" s="240"/>
      <c r="D138" s="228" t="s">
        <v>466</v>
      </c>
      <c r="E138" s="239"/>
      <c r="F138" s="131"/>
      <c r="G138" s="131"/>
      <c r="H138" s="131"/>
      <c r="I138" s="131"/>
      <c r="J138" s="131"/>
      <c r="K138" s="131"/>
      <c r="L138" s="131"/>
      <c r="M138" s="131"/>
    </row>
    <row r="139" spans="1:15" s="200" customFormat="1" ht="24.75" customHeight="1">
      <c r="B139" s="214"/>
      <c r="C139" s="214"/>
      <c r="D139" s="203" t="s">
        <v>58</v>
      </c>
      <c r="E139" s="201"/>
      <c r="F139" s="131"/>
      <c r="G139" s="131"/>
      <c r="H139" s="131"/>
      <c r="I139" s="131"/>
      <c r="J139" s="131"/>
      <c r="K139" s="131"/>
      <c r="L139" s="131"/>
      <c r="M139" s="131"/>
    </row>
    <row r="140" spans="1:15" s="200" customFormat="1" ht="24.75" customHeight="1">
      <c r="B140" s="211" t="s">
        <v>59</v>
      </c>
      <c r="C140" s="211"/>
      <c r="D140" s="201"/>
      <c r="E140" s="201"/>
      <c r="F140" s="131"/>
      <c r="G140" s="131"/>
      <c r="H140" s="131"/>
      <c r="I140" s="131"/>
      <c r="J140" s="131"/>
      <c r="K140" s="131"/>
      <c r="L140" s="131"/>
      <c r="M140" s="131"/>
    </row>
    <row r="141" spans="1:15" s="237" customFormat="1" ht="24.75" customHeight="1">
      <c r="A141" s="239"/>
      <c r="B141" s="132" t="s">
        <v>295</v>
      </c>
      <c r="C141" s="132"/>
      <c r="D141" s="241" t="s">
        <v>60</v>
      </c>
      <c r="E141" s="239"/>
      <c r="F141" s="239"/>
      <c r="G141" s="239"/>
      <c r="H141" s="239"/>
      <c r="I141" s="239"/>
      <c r="J141" s="239"/>
      <c r="K141" s="239"/>
      <c r="L141" s="239"/>
      <c r="M141" s="239"/>
      <c r="N141" s="239"/>
      <c r="O141" s="239"/>
    </row>
    <row r="142" spans="1:15" s="200" customFormat="1" ht="24.75" customHeight="1">
      <c r="A142" s="201"/>
      <c r="B142" s="212"/>
      <c r="C142" s="212"/>
      <c r="D142" s="203" t="s">
        <v>61</v>
      </c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</row>
    <row r="143" spans="1:15" s="200" customFormat="1" ht="24.75" customHeight="1">
      <c r="A143" s="201"/>
      <c r="B143" s="203" t="s">
        <v>480</v>
      </c>
      <c r="C143" s="203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</row>
    <row r="144" spans="1:15" s="200" customFormat="1" ht="24.75" customHeight="1">
      <c r="B144" s="211" t="s">
        <v>479</v>
      </c>
      <c r="C144" s="211"/>
      <c r="D144" s="201"/>
      <c r="E144" s="201"/>
      <c r="F144" s="201"/>
      <c r="G144" s="201"/>
      <c r="H144" s="201"/>
      <c r="I144" s="201"/>
      <c r="J144" s="201"/>
      <c r="K144" s="201"/>
      <c r="O144" s="201"/>
    </row>
    <row r="145" spans="1:15" s="192" customFormat="1" ht="24.75" customHeight="1">
      <c r="B145" s="240" t="s">
        <v>296</v>
      </c>
      <c r="C145" s="240"/>
      <c r="D145" s="228" t="s">
        <v>63</v>
      </c>
      <c r="E145" s="194"/>
      <c r="F145" s="194"/>
      <c r="G145" s="194"/>
      <c r="H145" s="194"/>
      <c r="I145" s="194"/>
      <c r="J145" s="194"/>
      <c r="K145" s="194"/>
      <c r="O145" s="194"/>
    </row>
    <row r="146" spans="1:15" s="200" customFormat="1" ht="24.75" customHeight="1">
      <c r="B146" s="212"/>
      <c r="C146" s="212"/>
      <c r="D146" s="203" t="s">
        <v>64</v>
      </c>
      <c r="E146" s="201"/>
      <c r="F146" s="201"/>
      <c r="G146" s="201"/>
      <c r="H146" s="201"/>
      <c r="I146" s="201"/>
      <c r="J146" s="201"/>
      <c r="K146" s="201"/>
      <c r="O146" s="201"/>
    </row>
    <row r="147" spans="1:15" s="200" customFormat="1" ht="24.75" customHeight="1">
      <c r="B147" s="203" t="s">
        <v>662</v>
      </c>
      <c r="C147" s="203"/>
      <c r="D147" s="201"/>
      <c r="E147" s="201"/>
      <c r="F147" s="201"/>
      <c r="G147" s="201"/>
      <c r="H147" s="201"/>
      <c r="I147" s="201"/>
      <c r="J147" s="201"/>
      <c r="K147" s="201"/>
      <c r="O147" s="201"/>
    </row>
    <row r="148" spans="1:15" s="200" customFormat="1" ht="24.75" customHeight="1">
      <c r="B148" s="211" t="s">
        <v>65</v>
      </c>
      <c r="C148" s="211"/>
      <c r="D148" s="201"/>
      <c r="E148" s="201"/>
      <c r="F148" s="201"/>
      <c r="G148" s="201"/>
      <c r="H148" s="201"/>
      <c r="I148" s="201"/>
      <c r="J148" s="201"/>
      <c r="K148" s="201"/>
      <c r="O148" s="201"/>
    </row>
    <row r="149" spans="1:15" s="192" customFormat="1" ht="24.75" customHeight="1">
      <c r="B149" s="242" t="s">
        <v>62</v>
      </c>
      <c r="C149" s="242"/>
      <c r="D149" s="228" t="s">
        <v>66</v>
      </c>
      <c r="E149" s="194"/>
      <c r="F149" s="194"/>
      <c r="G149" s="194"/>
      <c r="H149" s="194"/>
      <c r="I149" s="194"/>
      <c r="J149" s="194"/>
      <c r="K149" s="194"/>
      <c r="O149" s="194"/>
    </row>
    <row r="150" spans="1:15" s="200" customFormat="1" ht="24.75" customHeight="1">
      <c r="B150" s="212"/>
      <c r="C150" s="212"/>
      <c r="D150" s="203" t="s">
        <v>288</v>
      </c>
      <c r="E150" s="201"/>
      <c r="F150" s="201"/>
      <c r="G150" s="201"/>
      <c r="H150" s="201"/>
      <c r="I150" s="201"/>
      <c r="J150" s="201"/>
      <c r="K150" s="201"/>
      <c r="O150" s="201"/>
    </row>
    <row r="151" spans="1:15" s="200" customFormat="1" ht="24.75" customHeight="1">
      <c r="B151" s="203" t="s">
        <v>289</v>
      </c>
      <c r="E151" s="131"/>
      <c r="F151" s="131"/>
      <c r="G151" s="131"/>
      <c r="J151" s="131"/>
      <c r="M151" s="131"/>
      <c r="N151" s="131"/>
    </row>
    <row r="152" spans="1:15" s="200" customFormat="1" ht="24.75" customHeight="1">
      <c r="B152" s="211" t="s">
        <v>290</v>
      </c>
      <c r="E152" s="131"/>
      <c r="F152" s="131"/>
      <c r="G152" s="131"/>
      <c r="M152" s="131"/>
      <c r="N152" s="131"/>
    </row>
    <row r="153" spans="1:15" s="203" customFormat="1" ht="24.75" customHeight="1">
      <c r="A153" s="201"/>
      <c r="B153" s="198"/>
      <c r="C153" s="198"/>
      <c r="D153" s="203" t="s">
        <v>67</v>
      </c>
      <c r="E153" s="131"/>
      <c r="F153" s="131"/>
      <c r="G153" s="131"/>
      <c r="H153" s="133" t="s">
        <v>70</v>
      </c>
      <c r="I153" s="200"/>
      <c r="J153" s="200" t="s">
        <v>71</v>
      </c>
      <c r="M153" s="201"/>
      <c r="N153" s="243"/>
      <c r="O153" s="201"/>
    </row>
    <row r="154" spans="1:15" s="200" customFormat="1" ht="24.75" customHeight="1">
      <c r="D154" s="200" t="s">
        <v>559</v>
      </c>
      <c r="H154" s="133">
        <v>2</v>
      </c>
      <c r="J154" s="200" t="s">
        <v>560</v>
      </c>
      <c r="M154" s="131"/>
      <c r="N154" s="131"/>
    </row>
    <row r="155" spans="1:15" s="203" customFormat="1" ht="24.75" customHeight="1">
      <c r="A155" s="201"/>
      <c r="B155" s="198"/>
      <c r="C155" s="198"/>
      <c r="D155" s="203" t="s">
        <v>10</v>
      </c>
      <c r="E155" s="201"/>
      <c r="F155" s="201"/>
      <c r="G155" s="201"/>
      <c r="H155" s="133" t="s">
        <v>70</v>
      </c>
      <c r="I155" s="201"/>
      <c r="J155" s="200" t="s">
        <v>71</v>
      </c>
      <c r="M155" s="201"/>
      <c r="N155" s="243"/>
      <c r="O155" s="201"/>
    </row>
    <row r="156" spans="1:15" s="206" customFormat="1" ht="24.75" customHeight="1">
      <c r="B156" s="205"/>
      <c r="C156" s="205"/>
      <c r="D156" s="203" t="s">
        <v>8</v>
      </c>
      <c r="E156" s="201"/>
      <c r="F156" s="201"/>
      <c r="G156" s="201"/>
      <c r="H156" s="244" t="s">
        <v>70</v>
      </c>
      <c r="I156" s="201"/>
      <c r="J156" s="200" t="s">
        <v>71</v>
      </c>
      <c r="M156" s="205"/>
      <c r="N156" s="205"/>
    </row>
    <row r="157" spans="1:15" s="206" customFormat="1" ht="24.75" customHeight="1">
      <c r="B157" s="205"/>
      <c r="C157" s="205"/>
      <c r="D157" s="203" t="s">
        <v>68</v>
      </c>
      <c r="E157" s="205"/>
      <c r="F157" s="205"/>
      <c r="G157" s="205"/>
      <c r="H157" s="244" t="s">
        <v>298</v>
      </c>
      <c r="I157" s="205"/>
      <c r="J157" s="200" t="s">
        <v>71</v>
      </c>
      <c r="M157" s="205"/>
      <c r="N157" s="205"/>
    </row>
    <row r="158" spans="1:15" s="206" customFormat="1" ht="24.75" customHeight="1">
      <c r="B158" s="205"/>
      <c r="C158" s="205"/>
      <c r="D158" s="211" t="s">
        <v>69</v>
      </c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</row>
    <row r="159" spans="1:15" s="206" customFormat="1" ht="24.75" customHeight="1">
      <c r="B159" s="205"/>
      <c r="C159" s="205"/>
      <c r="D159" s="211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</row>
    <row r="160" spans="1:15" s="206" customFormat="1" ht="24.75" customHeight="1">
      <c r="B160" s="205"/>
      <c r="C160" s="205"/>
      <c r="D160" s="211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</row>
    <row r="161" spans="1:15" s="200" customFormat="1" ht="24.75" customHeight="1">
      <c r="A161" s="201" t="s">
        <v>299</v>
      </c>
      <c r="B161" s="201"/>
      <c r="C161" s="201"/>
      <c r="D161" s="201"/>
      <c r="E161" s="201"/>
      <c r="F161" s="201"/>
      <c r="G161" s="201"/>
      <c r="I161" s="201"/>
      <c r="J161" s="201" t="s">
        <v>299</v>
      </c>
      <c r="K161" s="201"/>
      <c r="L161" s="201"/>
      <c r="M161" s="201"/>
      <c r="N161" s="201"/>
      <c r="O161" s="201"/>
    </row>
    <row r="162" spans="1:15" s="200" customFormat="1" ht="24.75" customHeight="1">
      <c r="B162" s="212" t="s">
        <v>718</v>
      </c>
      <c r="E162" s="213"/>
      <c r="F162" s="213"/>
      <c r="G162" s="201"/>
      <c r="I162" s="201"/>
      <c r="J162" s="212" t="s">
        <v>719</v>
      </c>
      <c r="K162" s="212"/>
      <c r="L162" s="212"/>
      <c r="M162" s="212"/>
      <c r="N162" s="212"/>
      <c r="O162" s="201"/>
    </row>
    <row r="163" spans="1:15" s="200" customFormat="1" ht="24.75" customHeight="1">
      <c r="B163" s="212"/>
      <c r="E163" s="213"/>
      <c r="F163" s="213"/>
      <c r="G163" s="201"/>
      <c r="I163" s="201"/>
      <c r="J163" s="212"/>
      <c r="K163" s="212"/>
      <c r="L163" s="212"/>
      <c r="M163" s="212"/>
      <c r="N163" s="212"/>
      <c r="O163" s="201"/>
    </row>
    <row r="164" spans="1:15" s="200" customFormat="1" ht="24.75" customHeight="1">
      <c r="A164" s="471" t="s">
        <v>308</v>
      </c>
      <c r="B164" s="472"/>
      <c r="C164" s="472"/>
      <c r="D164" s="472"/>
      <c r="E164" s="472"/>
      <c r="F164" s="472"/>
      <c r="G164" s="472"/>
      <c r="H164" s="472"/>
      <c r="I164" s="472"/>
      <c r="J164" s="472"/>
      <c r="K164" s="472"/>
      <c r="L164" s="472"/>
      <c r="M164" s="472"/>
      <c r="N164" s="472"/>
      <c r="O164" s="201"/>
    </row>
    <row r="165" spans="1:15" s="200" customFormat="1" ht="24.75" customHeight="1">
      <c r="A165" s="213"/>
      <c r="B165" s="213"/>
      <c r="C165" s="213"/>
      <c r="D165" s="213"/>
      <c r="E165" s="213"/>
      <c r="F165" s="213"/>
      <c r="G165" s="213"/>
      <c r="H165" s="213"/>
      <c r="I165" s="213"/>
      <c r="J165" s="213"/>
      <c r="K165" s="213"/>
      <c r="L165" s="213"/>
      <c r="M165" s="213"/>
      <c r="N165" s="213"/>
      <c r="O165" s="213"/>
    </row>
    <row r="166" spans="1:15" s="245" customFormat="1" ht="24.75" customHeight="1">
      <c r="B166" s="246">
        <v>4.0999999999999996</v>
      </c>
      <c r="C166" s="246"/>
      <c r="D166" s="228" t="s">
        <v>285</v>
      </c>
      <c r="E166" s="247"/>
      <c r="F166" s="247"/>
      <c r="G166" s="247"/>
      <c r="H166" s="247"/>
      <c r="I166" s="247"/>
      <c r="J166" s="247"/>
      <c r="K166" s="247"/>
      <c r="L166" s="247"/>
      <c r="M166" s="247"/>
      <c r="N166" s="247"/>
    </row>
    <row r="167" spans="1:15" s="248" customFormat="1" ht="24.75" customHeight="1">
      <c r="D167" s="207" t="s">
        <v>320</v>
      </c>
      <c r="E167" s="249"/>
      <c r="F167" s="249"/>
      <c r="G167" s="249"/>
    </row>
    <row r="168" spans="1:15" s="248" customFormat="1" ht="24.75" customHeight="1">
      <c r="B168" s="207" t="s">
        <v>319</v>
      </c>
      <c r="E168" s="249"/>
      <c r="F168" s="249"/>
      <c r="G168" s="249"/>
    </row>
    <row r="169" spans="1:15" s="248" customFormat="1" ht="24.75" customHeight="1">
      <c r="D169" s="248" t="s">
        <v>286</v>
      </c>
      <c r="E169" s="249"/>
      <c r="F169" s="249"/>
      <c r="G169" s="249"/>
      <c r="J169" s="244" t="s">
        <v>689</v>
      </c>
      <c r="K169" s="205"/>
      <c r="L169" s="200" t="s">
        <v>71</v>
      </c>
    </row>
    <row r="170" spans="1:15" s="248" customFormat="1" ht="24.75" customHeight="1">
      <c r="D170" s="207" t="s">
        <v>287</v>
      </c>
      <c r="E170" s="249"/>
      <c r="F170" s="249"/>
      <c r="G170" s="249"/>
    </row>
    <row r="171" spans="1:15" s="248" customFormat="1" ht="24.75" customHeight="1">
      <c r="B171" s="246">
        <v>4.1100000000000003</v>
      </c>
      <c r="C171" s="246"/>
      <c r="D171" s="228" t="s">
        <v>425</v>
      </c>
      <c r="E171" s="249"/>
      <c r="F171" s="249"/>
      <c r="G171" s="249"/>
    </row>
    <row r="172" spans="1:15" s="248" customFormat="1" ht="24.75" customHeight="1">
      <c r="B172" s="249"/>
      <c r="C172" s="249"/>
      <c r="D172" s="203" t="s">
        <v>72</v>
      </c>
      <c r="E172" s="249"/>
      <c r="F172" s="249"/>
      <c r="G172" s="249"/>
    </row>
    <row r="173" spans="1:15" s="248" customFormat="1" ht="24.75" customHeight="1">
      <c r="B173" s="203" t="s">
        <v>321</v>
      </c>
      <c r="C173" s="203"/>
      <c r="D173" s="249"/>
      <c r="E173" s="249"/>
      <c r="F173" s="249"/>
      <c r="G173" s="249"/>
    </row>
    <row r="174" spans="1:15" s="248" customFormat="1" ht="24.75" customHeight="1">
      <c r="B174" s="203" t="s">
        <v>322</v>
      </c>
      <c r="C174" s="203"/>
      <c r="D174" s="249"/>
      <c r="E174" s="249"/>
      <c r="F174" s="249"/>
      <c r="G174" s="249"/>
    </row>
    <row r="175" spans="1:15" s="248" customFormat="1" ht="24.75" customHeight="1">
      <c r="B175" s="203" t="s">
        <v>324</v>
      </c>
      <c r="C175" s="203"/>
      <c r="D175" s="249"/>
      <c r="E175" s="249"/>
      <c r="F175" s="249"/>
      <c r="G175" s="249"/>
    </row>
    <row r="176" spans="1:15" s="248" customFormat="1" ht="24.75" customHeight="1">
      <c r="B176" s="211" t="s">
        <v>323</v>
      </c>
      <c r="C176" s="211"/>
      <c r="D176" s="249"/>
      <c r="E176" s="249"/>
      <c r="F176" s="249"/>
      <c r="G176" s="249"/>
    </row>
    <row r="177" spans="1:15" s="248" customFormat="1" ht="24.75" customHeight="1">
      <c r="A177" s="249"/>
      <c r="B177" s="215" t="s">
        <v>73</v>
      </c>
      <c r="C177" s="215"/>
      <c r="D177" s="249"/>
      <c r="E177" s="250"/>
      <c r="F177" s="250"/>
      <c r="G177" s="250"/>
    </row>
    <row r="178" spans="1:15" s="248" customFormat="1" ht="24.75" customHeight="1">
      <c r="B178" s="251" t="s">
        <v>74</v>
      </c>
      <c r="C178" s="251"/>
      <c r="D178" s="203" t="s">
        <v>326</v>
      </c>
    </row>
    <row r="179" spans="1:15" s="248" customFormat="1" ht="24.75" customHeight="1">
      <c r="B179" s="249"/>
      <c r="C179" s="249"/>
      <c r="D179" s="215" t="s">
        <v>325</v>
      </c>
      <c r="H179" s="252"/>
      <c r="I179" s="252"/>
      <c r="J179" s="252"/>
      <c r="K179" s="252"/>
      <c r="L179" s="252"/>
      <c r="M179" s="252"/>
      <c r="N179" s="249"/>
    </row>
    <row r="180" spans="1:15" s="248" customFormat="1" ht="24.75" customHeight="1">
      <c r="B180" s="251" t="s">
        <v>74</v>
      </c>
      <c r="C180" s="251"/>
      <c r="D180" s="203" t="s">
        <v>327</v>
      </c>
      <c r="E180" s="252"/>
      <c r="F180" s="252"/>
      <c r="G180" s="252"/>
      <c r="H180" s="250"/>
      <c r="I180" s="250"/>
      <c r="J180" s="250"/>
      <c r="K180" s="250"/>
      <c r="L180" s="250"/>
      <c r="M180" s="250"/>
      <c r="N180" s="250"/>
    </row>
    <row r="181" spans="1:15" s="248" customFormat="1" ht="24.75" customHeight="1">
      <c r="B181" s="249"/>
      <c r="C181" s="249"/>
      <c r="D181" s="203" t="s">
        <v>328</v>
      </c>
      <c r="E181" s="250"/>
      <c r="F181" s="250"/>
      <c r="G181" s="250"/>
      <c r="H181" s="250"/>
      <c r="I181" s="250"/>
      <c r="J181" s="250"/>
      <c r="K181" s="250"/>
      <c r="L181" s="250"/>
      <c r="M181" s="250"/>
      <c r="N181" s="250"/>
    </row>
    <row r="182" spans="1:15" s="248" customFormat="1" ht="24.75" customHeight="1">
      <c r="B182" s="253"/>
      <c r="C182" s="253"/>
      <c r="D182" s="215" t="s">
        <v>329</v>
      </c>
      <c r="E182" s="254"/>
      <c r="F182" s="254"/>
      <c r="G182" s="254"/>
      <c r="H182" s="254"/>
      <c r="I182" s="254"/>
      <c r="J182" s="254"/>
      <c r="K182" s="255"/>
      <c r="L182" s="254"/>
      <c r="M182" s="256"/>
      <c r="N182" s="256"/>
      <c r="O182" s="203"/>
    </row>
    <row r="183" spans="1:15" s="248" customFormat="1" ht="24.75" customHeight="1">
      <c r="B183" s="257" t="s">
        <v>74</v>
      </c>
      <c r="C183" s="257"/>
      <c r="D183" s="203" t="s">
        <v>75</v>
      </c>
      <c r="E183" s="254"/>
      <c r="F183" s="254"/>
      <c r="G183" s="254"/>
      <c r="H183" s="254"/>
      <c r="I183" s="254"/>
      <c r="J183" s="254"/>
      <c r="K183" s="255"/>
      <c r="L183" s="254"/>
      <c r="M183" s="256"/>
      <c r="N183" s="256"/>
      <c r="O183" s="203"/>
    </row>
    <row r="184" spans="1:15" s="248" customFormat="1" ht="24.75" customHeight="1">
      <c r="B184" s="253"/>
      <c r="C184" s="253"/>
      <c r="D184" s="215" t="s">
        <v>76</v>
      </c>
      <c r="E184" s="254"/>
      <c r="F184" s="254"/>
      <c r="G184" s="254"/>
      <c r="H184" s="254"/>
      <c r="I184" s="254"/>
      <c r="J184" s="254"/>
      <c r="K184" s="255"/>
      <c r="L184" s="254"/>
      <c r="M184" s="256"/>
      <c r="N184" s="256"/>
      <c r="O184" s="203"/>
    </row>
    <row r="185" spans="1:15" s="248" customFormat="1" ht="24.75" customHeight="1">
      <c r="B185" s="215" t="s">
        <v>77</v>
      </c>
      <c r="C185" s="215"/>
      <c r="D185" s="258"/>
      <c r="E185" s="254"/>
      <c r="F185" s="254"/>
      <c r="G185" s="254"/>
      <c r="H185" s="254"/>
      <c r="I185" s="254"/>
      <c r="J185" s="254"/>
      <c r="K185" s="255"/>
      <c r="L185" s="254"/>
      <c r="M185" s="256"/>
      <c r="N185" s="256"/>
      <c r="O185" s="203"/>
    </row>
    <row r="186" spans="1:15" s="248" customFormat="1" ht="24.75" customHeight="1">
      <c r="B186" s="257" t="s">
        <v>74</v>
      </c>
      <c r="C186" s="257"/>
      <c r="D186" s="203" t="s">
        <v>339</v>
      </c>
      <c r="E186" s="254"/>
      <c r="F186" s="254"/>
      <c r="G186" s="254"/>
      <c r="H186" s="254"/>
      <c r="I186" s="254"/>
      <c r="J186" s="254"/>
      <c r="K186" s="255"/>
      <c r="L186" s="254"/>
      <c r="M186" s="256"/>
      <c r="N186" s="256"/>
      <c r="O186" s="203"/>
    </row>
    <row r="187" spans="1:15" s="248" customFormat="1" ht="24.75" customHeight="1">
      <c r="B187" s="257"/>
      <c r="C187" s="257"/>
      <c r="D187" s="203" t="s">
        <v>340</v>
      </c>
      <c r="E187" s="254"/>
      <c r="F187" s="254"/>
      <c r="G187" s="254"/>
      <c r="H187" s="254"/>
      <c r="I187" s="254"/>
      <c r="J187" s="254"/>
      <c r="K187" s="255"/>
      <c r="L187" s="254"/>
      <c r="M187" s="256"/>
      <c r="N187" s="256"/>
      <c r="O187" s="203"/>
    </row>
    <row r="188" spans="1:15" s="248" customFormat="1" ht="24.75" customHeight="1">
      <c r="B188" s="257"/>
      <c r="C188" s="257"/>
      <c r="D188" s="203" t="s">
        <v>341</v>
      </c>
      <c r="E188" s="254"/>
      <c r="F188" s="254"/>
      <c r="G188" s="254"/>
      <c r="H188" s="254"/>
      <c r="I188" s="254"/>
      <c r="J188" s="254"/>
      <c r="K188" s="255"/>
      <c r="L188" s="254"/>
      <c r="M188" s="256"/>
      <c r="N188" s="256"/>
      <c r="O188" s="203"/>
    </row>
    <row r="189" spans="1:15" s="248" customFormat="1" ht="24.75" customHeight="1">
      <c r="B189" s="257"/>
      <c r="C189" s="257"/>
      <c r="D189" s="203" t="s">
        <v>342</v>
      </c>
      <c r="E189" s="254"/>
      <c r="F189" s="254"/>
      <c r="G189" s="254"/>
      <c r="H189" s="254"/>
      <c r="I189" s="254"/>
      <c r="J189" s="254"/>
      <c r="K189" s="255"/>
      <c r="L189" s="254"/>
      <c r="M189" s="256"/>
      <c r="N189" s="256"/>
      <c r="O189" s="203"/>
    </row>
    <row r="190" spans="1:15" s="248" customFormat="1" ht="24.75" customHeight="1">
      <c r="B190" s="257" t="s">
        <v>74</v>
      </c>
      <c r="C190" s="257"/>
      <c r="D190" s="215" t="s">
        <v>78</v>
      </c>
      <c r="E190" s="254"/>
      <c r="F190" s="254"/>
      <c r="G190" s="254"/>
      <c r="H190" s="254"/>
      <c r="I190" s="254"/>
      <c r="J190" s="254"/>
      <c r="K190" s="255"/>
      <c r="L190" s="254"/>
      <c r="M190" s="256"/>
      <c r="N190" s="256"/>
      <c r="O190" s="203"/>
    </row>
    <row r="191" spans="1:15" s="248" customFormat="1" ht="24.75" customHeight="1">
      <c r="B191" s="259" t="s">
        <v>297</v>
      </c>
      <c r="C191" s="259"/>
      <c r="D191" s="230" t="s">
        <v>79</v>
      </c>
      <c r="E191" s="254"/>
      <c r="F191" s="254"/>
      <c r="G191" s="254"/>
      <c r="H191" s="254"/>
      <c r="I191" s="254"/>
      <c r="J191" s="254"/>
      <c r="K191" s="255"/>
      <c r="L191" s="254"/>
      <c r="M191" s="256"/>
      <c r="N191" s="256"/>
      <c r="O191" s="203"/>
    </row>
    <row r="192" spans="1:15" s="248" customFormat="1" ht="24.75" customHeight="1">
      <c r="B192" s="253"/>
      <c r="C192" s="253"/>
      <c r="D192" s="215" t="s">
        <v>80</v>
      </c>
      <c r="E192" s="254"/>
      <c r="F192" s="254"/>
      <c r="G192" s="254"/>
      <c r="H192" s="254"/>
      <c r="I192" s="254"/>
      <c r="J192" s="254"/>
      <c r="K192" s="255"/>
      <c r="L192" s="254"/>
      <c r="M192" s="256"/>
      <c r="N192" s="256"/>
      <c r="O192" s="203"/>
    </row>
    <row r="193" spans="1:15" s="248" customFormat="1" ht="24.75" customHeight="1">
      <c r="B193" s="253"/>
      <c r="C193" s="253"/>
      <c r="D193" s="215"/>
      <c r="E193" s="254"/>
      <c r="F193" s="254"/>
      <c r="G193" s="254"/>
      <c r="H193" s="254"/>
      <c r="I193" s="254"/>
      <c r="J193" s="254"/>
      <c r="K193" s="255"/>
      <c r="L193" s="254"/>
      <c r="M193" s="256"/>
      <c r="N193" s="256"/>
      <c r="O193" s="203"/>
    </row>
    <row r="194" spans="1:15" s="248" customFormat="1" ht="24.75" customHeight="1">
      <c r="B194" s="253"/>
      <c r="C194" s="253"/>
      <c r="D194" s="215"/>
      <c r="E194" s="254"/>
      <c r="F194" s="254"/>
      <c r="G194" s="254"/>
      <c r="H194" s="254"/>
      <c r="I194" s="254"/>
      <c r="J194" s="254"/>
      <c r="K194" s="255"/>
      <c r="L194" s="254"/>
      <c r="M194" s="256"/>
      <c r="N194" s="256"/>
      <c r="O194" s="203"/>
    </row>
    <row r="195" spans="1:15" s="200" customFormat="1" ht="24.75" customHeight="1">
      <c r="A195" s="201" t="s">
        <v>299</v>
      </c>
      <c r="B195" s="201"/>
      <c r="C195" s="201"/>
      <c r="D195" s="201"/>
      <c r="E195" s="201"/>
      <c r="F195" s="201"/>
      <c r="G195" s="201"/>
      <c r="I195" s="201"/>
      <c r="J195" s="201" t="s">
        <v>299</v>
      </c>
      <c r="K195" s="201"/>
      <c r="L195" s="201"/>
      <c r="M195" s="201"/>
      <c r="N195" s="201"/>
      <c r="O195" s="201"/>
    </row>
    <row r="196" spans="1:15" s="200" customFormat="1" ht="24.75" customHeight="1">
      <c r="B196" s="212" t="s">
        <v>718</v>
      </c>
      <c r="E196" s="213"/>
      <c r="F196" s="213"/>
      <c r="G196" s="201"/>
      <c r="I196" s="201"/>
      <c r="J196" s="212" t="s">
        <v>719</v>
      </c>
      <c r="K196" s="212"/>
      <c r="L196" s="212"/>
      <c r="M196" s="212"/>
      <c r="N196" s="212"/>
      <c r="O196" s="201"/>
    </row>
    <row r="197" spans="1:15" s="200" customFormat="1" ht="24.75" customHeight="1">
      <c r="B197" s="212"/>
      <c r="E197" s="213"/>
      <c r="F197" s="213"/>
      <c r="G197" s="201"/>
      <c r="I197" s="201"/>
      <c r="J197" s="212"/>
      <c r="K197" s="212"/>
      <c r="L197" s="212"/>
      <c r="M197" s="212"/>
      <c r="N197" s="212"/>
      <c r="O197" s="201"/>
    </row>
    <row r="198" spans="1:15" s="200" customFormat="1" ht="27" customHeight="1">
      <c r="A198" s="471" t="s">
        <v>309</v>
      </c>
      <c r="B198" s="472"/>
      <c r="C198" s="472"/>
      <c r="D198" s="472"/>
      <c r="E198" s="472"/>
      <c r="F198" s="472"/>
      <c r="G198" s="472"/>
      <c r="H198" s="472"/>
      <c r="I198" s="472"/>
      <c r="J198" s="472"/>
      <c r="K198" s="472"/>
      <c r="L198" s="472"/>
      <c r="M198" s="472"/>
      <c r="N198" s="472"/>
      <c r="O198" s="201"/>
    </row>
    <row r="199" spans="1:15" s="248" customFormat="1" ht="27" customHeight="1">
      <c r="B199" s="253"/>
      <c r="C199" s="253"/>
      <c r="D199" s="215"/>
      <c r="E199" s="254"/>
      <c r="F199" s="254"/>
      <c r="G199" s="254"/>
      <c r="H199" s="254"/>
      <c r="I199" s="254"/>
      <c r="J199" s="254"/>
      <c r="K199" s="255"/>
      <c r="L199" s="254"/>
      <c r="M199" s="256"/>
      <c r="N199" s="256"/>
      <c r="O199" s="203"/>
    </row>
    <row r="200" spans="1:15" s="248" customFormat="1" ht="27" customHeight="1">
      <c r="B200" s="259" t="s">
        <v>81</v>
      </c>
      <c r="C200" s="259"/>
      <c r="D200" s="230" t="s">
        <v>25</v>
      </c>
      <c r="E200" s="254"/>
      <c r="F200" s="254"/>
      <c r="G200" s="254"/>
      <c r="H200" s="254"/>
      <c r="I200" s="254"/>
      <c r="J200" s="254"/>
      <c r="K200" s="255"/>
      <c r="L200" s="254"/>
      <c r="M200" s="256"/>
      <c r="N200" s="256"/>
      <c r="O200" s="203"/>
    </row>
    <row r="201" spans="1:15" s="248" customFormat="1" ht="27" customHeight="1">
      <c r="B201" s="233" t="s">
        <v>426</v>
      </c>
      <c r="C201" s="259"/>
      <c r="D201" s="248" t="s">
        <v>427</v>
      </c>
      <c r="F201" s="233"/>
      <c r="G201" s="254"/>
      <c r="H201" s="254"/>
      <c r="I201" s="254"/>
      <c r="J201" s="254"/>
      <c r="K201" s="255"/>
      <c r="L201" s="254"/>
      <c r="M201" s="256"/>
      <c r="N201" s="256"/>
      <c r="O201" s="203"/>
    </row>
    <row r="202" spans="1:15" s="248" customFormat="1" ht="27" customHeight="1">
      <c r="B202" s="233" t="s">
        <v>663</v>
      </c>
      <c r="C202" s="259"/>
      <c r="E202" s="233"/>
      <c r="F202" s="233"/>
      <c r="G202" s="254"/>
      <c r="H202" s="254"/>
      <c r="I202" s="254"/>
      <c r="J202" s="254"/>
      <c r="K202" s="255"/>
      <c r="L202" s="254"/>
      <c r="M202" s="256"/>
      <c r="N202" s="256"/>
      <c r="O202" s="203"/>
    </row>
    <row r="203" spans="1:15" s="248" customFormat="1" ht="27" customHeight="1">
      <c r="B203" s="233" t="s">
        <v>428</v>
      </c>
      <c r="C203" s="259"/>
      <c r="E203" s="233"/>
      <c r="F203" s="233"/>
      <c r="G203" s="254"/>
      <c r="H203" s="254"/>
      <c r="I203" s="254"/>
      <c r="J203" s="254"/>
      <c r="K203" s="255"/>
      <c r="L203" s="254"/>
      <c r="M203" s="256"/>
      <c r="N203" s="256"/>
      <c r="O203" s="203"/>
    </row>
    <row r="204" spans="1:15" s="248" customFormat="1" ht="27" customHeight="1">
      <c r="C204" s="259"/>
      <c r="D204" s="233" t="s">
        <v>429</v>
      </c>
      <c r="F204" s="233"/>
      <c r="G204" s="254"/>
      <c r="H204" s="254"/>
      <c r="I204" s="254"/>
      <c r="J204" s="254"/>
      <c r="K204" s="255"/>
      <c r="L204" s="254"/>
      <c r="M204" s="256"/>
      <c r="N204" s="256"/>
      <c r="O204" s="203"/>
    </row>
    <row r="205" spans="1:15" s="248" customFormat="1" ht="27" customHeight="1">
      <c r="B205" s="233" t="s">
        <v>430</v>
      </c>
      <c r="C205" s="259"/>
      <c r="E205" s="233"/>
      <c r="F205" s="233"/>
      <c r="G205" s="254"/>
      <c r="H205" s="254"/>
      <c r="I205" s="254"/>
      <c r="J205" s="254"/>
      <c r="K205" s="255"/>
      <c r="L205" s="254"/>
      <c r="M205" s="256"/>
      <c r="N205" s="256"/>
      <c r="O205" s="203"/>
    </row>
    <row r="206" spans="1:15" s="248" customFormat="1" ht="27" customHeight="1">
      <c r="B206" s="233" t="s">
        <v>431</v>
      </c>
      <c r="C206" s="259"/>
      <c r="E206" s="233"/>
      <c r="F206" s="233"/>
      <c r="G206" s="254"/>
      <c r="H206" s="254"/>
      <c r="I206" s="254"/>
      <c r="J206" s="254"/>
      <c r="K206" s="255"/>
      <c r="L206" s="254"/>
      <c r="M206" s="256"/>
      <c r="N206" s="256"/>
      <c r="O206" s="203"/>
    </row>
    <row r="207" spans="1:15" s="248" customFormat="1" ht="27" customHeight="1">
      <c r="B207" s="260" t="s">
        <v>82</v>
      </c>
      <c r="C207" s="253"/>
      <c r="E207" s="254"/>
      <c r="F207" s="254"/>
      <c r="G207" s="254"/>
      <c r="H207" s="254"/>
      <c r="I207" s="254"/>
      <c r="J207" s="254"/>
      <c r="K207" s="255"/>
      <c r="L207" s="254"/>
      <c r="M207" s="256"/>
      <c r="N207" s="256"/>
      <c r="O207" s="203"/>
    </row>
    <row r="208" spans="1:15" s="248" customFormat="1" ht="27" customHeight="1">
      <c r="B208" s="253"/>
      <c r="C208" s="253"/>
      <c r="D208" s="260" t="s">
        <v>83</v>
      </c>
      <c r="E208" s="254"/>
      <c r="F208" s="254"/>
      <c r="G208" s="254"/>
      <c r="H208" s="254"/>
      <c r="I208" s="254"/>
      <c r="J208" s="254"/>
      <c r="K208" s="255"/>
      <c r="L208" s="254"/>
      <c r="M208" s="256"/>
      <c r="N208" s="256"/>
      <c r="O208" s="203"/>
    </row>
    <row r="209" spans="2:15" s="248" customFormat="1" ht="27" customHeight="1">
      <c r="B209" s="253"/>
      <c r="C209" s="253"/>
      <c r="D209" s="203" t="s">
        <v>84</v>
      </c>
      <c r="E209" s="203"/>
      <c r="F209" s="254"/>
      <c r="G209" s="254"/>
      <c r="H209" s="254"/>
      <c r="I209" s="254"/>
      <c r="J209" s="254"/>
      <c r="K209" s="255"/>
      <c r="L209" s="254"/>
      <c r="M209" s="256"/>
      <c r="N209" s="256"/>
      <c r="O209" s="203"/>
    </row>
    <row r="210" spans="2:15" s="248" customFormat="1" ht="27" customHeight="1">
      <c r="B210" s="203" t="s">
        <v>330</v>
      </c>
      <c r="C210" s="203"/>
      <c r="D210" s="260"/>
      <c r="E210" s="254"/>
      <c r="F210" s="254"/>
      <c r="G210" s="254"/>
      <c r="H210" s="254"/>
      <c r="I210" s="254"/>
      <c r="J210" s="254"/>
      <c r="K210" s="255"/>
      <c r="L210" s="254"/>
      <c r="M210" s="256"/>
      <c r="N210" s="256"/>
      <c r="O210" s="203"/>
    </row>
    <row r="211" spans="2:15" s="248" customFormat="1" ht="27" customHeight="1">
      <c r="B211" s="203" t="s">
        <v>331</v>
      </c>
      <c r="C211" s="203"/>
      <c r="D211" s="260"/>
      <c r="E211" s="254"/>
      <c r="F211" s="254"/>
      <c r="G211" s="254"/>
      <c r="H211" s="254"/>
      <c r="I211" s="254"/>
      <c r="J211" s="254"/>
      <c r="K211" s="255"/>
      <c r="L211" s="254"/>
      <c r="M211" s="256"/>
      <c r="N211" s="256"/>
      <c r="O211" s="203"/>
    </row>
    <row r="212" spans="2:15" s="248" customFormat="1" ht="27" customHeight="1">
      <c r="B212" s="203" t="s">
        <v>334</v>
      </c>
      <c r="C212" s="203"/>
      <c r="D212" s="260"/>
      <c r="E212" s="254"/>
      <c r="F212" s="254"/>
      <c r="G212" s="254"/>
      <c r="H212" s="254"/>
      <c r="I212" s="254"/>
      <c r="J212" s="254"/>
      <c r="K212" s="255"/>
      <c r="L212" s="254"/>
      <c r="M212" s="256"/>
      <c r="N212" s="256"/>
      <c r="O212" s="203"/>
    </row>
    <row r="213" spans="2:15" s="248" customFormat="1" ht="27" customHeight="1">
      <c r="B213" s="203" t="s">
        <v>333</v>
      </c>
      <c r="C213" s="203"/>
      <c r="D213" s="260"/>
      <c r="E213" s="254"/>
      <c r="F213" s="254"/>
      <c r="G213" s="254"/>
      <c r="H213" s="254"/>
      <c r="I213" s="254"/>
      <c r="J213" s="254"/>
      <c r="K213" s="255"/>
      <c r="L213" s="254"/>
      <c r="M213" s="256"/>
      <c r="N213" s="256"/>
      <c r="O213" s="203"/>
    </row>
    <row r="214" spans="2:15" s="248" customFormat="1" ht="27" customHeight="1">
      <c r="B214" s="203" t="s">
        <v>332</v>
      </c>
      <c r="C214" s="203"/>
      <c r="D214" s="260"/>
      <c r="E214" s="254"/>
      <c r="F214" s="254"/>
      <c r="G214" s="254"/>
      <c r="H214" s="254"/>
      <c r="I214" s="254"/>
      <c r="J214" s="254"/>
      <c r="K214" s="255"/>
      <c r="L214" s="254"/>
      <c r="M214" s="256"/>
      <c r="N214" s="256"/>
      <c r="O214" s="203"/>
    </row>
    <row r="215" spans="2:15" s="248" customFormat="1" ht="27" customHeight="1">
      <c r="B215" s="253"/>
      <c r="C215" s="253"/>
      <c r="D215" s="260"/>
      <c r="E215" s="203" t="s">
        <v>85</v>
      </c>
      <c r="F215" s="254"/>
      <c r="G215" s="254"/>
      <c r="H215" s="254"/>
      <c r="I215" s="254"/>
      <c r="J215" s="261" t="s">
        <v>690</v>
      </c>
      <c r="K215" s="255"/>
      <c r="L215" s="254" t="s">
        <v>71</v>
      </c>
      <c r="M215" s="256"/>
      <c r="N215" s="256"/>
      <c r="O215" s="203"/>
    </row>
    <row r="216" spans="2:15" s="248" customFormat="1" ht="27" customHeight="1">
      <c r="C216" s="203"/>
      <c r="D216" s="203" t="s">
        <v>86</v>
      </c>
      <c r="E216" s="254"/>
      <c r="F216" s="254"/>
      <c r="G216" s="254"/>
      <c r="H216" s="254"/>
      <c r="I216" s="254"/>
      <c r="J216" s="254"/>
      <c r="K216" s="255"/>
      <c r="L216" s="254"/>
      <c r="M216" s="256"/>
      <c r="N216" s="256"/>
      <c r="O216" s="203"/>
    </row>
    <row r="217" spans="2:15" s="248" customFormat="1" ht="27" customHeight="1">
      <c r="B217" s="253"/>
      <c r="C217" s="253"/>
      <c r="D217" s="203" t="s">
        <v>87</v>
      </c>
      <c r="E217" s="254"/>
      <c r="F217" s="254"/>
      <c r="G217" s="254"/>
      <c r="H217" s="254"/>
      <c r="I217" s="254"/>
      <c r="J217" s="254"/>
      <c r="K217" s="255"/>
      <c r="L217" s="254"/>
      <c r="M217" s="256"/>
      <c r="N217" s="256"/>
      <c r="O217" s="203"/>
    </row>
    <row r="218" spans="2:15" s="248" customFormat="1" ht="27" customHeight="1">
      <c r="B218" s="203" t="s">
        <v>335</v>
      </c>
      <c r="C218" s="203"/>
      <c r="D218" s="211"/>
      <c r="E218" s="203"/>
      <c r="F218" s="254"/>
      <c r="G218" s="254"/>
      <c r="H218" s="254"/>
      <c r="I218" s="254"/>
      <c r="J218" s="254"/>
      <c r="K218" s="255"/>
      <c r="L218" s="254"/>
      <c r="M218" s="256"/>
      <c r="N218" s="256"/>
      <c r="O218" s="203"/>
    </row>
    <row r="219" spans="2:15" s="248" customFormat="1" ht="27" customHeight="1">
      <c r="B219" s="203" t="s">
        <v>336</v>
      </c>
      <c r="C219" s="203"/>
      <c r="D219" s="211"/>
      <c r="E219" s="254"/>
      <c r="F219" s="254"/>
      <c r="G219" s="254"/>
      <c r="H219" s="254"/>
      <c r="I219" s="254"/>
      <c r="J219" s="254"/>
      <c r="K219" s="255"/>
      <c r="L219" s="254"/>
      <c r="M219" s="256"/>
      <c r="N219" s="256"/>
      <c r="O219" s="203"/>
    </row>
    <row r="220" spans="2:15" s="248" customFormat="1" ht="27" customHeight="1">
      <c r="B220" s="203" t="s">
        <v>337</v>
      </c>
      <c r="C220" s="203"/>
      <c r="D220" s="211"/>
      <c r="E220" s="254"/>
      <c r="F220" s="254"/>
      <c r="G220" s="254"/>
      <c r="H220" s="254"/>
      <c r="I220" s="254"/>
      <c r="J220" s="254"/>
      <c r="K220" s="255"/>
      <c r="L220" s="254"/>
      <c r="M220" s="256"/>
      <c r="N220" s="256"/>
      <c r="O220" s="203"/>
    </row>
    <row r="221" spans="2:15" s="248" customFormat="1" ht="27" customHeight="1">
      <c r="B221" s="203" t="s">
        <v>338</v>
      </c>
      <c r="C221" s="203"/>
      <c r="D221" s="258"/>
      <c r="E221" s="254"/>
      <c r="F221" s="254"/>
      <c r="G221" s="254"/>
      <c r="H221" s="254"/>
      <c r="I221" s="254"/>
      <c r="J221" s="254"/>
      <c r="K221" s="255"/>
      <c r="L221" s="254"/>
      <c r="M221" s="256"/>
      <c r="N221" s="256"/>
      <c r="O221" s="203"/>
    </row>
    <row r="222" spans="2:15" s="248" customFormat="1" ht="27" customHeight="1">
      <c r="C222" s="203"/>
      <c r="D222" s="233" t="s">
        <v>432</v>
      </c>
      <c r="E222" s="254"/>
      <c r="F222" s="254"/>
      <c r="G222" s="254"/>
      <c r="H222" s="254"/>
      <c r="I222" s="254"/>
      <c r="J222" s="254"/>
      <c r="K222" s="255"/>
      <c r="L222" s="254"/>
      <c r="M222" s="256"/>
      <c r="N222" s="256"/>
      <c r="O222" s="203"/>
    </row>
    <row r="223" spans="2:15" s="248" customFormat="1" ht="27" customHeight="1">
      <c r="B223" s="203"/>
      <c r="C223" s="203"/>
      <c r="D223" s="233" t="s">
        <v>433</v>
      </c>
      <c r="E223" s="254"/>
      <c r="F223" s="254"/>
      <c r="G223" s="254"/>
      <c r="H223" s="254"/>
      <c r="I223" s="254"/>
      <c r="J223" s="254"/>
      <c r="K223" s="255"/>
      <c r="L223" s="254"/>
      <c r="M223" s="256"/>
      <c r="N223" s="256"/>
      <c r="O223" s="203"/>
    </row>
    <row r="224" spans="2:15" s="248" customFormat="1" ht="27" customHeight="1">
      <c r="B224" s="233" t="s">
        <v>434</v>
      </c>
      <c r="C224" s="203"/>
      <c r="D224" s="258"/>
      <c r="E224" s="254"/>
      <c r="F224" s="254"/>
      <c r="G224" s="254"/>
      <c r="H224" s="254"/>
      <c r="I224" s="254"/>
      <c r="J224" s="254"/>
      <c r="K224" s="255"/>
      <c r="L224" s="254"/>
      <c r="M224" s="256"/>
      <c r="N224" s="256"/>
      <c r="O224" s="203"/>
    </row>
    <row r="225" spans="1:15" s="248" customFormat="1" ht="27" customHeight="1">
      <c r="B225" s="233"/>
      <c r="C225" s="203"/>
      <c r="D225" s="258"/>
      <c r="E225" s="254"/>
      <c r="F225" s="254"/>
      <c r="G225" s="254"/>
      <c r="H225" s="254"/>
      <c r="I225" s="254"/>
      <c r="J225" s="254"/>
      <c r="K225" s="255"/>
      <c r="L225" s="254"/>
      <c r="M225" s="256"/>
      <c r="N225" s="256"/>
      <c r="O225" s="203"/>
    </row>
    <row r="226" spans="1:15" s="248" customFormat="1" ht="27" customHeight="1">
      <c r="B226" s="233"/>
      <c r="C226" s="203"/>
      <c r="D226" s="258"/>
      <c r="E226" s="254"/>
      <c r="F226" s="254"/>
      <c r="G226" s="254"/>
      <c r="H226" s="254"/>
      <c r="I226" s="254"/>
      <c r="J226" s="254"/>
      <c r="K226" s="255"/>
      <c r="L226" s="254"/>
      <c r="M226" s="256"/>
      <c r="N226" s="256"/>
      <c r="O226" s="203"/>
    </row>
    <row r="227" spans="1:15" s="200" customFormat="1" ht="27" customHeight="1">
      <c r="A227" s="201" t="s">
        <v>299</v>
      </c>
      <c r="B227" s="201"/>
      <c r="C227" s="201"/>
      <c r="D227" s="201"/>
      <c r="E227" s="201"/>
      <c r="F227" s="201"/>
      <c r="G227" s="201"/>
      <c r="I227" s="201"/>
      <c r="J227" s="201" t="s">
        <v>299</v>
      </c>
      <c r="K227" s="201"/>
      <c r="L227" s="201"/>
      <c r="M227" s="201"/>
      <c r="N227" s="201"/>
      <c r="O227" s="201"/>
    </row>
    <row r="228" spans="1:15" s="200" customFormat="1" ht="27" customHeight="1">
      <c r="B228" s="212" t="s">
        <v>718</v>
      </c>
      <c r="E228" s="213"/>
      <c r="F228" s="213"/>
      <c r="G228" s="201"/>
      <c r="I228" s="201"/>
      <c r="J228" s="212" t="s">
        <v>719</v>
      </c>
      <c r="K228" s="212"/>
      <c r="L228" s="212"/>
      <c r="M228" s="212"/>
      <c r="N228" s="212"/>
      <c r="O228" s="201"/>
    </row>
    <row r="229" spans="1:15" s="200" customFormat="1" ht="27" customHeight="1">
      <c r="B229" s="212"/>
      <c r="E229" s="213"/>
      <c r="F229" s="213"/>
      <c r="G229" s="201"/>
      <c r="I229" s="201"/>
      <c r="J229" s="212"/>
      <c r="K229" s="212"/>
      <c r="L229" s="212"/>
      <c r="M229" s="212"/>
      <c r="N229" s="212"/>
      <c r="O229" s="201"/>
    </row>
    <row r="230" spans="1:15" s="200" customFormat="1" ht="24.75" customHeight="1">
      <c r="A230" s="471" t="s">
        <v>310</v>
      </c>
      <c r="B230" s="472"/>
      <c r="C230" s="472"/>
      <c r="D230" s="472"/>
      <c r="E230" s="472"/>
      <c r="F230" s="472"/>
      <c r="G230" s="472"/>
      <c r="H230" s="472"/>
      <c r="I230" s="472"/>
      <c r="J230" s="472"/>
      <c r="K230" s="472"/>
      <c r="L230" s="472"/>
      <c r="M230" s="472"/>
      <c r="N230" s="472"/>
      <c r="O230" s="201"/>
    </row>
    <row r="231" spans="1:15" s="248" customFormat="1" ht="24.75" customHeight="1">
      <c r="B231" s="253"/>
      <c r="C231" s="253"/>
      <c r="D231" s="215"/>
      <c r="E231" s="254"/>
      <c r="F231" s="254"/>
      <c r="G231" s="254"/>
      <c r="H231" s="254"/>
      <c r="I231" s="254"/>
      <c r="J231" s="254"/>
      <c r="K231" s="255"/>
      <c r="L231" s="254"/>
      <c r="M231" s="256"/>
      <c r="N231" s="256"/>
      <c r="O231" s="203"/>
    </row>
    <row r="232" spans="1:15" s="262" customFormat="1" ht="24.75" customHeight="1">
      <c r="B232" s="229" t="s">
        <v>88</v>
      </c>
      <c r="C232" s="229"/>
      <c r="D232" s="230" t="s">
        <v>89</v>
      </c>
      <c r="E232" s="263"/>
      <c r="F232" s="263"/>
      <c r="G232" s="263"/>
      <c r="H232" s="263"/>
      <c r="I232" s="263"/>
      <c r="J232" s="263"/>
      <c r="K232" s="264"/>
      <c r="L232" s="263"/>
      <c r="M232" s="265"/>
      <c r="N232" s="265"/>
      <c r="O232" s="191"/>
    </row>
    <row r="233" spans="1:15" s="248" customFormat="1" ht="24.75" customHeight="1">
      <c r="B233" s="266" t="s">
        <v>74</v>
      </c>
      <c r="C233" s="266"/>
      <c r="D233" s="211" t="s">
        <v>91</v>
      </c>
      <c r="E233" s="254"/>
      <c r="F233" s="254"/>
      <c r="G233" s="254"/>
      <c r="H233" s="254"/>
      <c r="I233" s="254"/>
      <c r="J233" s="254"/>
      <c r="K233" s="255"/>
      <c r="L233" s="254"/>
      <c r="M233" s="256"/>
      <c r="N233" s="256"/>
      <c r="O233" s="203"/>
    </row>
    <row r="234" spans="1:15" s="248" customFormat="1" ht="24.75" customHeight="1">
      <c r="B234" s="203"/>
      <c r="C234" s="203"/>
      <c r="D234" s="211" t="s">
        <v>90</v>
      </c>
      <c r="E234" s="254"/>
      <c r="F234" s="254"/>
      <c r="G234" s="254"/>
      <c r="H234" s="254"/>
      <c r="I234" s="254"/>
      <c r="J234" s="254"/>
      <c r="K234" s="255"/>
      <c r="L234" s="254"/>
      <c r="M234" s="256"/>
      <c r="N234" s="256"/>
      <c r="O234" s="203"/>
    </row>
    <row r="235" spans="1:15" s="248" customFormat="1" ht="24.75" customHeight="1">
      <c r="B235" s="266" t="s">
        <v>74</v>
      </c>
      <c r="C235" s="266"/>
      <c r="D235" s="211" t="s">
        <v>92</v>
      </c>
      <c r="E235" s="254"/>
      <c r="F235" s="254"/>
      <c r="G235" s="254"/>
      <c r="H235" s="254"/>
      <c r="I235" s="254"/>
      <c r="J235" s="254"/>
      <c r="K235" s="255"/>
      <c r="L235" s="254"/>
      <c r="M235" s="256"/>
      <c r="N235" s="256"/>
      <c r="O235" s="203"/>
    </row>
    <row r="236" spans="1:15" s="248" customFormat="1" ht="24.75" customHeight="1">
      <c r="B236" s="203"/>
      <c r="C236" s="203"/>
      <c r="D236" s="203" t="s">
        <v>93</v>
      </c>
      <c r="E236" s="254"/>
      <c r="F236" s="254"/>
      <c r="G236" s="254"/>
      <c r="H236" s="254"/>
      <c r="I236" s="254"/>
      <c r="J236" s="254"/>
      <c r="K236" s="255"/>
      <c r="L236" s="254"/>
      <c r="M236" s="256"/>
      <c r="N236" s="256"/>
      <c r="O236" s="203"/>
    </row>
    <row r="237" spans="1:15" s="248" customFormat="1" ht="24.75" customHeight="1">
      <c r="B237" s="203"/>
      <c r="C237" s="203"/>
      <c r="D237" s="203" t="s">
        <v>343</v>
      </c>
      <c r="E237" s="254"/>
      <c r="F237" s="254"/>
      <c r="G237" s="254"/>
      <c r="H237" s="254"/>
      <c r="I237" s="254"/>
      <c r="J237" s="254"/>
      <c r="K237" s="255"/>
      <c r="L237" s="254"/>
      <c r="M237" s="256"/>
      <c r="N237" s="256"/>
      <c r="O237" s="203"/>
    </row>
    <row r="238" spans="1:15" s="248" customFormat="1" ht="24.75" customHeight="1">
      <c r="B238" s="203"/>
      <c r="C238" s="203"/>
      <c r="D238" s="203" t="s">
        <v>345</v>
      </c>
      <c r="E238" s="254"/>
      <c r="F238" s="254"/>
      <c r="G238" s="254"/>
      <c r="H238" s="254"/>
      <c r="I238" s="254"/>
      <c r="J238" s="254"/>
      <c r="K238" s="255"/>
      <c r="L238" s="254"/>
      <c r="M238" s="256"/>
      <c r="N238" s="256"/>
      <c r="O238" s="203"/>
    </row>
    <row r="239" spans="1:15" s="248" customFormat="1" ht="24.75" customHeight="1">
      <c r="B239" s="203"/>
      <c r="C239" s="203"/>
      <c r="D239" s="211" t="s">
        <v>344</v>
      </c>
      <c r="E239" s="254"/>
      <c r="F239" s="254"/>
      <c r="G239" s="254"/>
      <c r="H239" s="254"/>
      <c r="I239" s="254"/>
      <c r="J239" s="254"/>
      <c r="K239" s="255"/>
      <c r="L239" s="254"/>
      <c r="M239" s="256"/>
      <c r="N239" s="256"/>
      <c r="O239" s="203"/>
    </row>
    <row r="240" spans="1:15" s="248" customFormat="1" ht="24.75" customHeight="1">
      <c r="B240" s="266" t="s">
        <v>74</v>
      </c>
      <c r="C240" s="266"/>
      <c r="D240" s="211" t="s">
        <v>94</v>
      </c>
      <c r="E240" s="254"/>
      <c r="F240" s="254"/>
      <c r="G240" s="254"/>
      <c r="H240" s="254"/>
      <c r="I240" s="254"/>
      <c r="J240" s="254"/>
      <c r="K240" s="255"/>
      <c r="L240" s="254"/>
      <c r="M240" s="256"/>
      <c r="N240" s="256"/>
      <c r="O240" s="203"/>
    </row>
    <row r="241" spans="2:15" s="248" customFormat="1" ht="24.75" customHeight="1">
      <c r="B241" s="203"/>
      <c r="C241" s="203"/>
      <c r="D241" s="203" t="s">
        <v>347</v>
      </c>
      <c r="E241" s="254"/>
      <c r="F241" s="254"/>
      <c r="G241" s="254"/>
      <c r="H241" s="254"/>
      <c r="I241" s="254"/>
      <c r="J241" s="254"/>
      <c r="K241" s="255"/>
      <c r="L241" s="254"/>
      <c r="M241" s="256"/>
      <c r="N241" s="256"/>
      <c r="O241" s="203"/>
    </row>
    <row r="242" spans="2:15" s="248" customFormat="1" ht="24.75" customHeight="1">
      <c r="B242" s="203"/>
      <c r="C242" s="203"/>
      <c r="D242" s="211" t="s">
        <v>346</v>
      </c>
      <c r="E242" s="254"/>
      <c r="F242" s="254"/>
      <c r="G242" s="254"/>
      <c r="H242" s="254"/>
      <c r="I242" s="254"/>
      <c r="J242" s="254"/>
      <c r="K242" s="255"/>
      <c r="L242" s="254"/>
      <c r="M242" s="256"/>
      <c r="N242" s="256"/>
      <c r="O242" s="203"/>
    </row>
    <row r="243" spans="2:15" s="248" customFormat="1" ht="24.75" customHeight="1">
      <c r="B243" s="203"/>
      <c r="C243" s="203"/>
      <c r="D243" s="203" t="s">
        <v>664</v>
      </c>
      <c r="E243" s="254"/>
      <c r="F243" s="254"/>
      <c r="G243" s="254"/>
      <c r="H243" s="254"/>
      <c r="I243" s="254"/>
      <c r="J243" s="254"/>
      <c r="K243" s="255"/>
      <c r="L243" s="254"/>
      <c r="M243" s="256"/>
      <c r="N243" s="256"/>
      <c r="O243" s="203"/>
    </row>
    <row r="244" spans="2:15" s="248" customFormat="1" ht="24.75" customHeight="1">
      <c r="B244" s="203"/>
      <c r="C244" s="203"/>
      <c r="D244" s="203" t="s">
        <v>349</v>
      </c>
      <c r="E244" s="254"/>
      <c r="F244" s="254"/>
      <c r="G244" s="254"/>
      <c r="H244" s="254"/>
      <c r="I244" s="254"/>
      <c r="J244" s="254"/>
      <c r="K244" s="255"/>
      <c r="L244" s="254"/>
      <c r="M244" s="256"/>
      <c r="N244" s="256"/>
      <c r="O244" s="203"/>
    </row>
    <row r="245" spans="2:15" s="248" customFormat="1" ht="24.75" customHeight="1">
      <c r="B245" s="203"/>
      <c r="C245" s="203"/>
      <c r="D245" s="211" t="s">
        <v>348</v>
      </c>
      <c r="E245" s="254"/>
      <c r="F245" s="254"/>
      <c r="G245" s="254"/>
      <c r="H245" s="254"/>
      <c r="I245" s="254"/>
      <c r="J245" s="254"/>
      <c r="K245" s="255"/>
      <c r="L245" s="254"/>
      <c r="M245" s="256"/>
      <c r="N245" s="256"/>
      <c r="O245" s="203"/>
    </row>
    <row r="246" spans="2:15" s="248" customFormat="1" ht="24.75" customHeight="1">
      <c r="B246" s="203"/>
      <c r="C246" s="203"/>
      <c r="D246" s="203" t="s">
        <v>351</v>
      </c>
      <c r="E246" s="254"/>
      <c r="F246" s="254"/>
      <c r="G246" s="254"/>
      <c r="H246" s="254"/>
      <c r="I246" s="254"/>
      <c r="J246" s="254"/>
      <c r="K246" s="255"/>
      <c r="L246" s="254"/>
      <c r="M246" s="256"/>
      <c r="N246" s="256"/>
      <c r="O246" s="203"/>
    </row>
    <row r="247" spans="2:15" s="248" customFormat="1" ht="24.75" customHeight="1">
      <c r="B247" s="203"/>
      <c r="C247" s="203"/>
      <c r="D247" s="203" t="s">
        <v>350</v>
      </c>
      <c r="E247" s="254"/>
      <c r="F247" s="254"/>
      <c r="G247" s="254"/>
      <c r="H247" s="254"/>
      <c r="I247" s="254"/>
      <c r="J247" s="254"/>
      <c r="K247" s="255"/>
      <c r="L247" s="254"/>
      <c r="M247" s="256"/>
      <c r="N247" s="256"/>
      <c r="O247" s="203"/>
    </row>
    <row r="248" spans="2:15" s="248" customFormat="1" ht="24.75" customHeight="1">
      <c r="B248" s="238" t="s">
        <v>95</v>
      </c>
      <c r="C248" s="238"/>
      <c r="D248" s="228" t="s">
        <v>96</v>
      </c>
      <c r="E248" s="254"/>
      <c r="F248" s="254"/>
      <c r="G248" s="254"/>
      <c r="H248" s="254"/>
      <c r="I248" s="254"/>
      <c r="J248" s="254"/>
      <c r="K248" s="255"/>
      <c r="L248" s="254"/>
      <c r="M248" s="256"/>
      <c r="N248" s="256"/>
      <c r="O248" s="203"/>
    </row>
    <row r="249" spans="2:15" s="248" customFormat="1" ht="24.75" customHeight="1">
      <c r="B249" s="203"/>
      <c r="C249" s="203"/>
      <c r="D249" s="203" t="s">
        <v>97</v>
      </c>
      <c r="E249" s="254"/>
      <c r="F249" s="254"/>
      <c r="G249" s="254"/>
      <c r="H249" s="254"/>
      <c r="I249" s="254"/>
      <c r="J249" s="254"/>
      <c r="K249" s="255"/>
      <c r="L249" s="254"/>
      <c r="M249" s="256"/>
      <c r="N249" s="256"/>
      <c r="O249" s="203"/>
    </row>
    <row r="250" spans="2:15" s="248" customFormat="1" ht="24.75" customHeight="1">
      <c r="B250" s="203" t="s">
        <v>352</v>
      </c>
      <c r="C250" s="203"/>
      <c r="D250" s="203"/>
      <c r="E250" s="254"/>
      <c r="F250" s="254"/>
      <c r="G250" s="254"/>
      <c r="H250" s="254"/>
      <c r="I250" s="254"/>
      <c r="J250" s="254"/>
      <c r="K250" s="255"/>
      <c r="L250" s="254"/>
      <c r="M250" s="256"/>
      <c r="N250" s="256"/>
      <c r="O250" s="203"/>
    </row>
    <row r="251" spans="2:15" s="248" customFormat="1" ht="24.75" customHeight="1">
      <c r="B251" s="203" t="s">
        <v>353</v>
      </c>
      <c r="C251" s="203"/>
      <c r="D251" s="203"/>
      <c r="E251" s="254"/>
      <c r="F251" s="254"/>
      <c r="G251" s="254"/>
      <c r="H251" s="254"/>
      <c r="I251" s="254"/>
      <c r="J251" s="254"/>
      <c r="K251" s="255"/>
      <c r="L251" s="254"/>
      <c r="M251" s="256"/>
      <c r="N251" s="256"/>
      <c r="O251" s="203"/>
    </row>
    <row r="252" spans="2:15" s="248" customFormat="1" ht="24.75" customHeight="1">
      <c r="B252" s="203" t="s">
        <v>355</v>
      </c>
      <c r="C252" s="203"/>
      <c r="D252" s="203"/>
      <c r="E252" s="254"/>
      <c r="F252" s="254"/>
      <c r="G252" s="254"/>
      <c r="H252" s="254"/>
      <c r="I252" s="254"/>
      <c r="J252" s="254"/>
      <c r="K252" s="255"/>
      <c r="L252" s="254"/>
      <c r="M252" s="256"/>
      <c r="N252" s="256"/>
      <c r="O252" s="203"/>
    </row>
    <row r="253" spans="2:15" s="248" customFormat="1" ht="24.75" customHeight="1">
      <c r="B253" s="211" t="s">
        <v>354</v>
      </c>
      <c r="C253" s="211"/>
      <c r="D253" s="203"/>
      <c r="E253" s="254"/>
      <c r="F253" s="254"/>
      <c r="G253" s="254"/>
      <c r="H253" s="254"/>
      <c r="I253" s="254"/>
      <c r="J253" s="254"/>
      <c r="K253" s="255"/>
      <c r="L253" s="254"/>
      <c r="M253" s="256"/>
      <c r="N253" s="256"/>
      <c r="O253" s="203"/>
    </row>
    <row r="254" spans="2:15" s="248" customFormat="1" ht="24.75" customHeight="1">
      <c r="B254" s="238" t="s">
        <v>98</v>
      </c>
      <c r="C254" s="238"/>
      <c r="D254" s="228" t="s">
        <v>99</v>
      </c>
      <c r="E254" s="254"/>
      <c r="F254" s="254"/>
      <c r="G254" s="254"/>
      <c r="H254" s="254"/>
      <c r="I254" s="254"/>
      <c r="J254" s="254"/>
      <c r="K254" s="255"/>
      <c r="L254" s="254"/>
      <c r="M254" s="256"/>
      <c r="N254" s="256"/>
      <c r="O254" s="203"/>
    </row>
    <row r="255" spans="2:15" s="248" customFormat="1" ht="24.75" customHeight="1">
      <c r="B255" s="266" t="s">
        <v>74</v>
      </c>
      <c r="C255" s="266"/>
      <c r="D255" s="211" t="s">
        <v>100</v>
      </c>
      <c r="E255" s="254"/>
      <c r="F255" s="254"/>
      <c r="G255" s="254"/>
      <c r="H255" s="254"/>
      <c r="I255" s="254"/>
      <c r="J255" s="254"/>
      <c r="K255" s="255"/>
      <c r="L255" s="254"/>
      <c r="M255" s="256"/>
      <c r="N255" s="256"/>
      <c r="O255" s="203"/>
    </row>
    <row r="256" spans="2:15" s="248" customFormat="1" ht="24.75" customHeight="1">
      <c r="B256" s="203"/>
      <c r="C256" s="203"/>
      <c r="D256" s="203" t="s">
        <v>481</v>
      </c>
      <c r="E256" s="254"/>
      <c r="F256" s="254"/>
      <c r="G256" s="254"/>
      <c r="H256" s="254"/>
      <c r="I256" s="254"/>
      <c r="J256" s="254"/>
      <c r="K256" s="255"/>
      <c r="L256" s="254"/>
      <c r="M256" s="256"/>
      <c r="N256" s="256"/>
      <c r="O256" s="203"/>
    </row>
    <row r="257" spans="1:15" s="248" customFormat="1" ht="24.75" customHeight="1">
      <c r="B257" s="203"/>
      <c r="C257" s="203"/>
      <c r="D257" s="203" t="s">
        <v>482</v>
      </c>
      <c r="E257" s="254"/>
      <c r="F257" s="254"/>
      <c r="G257" s="254"/>
      <c r="H257" s="254"/>
      <c r="I257" s="254"/>
      <c r="J257" s="254"/>
      <c r="K257" s="255"/>
      <c r="L257" s="254"/>
      <c r="M257" s="256"/>
      <c r="N257" s="256"/>
      <c r="O257" s="203"/>
    </row>
    <row r="258" spans="1:15" s="248" customFormat="1" ht="24.75" customHeight="1">
      <c r="B258" s="203"/>
      <c r="C258" s="203"/>
      <c r="D258" s="203" t="s">
        <v>483</v>
      </c>
      <c r="E258" s="254"/>
      <c r="F258" s="254"/>
      <c r="G258" s="254"/>
      <c r="H258" s="254"/>
      <c r="I258" s="254"/>
      <c r="J258" s="254"/>
      <c r="K258" s="255"/>
      <c r="L258" s="254"/>
      <c r="M258" s="256"/>
      <c r="N258" s="256"/>
      <c r="O258" s="203"/>
    </row>
    <row r="259" spans="1:15" s="248" customFormat="1" ht="24.75" customHeight="1">
      <c r="B259" s="203"/>
      <c r="C259" s="203"/>
      <c r="D259" s="203" t="s">
        <v>484</v>
      </c>
      <c r="E259" s="254"/>
      <c r="F259" s="254"/>
      <c r="G259" s="254"/>
      <c r="H259" s="254"/>
      <c r="I259" s="254"/>
      <c r="J259" s="254"/>
      <c r="K259" s="255"/>
      <c r="L259" s="254"/>
      <c r="M259" s="256"/>
      <c r="N259" s="256"/>
      <c r="O259" s="203"/>
    </row>
    <row r="260" spans="1:15" s="248" customFormat="1" ht="24.75" customHeight="1">
      <c r="B260" s="203"/>
      <c r="C260" s="203"/>
      <c r="D260" s="203"/>
      <c r="E260" s="254"/>
      <c r="F260" s="254"/>
      <c r="G260" s="254"/>
      <c r="H260" s="254"/>
      <c r="I260" s="254"/>
      <c r="J260" s="254"/>
      <c r="K260" s="255"/>
      <c r="L260" s="254"/>
      <c r="M260" s="256"/>
      <c r="N260" s="256"/>
      <c r="O260" s="203"/>
    </row>
    <row r="261" spans="1:15" s="248" customFormat="1" ht="24.75" customHeight="1">
      <c r="B261" s="203"/>
      <c r="C261" s="203"/>
      <c r="D261" s="203"/>
      <c r="E261" s="254"/>
      <c r="F261" s="254"/>
      <c r="G261" s="254"/>
      <c r="H261" s="254"/>
      <c r="I261" s="254"/>
      <c r="J261" s="254"/>
      <c r="K261" s="255"/>
      <c r="L261" s="254"/>
      <c r="M261" s="256"/>
      <c r="N261" s="256"/>
      <c r="O261" s="203"/>
    </row>
    <row r="262" spans="1:15" s="200" customFormat="1" ht="27" customHeight="1">
      <c r="A262" s="201" t="s">
        <v>299</v>
      </c>
      <c r="B262" s="201"/>
      <c r="C262" s="201"/>
      <c r="D262" s="201"/>
      <c r="E262" s="201"/>
      <c r="F262" s="201"/>
      <c r="G262" s="201"/>
      <c r="I262" s="201"/>
      <c r="J262" s="201" t="s">
        <v>299</v>
      </c>
      <c r="K262" s="201"/>
      <c r="L262" s="201"/>
      <c r="M262" s="201"/>
      <c r="N262" s="201"/>
      <c r="O262" s="201"/>
    </row>
    <row r="263" spans="1:15" s="200" customFormat="1" ht="27" customHeight="1">
      <c r="B263" s="212" t="s">
        <v>718</v>
      </c>
      <c r="E263" s="213"/>
      <c r="F263" s="213"/>
      <c r="G263" s="201"/>
      <c r="I263" s="201"/>
      <c r="J263" s="212" t="s">
        <v>719</v>
      </c>
      <c r="K263" s="212"/>
      <c r="L263" s="212"/>
      <c r="M263" s="212"/>
      <c r="N263" s="212"/>
      <c r="O263" s="201"/>
    </row>
    <row r="264" spans="1:15" s="200" customFormat="1" ht="24" customHeight="1">
      <c r="A264" s="471" t="s">
        <v>311</v>
      </c>
      <c r="B264" s="472"/>
      <c r="C264" s="472"/>
      <c r="D264" s="472"/>
      <c r="E264" s="472"/>
      <c r="F264" s="472"/>
      <c r="G264" s="472"/>
      <c r="H264" s="472"/>
      <c r="I264" s="472"/>
      <c r="J264" s="472"/>
      <c r="K264" s="472"/>
      <c r="L264" s="472"/>
      <c r="M264" s="472"/>
      <c r="N264" s="472"/>
      <c r="O264" s="201"/>
    </row>
    <row r="265" spans="1:15" s="200" customFormat="1" ht="24" customHeight="1">
      <c r="A265" s="213"/>
      <c r="B265" s="213"/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213"/>
      <c r="N265" s="213"/>
      <c r="O265" s="213"/>
    </row>
    <row r="266" spans="1:15" s="248" customFormat="1" ht="24" customHeight="1">
      <c r="B266" s="203"/>
      <c r="C266" s="203"/>
      <c r="D266" s="203" t="s">
        <v>470</v>
      </c>
      <c r="E266" s="254"/>
      <c r="F266" s="254"/>
      <c r="G266" s="254"/>
      <c r="H266" s="254"/>
      <c r="I266" s="254"/>
      <c r="J266" s="254"/>
      <c r="K266" s="255"/>
      <c r="L266" s="254"/>
      <c r="M266" s="256"/>
      <c r="N266" s="256"/>
      <c r="O266" s="203"/>
    </row>
    <row r="267" spans="1:15" s="248" customFormat="1" ht="24" customHeight="1">
      <c r="B267" s="203"/>
      <c r="C267" s="203"/>
      <c r="D267" s="203" t="s">
        <v>471</v>
      </c>
      <c r="E267" s="254"/>
      <c r="F267" s="254"/>
      <c r="G267" s="254"/>
      <c r="H267" s="254"/>
      <c r="I267" s="254"/>
      <c r="J267" s="254"/>
      <c r="K267" s="255"/>
      <c r="L267" s="254"/>
      <c r="M267" s="256"/>
      <c r="N267" s="256"/>
      <c r="O267" s="203"/>
    </row>
    <row r="268" spans="1:15" s="248" customFormat="1" ht="24" customHeight="1">
      <c r="B268" s="203"/>
      <c r="C268" s="203"/>
      <c r="D268" s="203" t="s">
        <v>472</v>
      </c>
      <c r="E268" s="254"/>
      <c r="F268" s="254"/>
      <c r="G268" s="254"/>
      <c r="H268" s="254"/>
      <c r="I268" s="254"/>
      <c r="J268" s="254"/>
      <c r="K268" s="255"/>
      <c r="L268" s="254"/>
      <c r="M268" s="256"/>
      <c r="N268" s="256"/>
      <c r="O268" s="203"/>
    </row>
    <row r="269" spans="1:15" s="248" customFormat="1" ht="24" customHeight="1">
      <c r="B269" s="266" t="s">
        <v>74</v>
      </c>
      <c r="C269" s="266"/>
      <c r="D269" s="211" t="s">
        <v>101</v>
      </c>
      <c r="E269" s="254"/>
      <c r="F269" s="254"/>
      <c r="G269" s="254"/>
      <c r="H269" s="254"/>
      <c r="I269" s="254"/>
      <c r="J269" s="254"/>
      <c r="K269" s="255"/>
      <c r="L269" s="254"/>
      <c r="M269" s="256"/>
      <c r="N269" s="256"/>
      <c r="O269" s="203"/>
    </row>
    <row r="270" spans="1:15" s="248" customFormat="1" ht="24" customHeight="1">
      <c r="B270" s="266"/>
      <c r="C270" s="266"/>
      <c r="D270" s="203" t="s">
        <v>467</v>
      </c>
      <c r="E270" s="254"/>
      <c r="F270" s="254"/>
      <c r="G270" s="254"/>
      <c r="H270" s="254"/>
      <c r="I270" s="254"/>
      <c r="J270" s="254"/>
      <c r="K270" s="255"/>
      <c r="L270" s="254"/>
      <c r="M270" s="256"/>
      <c r="N270" s="256"/>
      <c r="O270" s="203"/>
    </row>
    <row r="271" spans="1:15" s="248" customFormat="1" ht="24" customHeight="1">
      <c r="B271" s="266"/>
      <c r="C271" s="266"/>
      <c r="D271" s="203" t="s">
        <v>468</v>
      </c>
      <c r="E271" s="254"/>
      <c r="F271" s="254"/>
      <c r="G271" s="254"/>
      <c r="H271" s="254"/>
      <c r="I271" s="254"/>
      <c r="J271" s="254"/>
      <c r="K271" s="255"/>
      <c r="L271" s="254"/>
      <c r="M271" s="256"/>
      <c r="N271" s="256"/>
      <c r="O271" s="203"/>
    </row>
    <row r="272" spans="1:15" s="248" customFormat="1" ht="24" customHeight="1">
      <c r="B272" s="266"/>
      <c r="C272" s="266"/>
      <c r="D272" s="203" t="s">
        <v>469</v>
      </c>
      <c r="E272" s="254"/>
      <c r="F272" s="254"/>
      <c r="G272" s="254"/>
      <c r="H272" s="254"/>
      <c r="I272" s="254"/>
      <c r="J272" s="254"/>
      <c r="K272" s="255"/>
      <c r="L272" s="254"/>
      <c r="M272" s="256"/>
      <c r="N272" s="256"/>
      <c r="O272" s="203"/>
    </row>
    <row r="273" spans="2:15" s="248" customFormat="1" ht="24" customHeight="1">
      <c r="B273" s="266" t="s">
        <v>74</v>
      </c>
      <c r="C273" s="266"/>
      <c r="D273" s="211" t="s">
        <v>103</v>
      </c>
      <c r="E273" s="254"/>
      <c r="F273" s="254"/>
      <c r="G273" s="254"/>
      <c r="H273" s="254"/>
      <c r="I273" s="254"/>
      <c r="K273" s="255"/>
      <c r="L273" s="254"/>
      <c r="M273" s="256"/>
      <c r="N273" s="256"/>
      <c r="O273" s="203"/>
    </row>
    <row r="274" spans="2:15" s="248" customFormat="1" ht="24" customHeight="1">
      <c r="B274" s="203"/>
      <c r="C274" s="203"/>
      <c r="D274" s="211" t="s">
        <v>102</v>
      </c>
      <c r="E274" s="254"/>
      <c r="F274" s="254"/>
      <c r="G274" s="254"/>
      <c r="H274" s="254"/>
      <c r="I274" s="254"/>
      <c r="J274" s="254"/>
      <c r="K274" s="255"/>
      <c r="L274" s="254"/>
      <c r="M274" s="256"/>
      <c r="N274" s="256"/>
      <c r="O274" s="203"/>
    </row>
    <row r="275" spans="2:15" s="248" customFormat="1" ht="24" customHeight="1">
      <c r="B275" s="238" t="s">
        <v>104</v>
      </c>
      <c r="C275" s="238"/>
      <c r="D275" s="228" t="s">
        <v>105</v>
      </c>
      <c r="E275" s="254"/>
      <c r="F275" s="254"/>
      <c r="G275" s="254"/>
      <c r="H275" s="254"/>
      <c r="I275" s="254"/>
      <c r="J275" s="254"/>
      <c r="K275" s="255"/>
      <c r="L275" s="254"/>
      <c r="M275" s="256"/>
      <c r="N275" s="256"/>
      <c r="O275" s="203"/>
    </row>
    <row r="276" spans="2:15" s="248" customFormat="1" ht="24" customHeight="1">
      <c r="B276" s="203"/>
      <c r="C276" s="203"/>
      <c r="D276" s="203" t="s">
        <v>106</v>
      </c>
      <c r="E276" s="254"/>
      <c r="F276" s="254"/>
      <c r="G276" s="254"/>
      <c r="H276" s="254"/>
      <c r="I276" s="254"/>
      <c r="J276" s="254"/>
      <c r="K276" s="255"/>
      <c r="L276" s="254"/>
      <c r="M276" s="256"/>
      <c r="N276" s="256"/>
      <c r="O276" s="203"/>
    </row>
    <row r="277" spans="2:15" s="248" customFormat="1" ht="24" customHeight="1">
      <c r="B277" s="203" t="s">
        <v>666</v>
      </c>
      <c r="C277" s="203"/>
      <c r="D277" s="211"/>
      <c r="E277" s="254"/>
      <c r="F277" s="254"/>
      <c r="G277" s="254"/>
      <c r="H277" s="254"/>
      <c r="I277" s="254"/>
      <c r="J277" s="254"/>
      <c r="K277" s="255"/>
      <c r="L277" s="254"/>
      <c r="M277" s="256"/>
      <c r="N277" s="256"/>
      <c r="O277" s="203"/>
    </row>
    <row r="278" spans="2:15" s="248" customFormat="1" ht="24" customHeight="1">
      <c r="B278" s="211" t="s">
        <v>665</v>
      </c>
      <c r="C278" s="211"/>
      <c r="D278" s="211"/>
      <c r="E278" s="254"/>
      <c r="F278" s="254"/>
      <c r="G278" s="254"/>
      <c r="H278" s="254"/>
      <c r="I278" s="254"/>
      <c r="J278" s="254"/>
      <c r="K278" s="255"/>
      <c r="L278" s="254"/>
      <c r="M278" s="256"/>
      <c r="N278" s="256"/>
      <c r="O278" s="203"/>
    </row>
    <row r="279" spans="2:15" s="248" customFormat="1" ht="24" customHeight="1">
      <c r="B279" s="238" t="s">
        <v>107</v>
      </c>
      <c r="C279" s="238"/>
      <c r="D279" s="230" t="s">
        <v>108</v>
      </c>
      <c r="E279" s="254"/>
      <c r="F279" s="254"/>
      <c r="G279" s="254"/>
      <c r="H279" s="254"/>
      <c r="I279" s="254"/>
      <c r="J279" s="254"/>
      <c r="K279" s="255"/>
      <c r="L279" s="254"/>
      <c r="M279" s="256"/>
      <c r="N279" s="256"/>
      <c r="O279" s="203"/>
    </row>
    <row r="280" spans="2:15" s="248" customFormat="1" ht="24" customHeight="1">
      <c r="B280" s="203"/>
      <c r="C280" s="203"/>
      <c r="D280" s="215" t="s">
        <v>109</v>
      </c>
      <c r="E280" s="254"/>
      <c r="F280" s="254"/>
      <c r="G280" s="254"/>
      <c r="H280" s="254"/>
      <c r="I280" s="254"/>
      <c r="J280" s="254"/>
      <c r="K280" s="255"/>
      <c r="L280" s="254"/>
      <c r="M280" s="256"/>
      <c r="N280" s="256"/>
      <c r="O280" s="203"/>
    </row>
    <row r="281" spans="2:15" s="248" customFormat="1" ht="24" customHeight="1">
      <c r="B281" s="266" t="s">
        <v>74</v>
      </c>
      <c r="C281" s="266"/>
      <c r="D281" s="215" t="s">
        <v>112</v>
      </c>
      <c r="E281" s="254"/>
      <c r="F281" s="254"/>
      <c r="G281" s="254"/>
      <c r="H281" s="254"/>
      <c r="I281" s="254"/>
      <c r="J281" s="254"/>
      <c r="K281" s="255"/>
      <c r="L281" s="254"/>
      <c r="M281" s="256"/>
      <c r="N281" s="256"/>
      <c r="O281" s="203"/>
    </row>
    <row r="282" spans="2:15" s="248" customFormat="1" ht="24" customHeight="1">
      <c r="B282" s="203" t="s">
        <v>110</v>
      </c>
      <c r="C282" s="266"/>
      <c r="E282" s="254"/>
      <c r="F282" s="254"/>
      <c r="G282" s="254"/>
      <c r="H282" s="254"/>
      <c r="I282" s="254"/>
      <c r="J282" s="254"/>
      <c r="K282" s="255"/>
      <c r="L282" s="254"/>
      <c r="M282" s="256"/>
      <c r="N282" s="256"/>
      <c r="O282" s="203"/>
    </row>
    <row r="283" spans="2:15" s="248" customFormat="1" ht="24" customHeight="1">
      <c r="B283" s="215" t="s">
        <v>111</v>
      </c>
      <c r="C283" s="266"/>
      <c r="E283" s="254"/>
      <c r="F283" s="254"/>
      <c r="G283" s="254"/>
      <c r="H283" s="254"/>
      <c r="I283" s="254"/>
      <c r="J283" s="254"/>
      <c r="K283" s="255"/>
      <c r="L283" s="254"/>
      <c r="M283" s="256"/>
      <c r="N283" s="256"/>
      <c r="O283" s="203"/>
    </row>
    <row r="284" spans="2:15" s="248" customFormat="1" ht="24" customHeight="1">
      <c r="B284" s="266" t="s">
        <v>74</v>
      </c>
      <c r="C284" s="266"/>
      <c r="D284" s="215" t="s">
        <v>113</v>
      </c>
      <c r="E284" s="254"/>
      <c r="F284" s="254"/>
      <c r="G284" s="254"/>
      <c r="H284" s="254"/>
      <c r="I284" s="254"/>
      <c r="J284" s="254"/>
      <c r="K284" s="255"/>
      <c r="L284" s="254"/>
      <c r="M284" s="256"/>
      <c r="N284" s="256"/>
      <c r="O284" s="203"/>
    </row>
    <row r="285" spans="2:15" s="248" customFormat="1" ht="24" customHeight="1">
      <c r="B285" s="203" t="s">
        <v>114</v>
      </c>
      <c r="C285" s="203"/>
      <c r="E285" s="254"/>
      <c r="F285" s="254"/>
      <c r="G285" s="254"/>
      <c r="H285" s="254"/>
      <c r="I285" s="254"/>
      <c r="J285" s="254"/>
      <c r="K285" s="255"/>
      <c r="L285" s="254"/>
      <c r="M285" s="256"/>
      <c r="N285" s="256"/>
      <c r="O285" s="203"/>
    </row>
    <row r="286" spans="2:15" s="248" customFormat="1" ht="24" customHeight="1">
      <c r="B286" s="203" t="s">
        <v>667</v>
      </c>
      <c r="C286" s="203"/>
      <c r="E286" s="254"/>
      <c r="F286" s="254"/>
      <c r="G286" s="254"/>
      <c r="H286" s="254"/>
      <c r="I286" s="254"/>
      <c r="J286" s="254"/>
      <c r="K286" s="255"/>
      <c r="L286" s="254"/>
      <c r="M286" s="256"/>
      <c r="N286" s="256"/>
      <c r="O286" s="203"/>
    </row>
    <row r="287" spans="2:15" s="248" customFormat="1" ht="24" customHeight="1">
      <c r="B287" s="215" t="s">
        <v>115</v>
      </c>
      <c r="C287" s="203"/>
      <c r="E287" s="254"/>
      <c r="F287" s="254"/>
      <c r="G287" s="254"/>
      <c r="H287" s="254"/>
      <c r="I287" s="254"/>
      <c r="J287" s="254"/>
      <c r="K287" s="255"/>
      <c r="L287" s="254"/>
      <c r="M287" s="256"/>
      <c r="N287" s="256"/>
      <c r="O287" s="203"/>
    </row>
    <row r="288" spans="2:15" s="248" customFormat="1" ht="24" customHeight="1">
      <c r="B288" s="203" t="s">
        <v>668</v>
      </c>
      <c r="C288" s="203"/>
      <c r="E288" s="254"/>
      <c r="F288" s="254"/>
      <c r="G288" s="254"/>
      <c r="H288" s="254"/>
      <c r="I288" s="254"/>
      <c r="J288" s="254"/>
      <c r="K288" s="255"/>
      <c r="L288" s="254"/>
      <c r="M288" s="256"/>
      <c r="N288" s="256"/>
      <c r="O288" s="203"/>
    </row>
    <row r="289" spans="1:15" s="248" customFormat="1" ht="24" customHeight="1">
      <c r="B289" s="203" t="s">
        <v>356</v>
      </c>
      <c r="C289" s="203"/>
      <c r="E289" s="254"/>
      <c r="F289" s="254"/>
      <c r="G289" s="254"/>
      <c r="H289" s="254"/>
      <c r="I289" s="254"/>
      <c r="J289" s="254"/>
      <c r="K289" s="255"/>
      <c r="L289" s="254"/>
      <c r="M289" s="256"/>
      <c r="N289" s="256"/>
      <c r="O289" s="203"/>
    </row>
    <row r="290" spans="1:15" s="248" customFormat="1" ht="24" customHeight="1">
      <c r="B290" s="203" t="s">
        <v>358</v>
      </c>
      <c r="C290" s="203"/>
      <c r="E290" s="254"/>
      <c r="F290" s="254"/>
      <c r="G290" s="254"/>
      <c r="H290" s="254"/>
      <c r="I290" s="254"/>
      <c r="J290" s="254"/>
      <c r="K290" s="255"/>
      <c r="L290" s="254"/>
      <c r="M290" s="256"/>
      <c r="N290" s="256"/>
      <c r="O290" s="203"/>
    </row>
    <row r="291" spans="1:15" s="248" customFormat="1" ht="24" customHeight="1">
      <c r="B291" s="211" t="s">
        <v>357</v>
      </c>
      <c r="C291" s="203"/>
      <c r="E291" s="254"/>
      <c r="F291" s="254"/>
      <c r="G291" s="254"/>
      <c r="H291" s="254"/>
      <c r="I291" s="254"/>
      <c r="J291" s="254"/>
      <c r="K291" s="255"/>
      <c r="L291" s="254"/>
      <c r="M291" s="256"/>
      <c r="N291" s="256"/>
      <c r="O291" s="203"/>
    </row>
    <row r="292" spans="1:15" s="248" customFormat="1" ht="24" customHeight="1">
      <c r="B292" s="203" t="s">
        <v>359</v>
      </c>
      <c r="C292" s="203"/>
      <c r="E292" s="254"/>
      <c r="F292" s="254"/>
      <c r="G292" s="254"/>
      <c r="H292" s="254"/>
      <c r="I292" s="254"/>
      <c r="J292" s="254"/>
      <c r="K292" s="255"/>
      <c r="L292" s="254"/>
      <c r="M292" s="256"/>
      <c r="N292" s="256"/>
      <c r="O292" s="203"/>
    </row>
    <row r="293" spans="1:15" s="248" customFormat="1" ht="24" customHeight="1">
      <c r="B293" s="203" t="s">
        <v>361</v>
      </c>
      <c r="C293" s="203"/>
      <c r="E293" s="254"/>
      <c r="F293" s="254"/>
      <c r="G293" s="254"/>
      <c r="H293" s="254"/>
      <c r="I293" s="254"/>
      <c r="J293" s="254"/>
      <c r="K293" s="255"/>
      <c r="L293" s="254"/>
      <c r="M293" s="256"/>
      <c r="N293" s="256"/>
      <c r="O293" s="203"/>
    </row>
    <row r="294" spans="1:15" s="248" customFormat="1" ht="24" customHeight="1">
      <c r="B294" s="211" t="s">
        <v>360</v>
      </c>
      <c r="C294" s="203"/>
      <c r="E294" s="254"/>
      <c r="F294" s="254"/>
      <c r="G294" s="254"/>
      <c r="H294" s="254"/>
      <c r="I294" s="254"/>
      <c r="J294" s="254"/>
      <c r="K294" s="255"/>
      <c r="L294" s="254"/>
      <c r="M294" s="256"/>
      <c r="N294" s="256"/>
      <c r="O294" s="203"/>
    </row>
    <row r="295" spans="1:15" s="248" customFormat="1" ht="24" customHeight="1">
      <c r="B295" s="203"/>
      <c r="C295" s="203"/>
      <c r="D295" s="211"/>
      <c r="E295" s="254"/>
      <c r="F295" s="254"/>
      <c r="G295" s="254"/>
      <c r="H295" s="254"/>
      <c r="I295" s="254"/>
      <c r="J295" s="254"/>
      <c r="K295" s="255"/>
      <c r="L295" s="254"/>
      <c r="M295" s="256"/>
      <c r="N295" s="256"/>
      <c r="O295" s="203"/>
    </row>
    <row r="296" spans="1:15" s="248" customFormat="1" ht="24" customHeight="1">
      <c r="B296" s="203"/>
      <c r="C296" s="203"/>
      <c r="D296" s="211"/>
      <c r="E296" s="254"/>
      <c r="F296" s="254"/>
      <c r="G296" s="254"/>
      <c r="H296" s="254"/>
      <c r="I296" s="254"/>
      <c r="J296" s="254"/>
      <c r="K296" s="255"/>
      <c r="L296" s="254"/>
      <c r="M296" s="256"/>
      <c r="N296" s="256"/>
      <c r="O296" s="203"/>
    </row>
    <row r="297" spans="1:15" s="200" customFormat="1" ht="24" customHeight="1">
      <c r="A297" s="201" t="s">
        <v>299</v>
      </c>
      <c r="B297" s="201"/>
      <c r="C297" s="201"/>
      <c r="D297" s="201"/>
      <c r="E297" s="201"/>
      <c r="F297" s="201"/>
      <c r="G297" s="201"/>
      <c r="I297" s="201"/>
      <c r="J297" s="201" t="s">
        <v>299</v>
      </c>
      <c r="K297" s="201"/>
      <c r="L297" s="201"/>
      <c r="M297" s="201"/>
      <c r="N297" s="201"/>
      <c r="O297" s="201"/>
    </row>
    <row r="298" spans="1:15" s="200" customFormat="1" ht="24" customHeight="1">
      <c r="B298" s="212" t="s">
        <v>718</v>
      </c>
      <c r="E298" s="213"/>
      <c r="F298" s="213"/>
      <c r="G298" s="201"/>
      <c r="I298" s="201"/>
      <c r="J298" s="212" t="s">
        <v>719</v>
      </c>
      <c r="K298" s="212"/>
      <c r="L298" s="212"/>
      <c r="M298" s="212"/>
      <c r="N298" s="212"/>
      <c r="O298" s="201"/>
    </row>
    <row r="299" spans="1:15" s="200" customFormat="1" ht="24" customHeight="1">
      <c r="B299" s="212"/>
      <c r="E299" s="213"/>
      <c r="F299" s="213"/>
      <c r="G299" s="201"/>
      <c r="I299" s="201"/>
      <c r="J299" s="212"/>
      <c r="K299" s="212"/>
      <c r="L299" s="212"/>
      <c r="M299" s="212"/>
      <c r="N299" s="212"/>
      <c r="O299" s="201"/>
    </row>
    <row r="300" spans="1:15" s="200" customFormat="1" ht="24.95" customHeight="1">
      <c r="A300" s="471" t="s">
        <v>312</v>
      </c>
      <c r="B300" s="472"/>
      <c r="C300" s="472"/>
      <c r="D300" s="472"/>
      <c r="E300" s="472"/>
      <c r="F300" s="472"/>
      <c r="G300" s="472"/>
      <c r="H300" s="472"/>
      <c r="I300" s="472"/>
      <c r="J300" s="472"/>
      <c r="K300" s="472"/>
      <c r="L300" s="472"/>
      <c r="M300" s="472"/>
      <c r="N300" s="472"/>
      <c r="O300" s="201"/>
    </row>
    <row r="301" spans="1:15" s="200" customFormat="1" ht="24.95" customHeight="1">
      <c r="A301" s="213"/>
      <c r="B301" s="213"/>
      <c r="C301" s="213"/>
      <c r="D301" s="213"/>
      <c r="E301" s="213"/>
      <c r="F301" s="213"/>
      <c r="G301" s="213"/>
      <c r="H301" s="213"/>
      <c r="I301" s="213"/>
      <c r="J301" s="213"/>
      <c r="K301" s="213"/>
      <c r="L301" s="213"/>
      <c r="M301" s="213"/>
      <c r="N301" s="213"/>
      <c r="O301" s="213"/>
    </row>
    <row r="302" spans="1:15" s="248" customFormat="1" ht="24.95" customHeight="1">
      <c r="B302" s="238" t="s">
        <v>116</v>
      </c>
      <c r="C302" s="238"/>
      <c r="D302" s="228" t="s">
        <v>117</v>
      </c>
      <c r="E302" s="254"/>
      <c r="F302" s="254"/>
      <c r="G302" s="254"/>
      <c r="H302" s="254"/>
      <c r="I302" s="254"/>
      <c r="J302" s="254"/>
      <c r="K302" s="255"/>
      <c r="L302" s="254"/>
      <c r="M302" s="256"/>
      <c r="N302" s="256"/>
      <c r="O302" s="203"/>
    </row>
    <row r="303" spans="1:15" s="248" customFormat="1" ht="24.95" customHeight="1">
      <c r="B303" s="203"/>
      <c r="C303" s="203"/>
      <c r="D303" s="203" t="s">
        <v>609</v>
      </c>
      <c r="E303" s="254"/>
      <c r="F303" s="254"/>
      <c r="G303" s="254"/>
      <c r="H303" s="254"/>
      <c r="I303" s="254"/>
      <c r="J303" s="254"/>
      <c r="K303" s="255"/>
      <c r="L303" s="254"/>
      <c r="M303" s="256"/>
      <c r="N303" s="256"/>
      <c r="O303" s="203"/>
    </row>
    <row r="304" spans="1:15" s="248" customFormat="1" ht="24.95" customHeight="1">
      <c r="B304" s="211" t="s">
        <v>118</v>
      </c>
      <c r="C304" s="211"/>
      <c r="D304" s="211"/>
      <c r="E304" s="254"/>
      <c r="F304" s="254"/>
      <c r="G304" s="254"/>
      <c r="H304" s="254"/>
      <c r="I304" s="254"/>
      <c r="J304" s="254"/>
      <c r="K304" s="255"/>
      <c r="L304" s="254"/>
      <c r="M304" s="256"/>
      <c r="N304" s="256"/>
      <c r="O304" s="203"/>
    </row>
    <row r="305" spans="1:15" s="248" customFormat="1" ht="24.95" customHeight="1">
      <c r="B305" s="203"/>
      <c r="C305" s="203"/>
      <c r="D305" s="203" t="s">
        <v>672</v>
      </c>
      <c r="E305" s="254"/>
      <c r="F305" s="254"/>
      <c r="G305" s="254"/>
      <c r="H305" s="254"/>
      <c r="I305" s="254"/>
      <c r="J305" s="254"/>
      <c r="K305" s="255"/>
      <c r="L305" s="254"/>
      <c r="M305" s="256"/>
      <c r="N305" s="256"/>
      <c r="O305" s="203"/>
    </row>
    <row r="306" spans="1:15" s="248" customFormat="1" ht="24.95" customHeight="1">
      <c r="B306" s="203" t="s">
        <v>669</v>
      </c>
      <c r="C306" s="203"/>
      <c r="D306" s="211"/>
      <c r="E306" s="254"/>
      <c r="F306" s="254"/>
      <c r="G306" s="254"/>
      <c r="H306" s="254"/>
      <c r="I306" s="254"/>
      <c r="J306" s="254"/>
      <c r="K306" s="255"/>
      <c r="L306" s="254"/>
      <c r="M306" s="256"/>
      <c r="N306" s="256"/>
      <c r="O306" s="203"/>
    </row>
    <row r="307" spans="1:15" s="248" customFormat="1" ht="24.95" customHeight="1">
      <c r="B307" s="203" t="s">
        <v>670</v>
      </c>
      <c r="C307" s="203"/>
      <c r="D307" s="211"/>
      <c r="E307" s="254"/>
      <c r="F307" s="254"/>
      <c r="G307" s="254"/>
      <c r="H307" s="254"/>
      <c r="I307" s="254"/>
      <c r="J307" s="254"/>
      <c r="K307" s="255"/>
      <c r="L307" s="254"/>
      <c r="M307" s="256"/>
      <c r="N307" s="256"/>
      <c r="O307" s="203"/>
    </row>
    <row r="308" spans="1:15" s="248" customFormat="1" ht="24.95" customHeight="1">
      <c r="B308" s="211" t="s">
        <v>671</v>
      </c>
      <c r="C308" s="211"/>
      <c r="D308" s="258"/>
      <c r="E308" s="254"/>
      <c r="F308" s="254"/>
      <c r="G308" s="254"/>
      <c r="H308" s="254"/>
      <c r="I308" s="254"/>
      <c r="J308" s="254"/>
      <c r="K308" s="255"/>
      <c r="L308" s="254"/>
      <c r="M308" s="256"/>
      <c r="N308" s="256"/>
      <c r="O308" s="203"/>
    </row>
    <row r="309" spans="1:15" s="192" customFormat="1" ht="24.95" customHeight="1">
      <c r="A309" s="194"/>
      <c r="B309" s="238" t="s">
        <v>508</v>
      </c>
      <c r="C309" s="229"/>
      <c r="D309" s="191" t="s">
        <v>20</v>
      </c>
      <c r="E309" s="194"/>
      <c r="F309" s="194"/>
      <c r="G309" s="194"/>
      <c r="H309" s="194"/>
      <c r="I309" s="194"/>
      <c r="J309" s="194"/>
      <c r="K309" s="194"/>
      <c r="O309" s="194"/>
    </row>
    <row r="310" spans="1:15" s="200" customFormat="1" ht="24.95" customHeight="1">
      <c r="A310" s="201"/>
      <c r="B310" s="203"/>
      <c r="C310" s="203"/>
      <c r="D310" s="203" t="s">
        <v>511</v>
      </c>
      <c r="E310" s="201"/>
      <c r="F310" s="201"/>
      <c r="G310" s="201"/>
      <c r="H310" s="201"/>
      <c r="I310" s="201"/>
      <c r="J310" s="201"/>
      <c r="K310" s="201"/>
      <c r="O310" s="201"/>
    </row>
    <row r="311" spans="1:15" s="200" customFormat="1" ht="24.95" customHeight="1">
      <c r="A311" s="201"/>
      <c r="B311" s="203" t="s">
        <v>843</v>
      </c>
      <c r="C311" s="203"/>
      <c r="D311" s="201"/>
      <c r="E311" s="201"/>
      <c r="F311" s="201"/>
      <c r="G311" s="201"/>
      <c r="H311" s="201"/>
      <c r="I311" s="201"/>
      <c r="J311" s="201"/>
      <c r="K311" s="201"/>
      <c r="O311" s="201"/>
    </row>
    <row r="312" spans="1:15" s="200" customFormat="1" ht="24.95" customHeight="1">
      <c r="A312" s="201"/>
      <c r="B312" s="203" t="s">
        <v>512</v>
      </c>
      <c r="C312" s="203"/>
      <c r="D312" s="201"/>
      <c r="E312" s="201"/>
      <c r="F312" s="201"/>
      <c r="G312" s="201"/>
      <c r="H312" s="201"/>
      <c r="I312" s="201"/>
      <c r="J312" s="201"/>
      <c r="K312" s="201"/>
      <c r="O312" s="201"/>
    </row>
    <row r="313" spans="1:15" s="200" customFormat="1" ht="24.95" customHeight="1">
      <c r="A313" s="201"/>
      <c r="B313" s="203" t="s">
        <v>844</v>
      </c>
      <c r="C313" s="203"/>
      <c r="D313" s="203"/>
      <c r="E313" s="201"/>
      <c r="F313" s="201"/>
      <c r="G313" s="201"/>
      <c r="H313" s="201"/>
      <c r="I313" s="201"/>
      <c r="J313" s="201"/>
      <c r="K313" s="201"/>
      <c r="O313" s="201"/>
    </row>
    <row r="314" spans="1:15" s="200" customFormat="1" ht="24.95" customHeight="1">
      <c r="A314" s="201"/>
      <c r="B314" s="203" t="s">
        <v>513</v>
      </c>
      <c r="C314" s="203"/>
      <c r="D314" s="201"/>
      <c r="E314" s="201"/>
      <c r="F314" s="201"/>
      <c r="G314" s="201"/>
      <c r="H314" s="201"/>
      <c r="I314" s="201"/>
      <c r="J314" s="201"/>
      <c r="K314" s="201"/>
      <c r="O314" s="201"/>
    </row>
    <row r="315" spans="1:15" s="200" customFormat="1" ht="24.95" customHeight="1">
      <c r="A315" s="201"/>
      <c r="B315" s="203" t="s">
        <v>514</v>
      </c>
      <c r="C315" s="203"/>
      <c r="D315" s="201"/>
      <c r="E315" s="201"/>
      <c r="F315" s="201"/>
      <c r="G315" s="201"/>
      <c r="H315" s="201"/>
      <c r="I315" s="201"/>
      <c r="J315" s="201"/>
      <c r="K315" s="201"/>
      <c r="O315" s="201"/>
    </row>
    <row r="316" spans="1:15" s="200" customFormat="1" ht="24.95" customHeight="1">
      <c r="A316" s="201"/>
      <c r="B316" s="211" t="s">
        <v>515</v>
      </c>
      <c r="C316" s="211"/>
      <c r="D316" s="201"/>
      <c r="E316" s="201"/>
      <c r="F316" s="201"/>
      <c r="G316" s="201"/>
      <c r="H316" s="201"/>
      <c r="I316" s="201"/>
      <c r="J316" s="201"/>
      <c r="K316" s="201"/>
      <c r="O316" s="201"/>
    </row>
    <row r="317" spans="1:15" s="200" customFormat="1" ht="24.95" customHeight="1">
      <c r="A317" s="201"/>
      <c r="B317" s="201"/>
      <c r="C317" s="201"/>
      <c r="D317" s="203" t="s">
        <v>516</v>
      </c>
      <c r="E317" s="201"/>
      <c r="F317" s="201"/>
      <c r="G317" s="201"/>
      <c r="H317" s="201"/>
      <c r="I317" s="201"/>
      <c r="J317" s="201"/>
      <c r="K317" s="201"/>
      <c r="O317" s="201"/>
    </row>
    <row r="318" spans="1:15" s="200" customFormat="1" ht="24.95" customHeight="1">
      <c r="A318" s="201"/>
      <c r="B318" s="203" t="s">
        <v>517</v>
      </c>
      <c r="C318" s="203"/>
      <c r="D318" s="201"/>
      <c r="E318" s="201"/>
      <c r="F318" s="201"/>
      <c r="G318" s="201"/>
      <c r="H318" s="201"/>
      <c r="I318" s="201"/>
      <c r="J318" s="201"/>
      <c r="K318" s="201"/>
      <c r="O318" s="201"/>
    </row>
    <row r="319" spans="1:15" s="200" customFormat="1" ht="24.95" customHeight="1">
      <c r="A319" s="201"/>
      <c r="B319" s="201"/>
      <c r="C319" s="201"/>
      <c r="D319" s="267" t="s">
        <v>21</v>
      </c>
      <c r="E319" s="203" t="s">
        <v>518</v>
      </c>
      <c r="F319" s="211"/>
      <c r="G319" s="211"/>
      <c r="H319" s="201"/>
      <c r="I319" s="201"/>
      <c r="J319" s="201"/>
      <c r="K319" s="201"/>
      <c r="O319" s="201"/>
    </row>
    <row r="320" spans="1:15" s="200" customFormat="1" ht="24.95" customHeight="1">
      <c r="A320" s="201"/>
      <c r="B320" s="203"/>
      <c r="C320" s="203"/>
      <c r="D320" s="203" t="s">
        <v>22</v>
      </c>
      <c r="E320" s="203" t="s">
        <v>519</v>
      </c>
      <c r="F320" s="203"/>
      <c r="G320" s="203"/>
      <c r="H320" s="201"/>
      <c r="I320" s="201"/>
      <c r="J320" s="201"/>
      <c r="K320" s="201"/>
      <c r="O320" s="201"/>
    </row>
    <row r="321" spans="1:15" s="200" customFormat="1" ht="24.95" customHeight="1">
      <c r="A321" s="201"/>
      <c r="B321" s="201"/>
      <c r="C321" s="201"/>
      <c r="D321" s="267" t="s">
        <v>23</v>
      </c>
      <c r="E321" s="203" t="s">
        <v>520</v>
      </c>
      <c r="F321" s="211"/>
      <c r="G321" s="211"/>
      <c r="H321" s="201"/>
      <c r="I321" s="201"/>
      <c r="J321" s="201"/>
      <c r="K321" s="201"/>
      <c r="O321" s="201"/>
    </row>
    <row r="322" spans="1:15" s="200" customFormat="1" ht="24.95" customHeight="1">
      <c r="A322" s="201"/>
      <c r="B322" s="201"/>
      <c r="C322" s="201"/>
      <c r="D322" s="203" t="s">
        <v>521</v>
      </c>
      <c r="E322" s="211"/>
      <c r="F322" s="211"/>
      <c r="G322" s="211"/>
      <c r="H322" s="201"/>
      <c r="I322" s="201"/>
      <c r="J322" s="201"/>
      <c r="K322" s="201"/>
      <c r="O322" s="201"/>
    </row>
    <row r="323" spans="1:15" s="200" customFormat="1" ht="24.95" customHeight="1">
      <c r="A323" s="201"/>
      <c r="B323" s="203" t="s">
        <v>522</v>
      </c>
      <c r="C323" s="203"/>
      <c r="D323" s="267"/>
      <c r="E323" s="211"/>
      <c r="F323" s="211"/>
      <c r="G323" s="211"/>
      <c r="H323" s="201"/>
      <c r="I323" s="201"/>
      <c r="J323" s="201"/>
      <c r="K323" s="201"/>
      <c r="O323" s="201"/>
    </row>
    <row r="324" spans="1:15" s="192" customFormat="1" ht="24.95" customHeight="1">
      <c r="A324" s="242" t="s">
        <v>119</v>
      </c>
      <c r="B324" s="241" t="s">
        <v>123</v>
      </c>
      <c r="C324" s="241"/>
      <c r="D324" s="193"/>
      <c r="E324" s="193"/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</row>
    <row r="325" spans="1:15" s="200" customFormat="1" ht="24.95" customHeight="1">
      <c r="A325" s="213"/>
      <c r="B325" s="213"/>
      <c r="C325" s="213"/>
      <c r="D325" s="203" t="s">
        <v>485</v>
      </c>
      <c r="E325" s="213"/>
      <c r="F325" s="213"/>
      <c r="G325" s="213"/>
      <c r="H325" s="213"/>
      <c r="I325" s="213"/>
      <c r="J325" s="213"/>
      <c r="K325" s="213"/>
      <c r="L325" s="213"/>
      <c r="M325" s="213"/>
      <c r="N325" s="213"/>
      <c r="O325" s="213"/>
    </row>
    <row r="326" spans="1:15" s="200" customFormat="1" ht="24.95" customHeight="1">
      <c r="A326" s="213"/>
      <c r="B326" s="203" t="s">
        <v>673</v>
      </c>
      <c r="C326" s="203"/>
      <c r="D326" s="213"/>
      <c r="E326" s="213"/>
      <c r="F326" s="213"/>
      <c r="G326" s="213"/>
      <c r="H326" s="213"/>
      <c r="I326" s="213"/>
      <c r="J326" s="213"/>
      <c r="K326" s="213"/>
      <c r="L326" s="213"/>
      <c r="M326" s="213"/>
      <c r="N326" s="213"/>
      <c r="O326" s="213"/>
    </row>
    <row r="327" spans="1:15" s="200" customFormat="1" ht="24.95" customHeight="1">
      <c r="A327" s="213"/>
      <c r="B327" s="203" t="s">
        <v>366</v>
      </c>
      <c r="C327" s="203"/>
      <c r="D327" s="213"/>
      <c r="E327" s="213"/>
      <c r="F327" s="213"/>
      <c r="G327" s="213"/>
      <c r="H327" s="213"/>
      <c r="I327" s="213"/>
      <c r="J327" s="213"/>
      <c r="K327" s="213"/>
      <c r="L327" s="213"/>
      <c r="M327" s="213"/>
      <c r="N327" s="213"/>
      <c r="O327" s="213"/>
    </row>
    <row r="328" spans="1:15" s="200" customFormat="1" ht="24.95" customHeight="1">
      <c r="A328" s="213"/>
      <c r="B328" s="211" t="s">
        <v>362</v>
      </c>
      <c r="C328" s="211"/>
      <c r="D328" s="213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</row>
    <row r="329" spans="1:15" s="200" customFormat="1" ht="24.95" customHeight="1">
      <c r="A329" s="213"/>
      <c r="B329" s="211"/>
      <c r="C329" s="211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3"/>
      <c r="O329" s="213"/>
    </row>
    <row r="330" spans="1:15" s="200" customFormat="1" ht="24.95" customHeight="1">
      <c r="A330" s="213"/>
      <c r="B330" s="211"/>
      <c r="C330" s="211"/>
      <c r="D330" s="213"/>
      <c r="E330" s="213"/>
      <c r="F330" s="213"/>
      <c r="G330" s="213"/>
      <c r="H330" s="213"/>
      <c r="I330" s="213"/>
      <c r="J330" s="213"/>
      <c r="K330" s="213"/>
      <c r="L330" s="213"/>
      <c r="M330" s="213"/>
      <c r="N330" s="213"/>
      <c r="O330" s="213"/>
    </row>
    <row r="331" spans="1:15" s="200" customFormat="1" ht="24.95" customHeight="1">
      <c r="A331" s="201" t="s">
        <v>299</v>
      </c>
      <c r="B331" s="201"/>
      <c r="C331" s="201"/>
      <c r="D331" s="201"/>
      <c r="E331" s="201"/>
      <c r="F331" s="201"/>
      <c r="G331" s="201"/>
      <c r="I331" s="201"/>
      <c r="J331" s="201" t="s">
        <v>299</v>
      </c>
      <c r="K331" s="201"/>
      <c r="L331" s="201"/>
      <c r="M331" s="201"/>
      <c r="N331" s="201"/>
      <c r="O331" s="201"/>
    </row>
    <row r="332" spans="1:15" s="200" customFormat="1" ht="24.95" customHeight="1">
      <c r="B332" s="212" t="s">
        <v>718</v>
      </c>
      <c r="E332" s="213"/>
      <c r="F332" s="213"/>
      <c r="G332" s="201"/>
      <c r="I332" s="201"/>
      <c r="J332" s="212" t="s">
        <v>719</v>
      </c>
      <c r="K332" s="212"/>
      <c r="L332" s="212"/>
      <c r="M332" s="212"/>
      <c r="N332" s="212"/>
      <c r="O332" s="201"/>
    </row>
    <row r="333" spans="1:15" s="200" customFormat="1" ht="24.95" customHeight="1">
      <c r="B333" s="212"/>
      <c r="E333" s="213"/>
      <c r="F333" s="213"/>
      <c r="G333" s="201"/>
      <c r="I333" s="201"/>
      <c r="J333" s="212"/>
      <c r="K333" s="212"/>
      <c r="L333" s="212"/>
      <c r="M333" s="212"/>
      <c r="N333" s="212"/>
      <c r="O333" s="201"/>
    </row>
    <row r="334" spans="1:15" s="200" customFormat="1" ht="24.75" customHeight="1">
      <c r="A334" s="471" t="s">
        <v>313</v>
      </c>
      <c r="B334" s="472"/>
      <c r="C334" s="472"/>
      <c r="D334" s="472"/>
      <c r="E334" s="472"/>
      <c r="F334" s="472"/>
      <c r="G334" s="472"/>
      <c r="H334" s="472"/>
      <c r="I334" s="472"/>
      <c r="J334" s="472"/>
      <c r="K334" s="472"/>
      <c r="L334" s="472"/>
      <c r="M334" s="472"/>
      <c r="N334" s="472"/>
      <c r="O334" s="201"/>
    </row>
    <row r="335" spans="1:15" s="200" customFormat="1" ht="24.75" customHeight="1">
      <c r="A335" s="213"/>
      <c r="B335" s="213"/>
      <c r="C335" s="213"/>
      <c r="D335" s="213"/>
      <c r="E335" s="213"/>
      <c r="F335" s="213"/>
      <c r="G335" s="213"/>
      <c r="H335" s="213"/>
      <c r="I335" s="213"/>
      <c r="J335" s="213"/>
      <c r="K335" s="213"/>
      <c r="L335" s="213"/>
      <c r="M335" s="213"/>
      <c r="N335" s="213"/>
      <c r="O335" s="213"/>
    </row>
    <row r="336" spans="1:15" s="200" customFormat="1" ht="24.75" customHeight="1">
      <c r="A336" s="213"/>
      <c r="B336" s="241" t="s">
        <v>124</v>
      </c>
      <c r="C336" s="241"/>
      <c r="D336" s="213"/>
      <c r="E336" s="213"/>
      <c r="F336" s="213"/>
      <c r="G336" s="213"/>
      <c r="H336" s="213"/>
      <c r="I336" s="213"/>
      <c r="J336" s="213"/>
      <c r="K336" s="213"/>
      <c r="L336" s="213"/>
      <c r="M336" s="213"/>
      <c r="N336" s="213"/>
      <c r="O336" s="213"/>
    </row>
    <row r="337" spans="1:15" s="200" customFormat="1" ht="24.75" customHeight="1">
      <c r="A337" s="213"/>
      <c r="B337" s="213"/>
      <c r="C337" s="213"/>
      <c r="D337" s="203" t="s">
        <v>125</v>
      </c>
      <c r="E337" s="213"/>
      <c r="F337" s="213"/>
      <c r="G337" s="213"/>
      <c r="H337" s="213"/>
      <c r="I337" s="213"/>
      <c r="J337" s="213"/>
      <c r="K337" s="213"/>
      <c r="L337" s="213"/>
      <c r="M337" s="213"/>
      <c r="N337" s="213"/>
      <c r="O337" s="213"/>
    </row>
    <row r="338" spans="1:15" s="200" customFormat="1" ht="24.75" customHeight="1">
      <c r="A338" s="213"/>
      <c r="B338" s="203" t="s">
        <v>486</v>
      </c>
      <c r="C338" s="203"/>
      <c r="D338" s="213"/>
      <c r="E338" s="213"/>
      <c r="F338" s="213"/>
      <c r="G338" s="213"/>
      <c r="H338" s="213"/>
      <c r="I338" s="213"/>
      <c r="J338" s="213"/>
      <c r="K338" s="213"/>
      <c r="L338" s="213"/>
      <c r="M338" s="213"/>
      <c r="N338" s="213"/>
      <c r="O338" s="213"/>
    </row>
    <row r="339" spans="1:15" s="200" customFormat="1" ht="24.75" customHeight="1">
      <c r="A339" s="213"/>
      <c r="B339" s="203" t="s">
        <v>363</v>
      </c>
      <c r="C339" s="203"/>
      <c r="D339" s="213"/>
      <c r="E339" s="213"/>
      <c r="F339" s="213"/>
      <c r="G339" s="213"/>
      <c r="H339" s="213"/>
      <c r="I339" s="213"/>
      <c r="J339" s="213"/>
      <c r="K339" s="213"/>
      <c r="L339" s="213"/>
      <c r="M339" s="213"/>
      <c r="N339" s="213"/>
      <c r="O339" s="213"/>
    </row>
    <row r="340" spans="1:15" s="200" customFormat="1" ht="24.75" customHeight="1">
      <c r="A340" s="213"/>
      <c r="B340" s="203" t="s">
        <v>365</v>
      </c>
      <c r="C340" s="203"/>
      <c r="D340" s="213"/>
      <c r="E340" s="213"/>
      <c r="F340" s="213"/>
      <c r="G340" s="213"/>
      <c r="H340" s="213"/>
      <c r="I340" s="213"/>
      <c r="J340" s="213"/>
      <c r="K340" s="213"/>
      <c r="L340" s="213"/>
      <c r="M340" s="213"/>
      <c r="N340" s="213"/>
      <c r="O340" s="213"/>
    </row>
    <row r="341" spans="1:15" s="200" customFormat="1" ht="24.75" customHeight="1">
      <c r="A341" s="213"/>
      <c r="B341" s="203" t="s">
        <v>364</v>
      </c>
      <c r="C341" s="203"/>
      <c r="D341" s="213"/>
      <c r="E341" s="213"/>
      <c r="F341" s="213"/>
      <c r="G341" s="213"/>
      <c r="H341" s="213"/>
      <c r="I341" s="213"/>
      <c r="J341" s="213"/>
      <c r="K341" s="213"/>
      <c r="L341" s="213"/>
      <c r="M341" s="213"/>
      <c r="N341" s="213"/>
      <c r="O341" s="213"/>
    </row>
    <row r="342" spans="1:15" s="200" customFormat="1" ht="24.75" customHeight="1">
      <c r="A342" s="213"/>
      <c r="B342" s="228" t="s">
        <v>435</v>
      </c>
      <c r="C342" s="228"/>
      <c r="D342" s="213"/>
      <c r="E342" s="213"/>
      <c r="F342" s="213"/>
      <c r="G342" s="213"/>
      <c r="H342" s="213"/>
      <c r="I342" s="213"/>
      <c r="J342" s="213"/>
      <c r="K342" s="213"/>
      <c r="L342" s="213"/>
      <c r="M342" s="213"/>
      <c r="N342" s="213"/>
      <c r="O342" s="213"/>
    </row>
    <row r="343" spans="1:15" s="200" customFormat="1" ht="24.75" customHeight="1">
      <c r="A343" s="213"/>
      <c r="B343" s="203"/>
      <c r="C343" s="203"/>
      <c r="D343" s="203" t="s">
        <v>487</v>
      </c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</row>
    <row r="344" spans="1:15" s="200" customFormat="1" ht="24.75" customHeight="1">
      <c r="A344" s="213"/>
      <c r="B344" s="203" t="s">
        <v>488</v>
      </c>
      <c r="C344" s="203"/>
      <c r="D344" s="213"/>
      <c r="E344" s="213"/>
      <c r="F344" s="213"/>
      <c r="G344" s="213"/>
      <c r="H344" s="213"/>
      <c r="I344" s="213"/>
      <c r="J344" s="213"/>
      <c r="K344" s="213"/>
      <c r="L344" s="213"/>
      <c r="M344" s="213"/>
      <c r="N344" s="213"/>
      <c r="O344" s="213"/>
    </row>
    <row r="345" spans="1:15" s="200" customFormat="1" ht="24.75" customHeight="1">
      <c r="A345" s="213"/>
      <c r="B345" s="203" t="s">
        <v>437</v>
      </c>
      <c r="C345" s="203"/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  <c r="N345" s="213"/>
      <c r="O345" s="213"/>
    </row>
    <row r="346" spans="1:15" s="200" customFormat="1" ht="24.75" customHeight="1">
      <c r="A346" s="213"/>
      <c r="B346" s="215" t="s">
        <v>436</v>
      </c>
      <c r="C346" s="215"/>
      <c r="D346" s="213"/>
      <c r="E346" s="213"/>
      <c r="F346" s="213"/>
      <c r="G346" s="213"/>
      <c r="H346" s="213"/>
      <c r="I346" s="213"/>
      <c r="J346" s="213"/>
      <c r="K346" s="213"/>
      <c r="L346" s="213"/>
      <c r="M346" s="213"/>
      <c r="N346" s="213"/>
      <c r="O346" s="213"/>
    </row>
    <row r="347" spans="1:15" s="200" customFormat="1" ht="24.75" customHeight="1">
      <c r="A347" s="213"/>
      <c r="B347" s="191" t="s">
        <v>126</v>
      </c>
      <c r="C347" s="191"/>
      <c r="D347" s="213"/>
      <c r="E347" s="213"/>
      <c r="F347" s="213"/>
      <c r="G347" s="213"/>
      <c r="H347" s="213"/>
      <c r="I347" s="213"/>
      <c r="J347" s="213"/>
      <c r="K347" s="213"/>
      <c r="L347" s="213"/>
      <c r="M347" s="213"/>
      <c r="N347" s="213"/>
      <c r="O347" s="213"/>
    </row>
    <row r="348" spans="1:15" s="200" customFormat="1" ht="24.75" customHeight="1">
      <c r="A348" s="213"/>
      <c r="B348" s="203"/>
      <c r="C348" s="203"/>
      <c r="D348" s="203" t="s">
        <v>127</v>
      </c>
      <c r="E348" s="213"/>
      <c r="F348" s="213"/>
      <c r="G348" s="213"/>
      <c r="H348" s="213"/>
      <c r="I348" s="213"/>
      <c r="J348" s="213"/>
      <c r="K348" s="213"/>
      <c r="L348" s="213"/>
      <c r="M348" s="213"/>
      <c r="N348" s="213"/>
      <c r="O348" s="213"/>
    </row>
    <row r="349" spans="1:15" s="200" customFormat="1" ht="24.75" customHeight="1">
      <c r="A349" s="213"/>
      <c r="B349" s="203" t="s">
        <v>368</v>
      </c>
      <c r="C349" s="203"/>
      <c r="D349" s="213"/>
      <c r="E349" s="213"/>
      <c r="F349" s="213"/>
      <c r="G349" s="213"/>
      <c r="H349" s="213"/>
      <c r="I349" s="213"/>
      <c r="J349" s="213"/>
      <c r="K349" s="213"/>
      <c r="L349" s="213"/>
      <c r="M349" s="213"/>
      <c r="N349" s="213"/>
      <c r="O349" s="213"/>
    </row>
    <row r="350" spans="1:15" s="200" customFormat="1" ht="24.75" customHeight="1">
      <c r="A350" s="213"/>
      <c r="B350" s="215" t="s">
        <v>367</v>
      </c>
      <c r="C350" s="215"/>
      <c r="D350" s="213"/>
      <c r="E350" s="213"/>
      <c r="F350" s="213"/>
      <c r="G350" s="213"/>
      <c r="H350" s="213"/>
      <c r="I350" s="213"/>
      <c r="J350" s="213"/>
      <c r="K350" s="213"/>
      <c r="L350" s="213"/>
      <c r="M350" s="213"/>
      <c r="N350" s="213"/>
      <c r="O350" s="213"/>
    </row>
    <row r="351" spans="1:15" s="200" customFormat="1" ht="24.75" customHeight="1">
      <c r="A351" s="213"/>
      <c r="B351" s="230" t="s">
        <v>128</v>
      </c>
      <c r="C351" s="230"/>
      <c r="D351" s="213"/>
      <c r="E351" s="213"/>
      <c r="F351" s="213"/>
      <c r="G351" s="213"/>
      <c r="H351" s="213"/>
      <c r="I351" s="213"/>
      <c r="J351" s="213"/>
      <c r="K351" s="213"/>
      <c r="L351" s="213"/>
      <c r="M351" s="213"/>
      <c r="N351" s="213"/>
      <c r="O351" s="213"/>
    </row>
    <row r="352" spans="1:15" s="200" customFormat="1" ht="24.75" customHeight="1">
      <c r="A352" s="213"/>
      <c r="B352" s="230"/>
      <c r="C352" s="230"/>
      <c r="D352" s="203" t="s">
        <v>438</v>
      </c>
      <c r="E352" s="213"/>
      <c r="F352" s="213"/>
      <c r="G352" s="213"/>
      <c r="H352" s="213"/>
      <c r="I352" s="213"/>
      <c r="J352" s="213"/>
      <c r="K352" s="213"/>
      <c r="L352" s="213"/>
      <c r="M352" s="213"/>
      <c r="N352" s="213"/>
      <c r="O352" s="213"/>
    </row>
    <row r="353" spans="1:15" s="200" customFormat="1" ht="24.75" customHeight="1">
      <c r="A353" s="213"/>
      <c r="B353" s="203" t="s">
        <v>439</v>
      </c>
      <c r="C353" s="203"/>
      <c r="D353" s="213"/>
      <c r="E353" s="213"/>
      <c r="F353" s="213"/>
      <c r="G353" s="213"/>
      <c r="H353" s="213"/>
      <c r="I353" s="213"/>
      <c r="J353" s="213"/>
      <c r="K353" s="213"/>
      <c r="L353" s="213"/>
      <c r="M353" s="213"/>
      <c r="N353" s="213"/>
      <c r="O353" s="213"/>
    </row>
    <row r="354" spans="1:15" s="200" customFormat="1" ht="24.75" customHeight="1">
      <c r="A354" s="213"/>
      <c r="B354" s="203" t="s">
        <v>440</v>
      </c>
      <c r="C354" s="203"/>
      <c r="D354" s="213"/>
      <c r="E354" s="213"/>
      <c r="F354" s="213"/>
      <c r="G354" s="213"/>
      <c r="H354" s="213"/>
      <c r="I354" s="213"/>
      <c r="J354" s="213"/>
      <c r="K354" s="213"/>
      <c r="L354" s="213"/>
      <c r="M354" s="213"/>
      <c r="N354" s="213"/>
      <c r="O354" s="213"/>
    </row>
    <row r="355" spans="1:15" s="200" customFormat="1" ht="24.75" customHeight="1">
      <c r="A355" s="213"/>
      <c r="B355" s="203" t="s">
        <v>441</v>
      </c>
      <c r="C355" s="203"/>
      <c r="D355" s="213"/>
      <c r="E355" s="213"/>
      <c r="F355" s="213"/>
      <c r="G355" s="213"/>
      <c r="H355" s="213"/>
      <c r="I355" s="213"/>
      <c r="J355" s="213"/>
      <c r="K355" s="213"/>
      <c r="L355" s="213"/>
      <c r="M355" s="213"/>
      <c r="N355" s="213"/>
      <c r="O355" s="213"/>
    </row>
    <row r="356" spans="1:15" s="200" customFormat="1" ht="24.75" customHeight="1">
      <c r="A356" s="213"/>
      <c r="B356" s="203" t="s">
        <v>442</v>
      </c>
      <c r="C356" s="203"/>
      <c r="D356" s="213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</row>
    <row r="357" spans="1:15" s="200" customFormat="1" ht="24.75" customHeight="1">
      <c r="A357" s="213"/>
      <c r="B357" s="203" t="s">
        <v>443</v>
      </c>
      <c r="C357" s="203"/>
      <c r="D357" s="213"/>
      <c r="E357" s="213"/>
      <c r="F357" s="213"/>
      <c r="G357" s="213"/>
      <c r="H357" s="213"/>
      <c r="I357" s="213"/>
      <c r="J357" s="213"/>
      <c r="K357" s="213"/>
      <c r="L357" s="213"/>
      <c r="M357" s="213"/>
      <c r="N357" s="213"/>
      <c r="O357" s="213"/>
    </row>
    <row r="358" spans="1:15" s="200" customFormat="1" ht="24.75" customHeight="1">
      <c r="A358" s="213"/>
      <c r="B358" s="203" t="s">
        <v>445</v>
      </c>
      <c r="C358" s="203"/>
      <c r="D358" s="213"/>
      <c r="E358" s="213"/>
      <c r="F358" s="213"/>
      <c r="G358" s="213"/>
      <c r="H358" s="213"/>
      <c r="I358" s="213"/>
      <c r="J358" s="213"/>
      <c r="K358" s="213"/>
      <c r="L358" s="213"/>
      <c r="M358" s="213"/>
      <c r="N358" s="213"/>
      <c r="O358" s="213"/>
    </row>
    <row r="359" spans="1:15" s="200" customFormat="1" ht="24.75" customHeight="1">
      <c r="A359" s="213"/>
      <c r="B359" s="215" t="s">
        <v>444</v>
      </c>
      <c r="C359" s="215"/>
      <c r="D359" s="213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</row>
    <row r="360" spans="1:15" s="200" customFormat="1" ht="24.75" customHeight="1">
      <c r="A360" s="213"/>
      <c r="B360" s="191" t="s">
        <v>129</v>
      </c>
      <c r="C360" s="191"/>
      <c r="D360" s="213"/>
      <c r="E360" s="213"/>
      <c r="F360" s="213"/>
      <c r="G360" s="213"/>
      <c r="H360" s="213"/>
      <c r="I360" s="213"/>
      <c r="J360" s="213"/>
      <c r="K360" s="213"/>
      <c r="L360" s="213"/>
      <c r="M360" s="201"/>
      <c r="N360" s="201"/>
    </row>
    <row r="361" spans="1:15" s="200" customFormat="1" ht="24.75" customHeight="1">
      <c r="A361" s="213"/>
      <c r="B361" s="203"/>
      <c r="C361" s="203"/>
      <c r="D361" s="203" t="s">
        <v>903</v>
      </c>
      <c r="E361" s="213"/>
      <c r="F361" s="213"/>
      <c r="G361" s="213"/>
      <c r="H361" s="213"/>
      <c r="I361" s="213"/>
      <c r="J361" s="213"/>
      <c r="K361" s="213"/>
      <c r="L361" s="213"/>
      <c r="M361" s="201"/>
      <c r="N361" s="201"/>
    </row>
    <row r="362" spans="1:15" s="200" customFormat="1" ht="24.75" customHeight="1">
      <c r="A362" s="213"/>
      <c r="B362" s="215" t="s">
        <v>904</v>
      </c>
      <c r="C362" s="215"/>
      <c r="D362" s="213"/>
      <c r="E362" s="213"/>
      <c r="F362" s="213"/>
      <c r="G362" s="213"/>
      <c r="H362" s="213"/>
      <c r="I362" s="213"/>
      <c r="J362" s="213"/>
      <c r="K362" s="213"/>
      <c r="L362" s="213"/>
      <c r="M362" s="201"/>
      <c r="N362" s="201"/>
    </row>
    <row r="363" spans="1:15" ht="24.75" customHeight="1"/>
    <row r="364" spans="1:15" ht="24.75" customHeight="1"/>
    <row r="365" spans="1:15" ht="24.75" customHeight="1"/>
    <row r="366" spans="1:15" s="200" customFormat="1" ht="24.75" customHeight="1">
      <c r="A366" s="201" t="s">
        <v>299</v>
      </c>
      <c r="B366" s="201"/>
      <c r="C366" s="201"/>
      <c r="D366" s="201"/>
      <c r="E366" s="201"/>
      <c r="F366" s="201"/>
      <c r="G366" s="201"/>
      <c r="I366" s="201"/>
      <c r="J366" s="201" t="s">
        <v>299</v>
      </c>
      <c r="K366" s="201"/>
      <c r="L366" s="201"/>
      <c r="M366" s="201"/>
      <c r="N366" s="201"/>
      <c r="O366" s="201"/>
    </row>
    <row r="367" spans="1:15" s="200" customFormat="1" ht="24.75" customHeight="1">
      <c r="B367" s="212" t="s">
        <v>718</v>
      </c>
      <c r="E367" s="213"/>
      <c r="F367" s="213"/>
      <c r="G367" s="201"/>
      <c r="I367" s="201"/>
      <c r="J367" s="212" t="s">
        <v>719</v>
      </c>
      <c r="K367" s="212"/>
      <c r="L367" s="212"/>
      <c r="M367" s="212"/>
      <c r="N367" s="212"/>
      <c r="O367" s="201"/>
    </row>
    <row r="368" spans="1:15" ht="24.75" customHeight="1"/>
    <row r="369" s="197" customFormat="1" ht="24.75" customHeight="1"/>
  </sheetData>
  <mergeCells count="17">
    <mergeCell ref="L46:N46"/>
    <mergeCell ref="A198:N198"/>
    <mergeCell ref="A230:N230"/>
    <mergeCell ref="H46:J46"/>
    <mergeCell ref="L49:N49"/>
    <mergeCell ref="A97:N97"/>
    <mergeCell ref="A129:N129"/>
    <mergeCell ref="A1:N1"/>
    <mergeCell ref="A2:N2"/>
    <mergeCell ref="A3:N3"/>
    <mergeCell ref="H45:J45"/>
    <mergeCell ref="A31:N31"/>
    <mergeCell ref="A164:N164"/>
    <mergeCell ref="A300:N300"/>
    <mergeCell ref="A334:N334"/>
    <mergeCell ref="A64:N64"/>
    <mergeCell ref="A264:N264"/>
  </mergeCells>
  <phoneticPr fontId="5" type="noConversion"/>
  <pageMargins left="0.78740157480314965" right="0.39370078740157483" top="0.59055118110236227" bottom="0.39370078740157483" header="0.39370078740157483" footer="0.6299212598425196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3"/>
  <sheetViews>
    <sheetView topLeftCell="A58" zoomScale="90" zoomScaleNormal="90" zoomScaleSheetLayoutView="70" workbookViewId="0">
      <selection activeCell="P56" sqref="P56"/>
    </sheetView>
  </sheetViews>
  <sheetFormatPr defaultColWidth="11.42578125" defaultRowHeight="30.75" customHeight="1"/>
  <cols>
    <col min="1" max="1" width="2.85546875" style="463" bestFit="1" customWidth="1"/>
    <col min="2" max="2" width="5" style="463" customWidth="1"/>
    <col min="3" max="3" width="0.42578125" style="463" customWidth="1"/>
    <col min="4" max="5" width="9" style="463" customWidth="1"/>
    <col min="6" max="6" width="5.85546875" style="463" customWidth="1"/>
    <col min="7" max="7" width="0.85546875" style="463" customWidth="1"/>
    <col min="8" max="8" width="7" style="463" customWidth="1"/>
    <col min="9" max="9" width="0.85546875" style="463" customWidth="1"/>
    <col min="10" max="10" width="14.85546875" style="463" customWidth="1"/>
    <col min="11" max="11" width="0.85546875" style="463" customWidth="1"/>
    <col min="12" max="12" width="14.85546875" style="463" customWidth="1"/>
    <col min="13" max="13" width="0.85546875" style="463" customWidth="1"/>
    <col min="14" max="14" width="14.85546875" style="463" customWidth="1"/>
    <col min="15" max="15" width="0.85546875" style="463" customWidth="1"/>
    <col min="16" max="16" width="14.85546875" style="463" customWidth="1"/>
    <col min="17" max="17" width="0.85546875" style="463" customWidth="1"/>
    <col min="18" max="20" width="11.42578125" style="463"/>
    <col min="21" max="21" width="12.85546875" style="463" bestFit="1" customWidth="1"/>
    <col min="22" max="16384" width="11.42578125" style="463"/>
  </cols>
  <sheetData>
    <row r="1" spans="1:16" s="138" customFormat="1" ht="30.75" customHeight="1">
      <c r="A1" s="481" t="s">
        <v>314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</row>
    <row r="2" spans="1:16" s="138" customFormat="1" ht="30.7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  <c r="N2" s="136"/>
    </row>
    <row r="3" spans="1:16" s="286" customFormat="1" ht="30.75" customHeight="1">
      <c r="A3" s="140" t="s">
        <v>122</v>
      </c>
      <c r="B3" s="171" t="s">
        <v>131</v>
      </c>
      <c r="C3" s="171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</row>
    <row r="4" spans="1:16" s="138" customFormat="1" ht="30.75" customHeight="1">
      <c r="A4" s="135"/>
      <c r="B4" s="146"/>
      <c r="C4" s="146"/>
      <c r="D4" s="146" t="s">
        <v>892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6" s="138" customFormat="1" ht="30.75" customHeight="1">
      <c r="A5" s="135"/>
      <c r="B5" s="146" t="s">
        <v>894</v>
      </c>
      <c r="C5" s="146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6" s="138" customFormat="1" ht="30.75" customHeight="1">
      <c r="A6" s="135"/>
      <c r="B6" s="146" t="s">
        <v>893</v>
      </c>
      <c r="C6" s="146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6" s="138" customFormat="1" ht="30.75" customHeight="1">
      <c r="A7" s="135"/>
      <c r="B7" s="366"/>
      <c r="C7" s="366"/>
      <c r="D7" s="135"/>
      <c r="E7" s="162"/>
      <c r="F7" s="162"/>
      <c r="G7" s="135"/>
      <c r="H7" s="12"/>
      <c r="I7" s="450"/>
      <c r="J7" s="12"/>
      <c r="K7" s="450"/>
      <c r="L7" s="155"/>
      <c r="M7" s="451"/>
      <c r="N7" s="155"/>
    </row>
    <row r="8" spans="1:16" s="138" customFormat="1" ht="30.75" customHeight="1">
      <c r="A8" s="135"/>
      <c r="B8" s="148">
        <v>6.1</v>
      </c>
      <c r="C8" s="148"/>
      <c r="D8" s="148" t="s">
        <v>860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6" s="138" customFormat="1" ht="30.75" customHeight="1">
      <c r="A9" s="135"/>
      <c r="B9" s="452" t="s">
        <v>861</v>
      </c>
      <c r="C9" s="148"/>
      <c r="D9" s="483" t="s">
        <v>862</v>
      </c>
      <c r="E9" s="483"/>
      <c r="F9" s="483"/>
      <c r="G9" s="135"/>
      <c r="H9" s="483" t="s">
        <v>863</v>
      </c>
      <c r="I9" s="483"/>
      <c r="J9" s="483"/>
      <c r="K9" s="136"/>
      <c r="L9" s="178" t="s">
        <v>864</v>
      </c>
      <c r="M9" s="135"/>
      <c r="N9" s="483" t="s">
        <v>865</v>
      </c>
      <c r="O9" s="483"/>
      <c r="P9" s="483"/>
    </row>
    <row r="10" spans="1:16" s="138" customFormat="1" ht="30.75" customHeight="1">
      <c r="A10" s="135"/>
      <c r="B10" s="453" t="s">
        <v>866</v>
      </c>
      <c r="C10" s="453"/>
      <c r="D10" s="146" t="s">
        <v>41</v>
      </c>
      <c r="E10" s="135"/>
      <c r="F10" s="135"/>
      <c r="G10" s="135"/>
      <c r="H10" s="148" t="s">
        <v>867</v>
      </c>
      <c r="I10" s="135"/>
      <c r="K10" s="146"/>
      <c r="L10" s="454" t="s">
        <v>868</v>
      </c>
      <c r="M10" s="135"/>
      <c r="N10" s="146" t="s">
        <v>885</v>
      </c>
      <c r="O10" s="135"/>
      <c r="P10" s="135"/>
    </row>
    <row r="11" spans="1:16" s="138" customFormat="1" ht="30.75" customHeight="1">
      <c r="A11" s="135"/>
      <c r="B11" s="366"/>
      <c r="C11" s="366"/>
      <c r="D11" s="135"/>
      <c r="E11" s="135"/>
      <c r="F11" s="135"/>
      <c r="G11" s="135"/>
      <c r="H11" s="162" t="s">
        <v>891</v>
      </c>
      <c r="I11" s="135"/>
      <c r="K11" s="135"/>
      <c r="L11" s="135"/>
      <c r="M11" s="135"/>
      <c r="N11" s="146" t="s">
        <v>886</v>
      </c>
      <c r="O11" s="135"/>
    </row>
    <row r="12" spans="1:16" s="138" customFormat="1" ht="30.75" customHeight="1">
      <c r="A12" s="135"/>
      <c r="B12" s="453"/>
      <c r="C12" s="453"/>
      <c r="D12" s="146"/>
      <c r="E12" s="135"/>
      <c r="F12" s="135"/>
      <c r="G12" s="135"/>
      <c r="I12" s="135"/>
      <c r="J12" s="146"/>
      <c r="K12" s="135"/>
      <c r="L12" s="135"/>
      <c r="M12" s="135"/>
      <c r="N12" s="146"/>
      <c r="O12" s="135"/>
      <c r="P12" s="135"/>
    </row>
    <row r="13" spans="1:16" s="138" customFormat="1" ht="30.75" customHeight="1">
      <c r="A13" s="135"/>
      <c r="B13" s="148">
        <v>6.2</v>
      </c>
      <c r="C13" s="148"/>
      <c r="D13" s="148" t="s">
        <v>909</v>
      </c>
      <c r="E13" s="135"/>
      <c r="F13" s="135"/>
      <c r="G13" s="135"/>
      <c r="H13" s="135"/>
      <c r="I13" s="162"/>
      <c r="J13" s="135"/>
      <c r="K13" s="162"/>
      <c r="L13" s="135"/>
      <c r="M13" s="135"/>
      <c r="N13" s="135"/>
      <c r="O13" s="135"/>
      <c r="P13" s="135"/>
    </row>
    <row r="14" spans="1:16" s="138" customFormat="1" ht="30.75" customHeight="1">
      <c r="A14" s="135"/>
      <c r="B14" s="148"/>
      <c r="C14" s="148"/>
      <c r="D14" s="148" t="s">
        <v>872</v>
      </c>
      <c r="E14" s="135"/>
      <c r="F14" s="135"/>
      <c r="G14" s="135"/>
      <c r="H14" s="135"/>
      <c r="I14" s="162"/>
      <c r="J14" s="135"/>
      <c r="K14" s="162"/>
      <c r="L14" s="135"/>
      <c r="M14" s="135"/>
      <c r="N14" s="135"/>
      <c r="O14" s="135"/>
      <c r="P14" s="135"/>
    </row>
    <row r="15" spans="1:16" s="138" customFormat="1" ht="30.75" customHeight="1">
      <c r="A15" s="135"/>
      <c r="B15" s="148"/>
      <c r="C15" s="135"/>
      <c r="D15" s="135"/>
      <c r="E15" s="135"/>
      <c r="F15" s="135"/>
      <c r="G15" s="162"/>
      <c r="H15" s="162"/>
      <c r="I15" s="135"/>
      <c r="J15" s="455"/>
      <c r="K15" s="178"/>
      <c r="L15" s="178"/>
      <c r="M15" s="135"/>
      <c r="N15" s="178"/>
      <c r="O15" s="178"/>
      <c r="P15" s="456" t="s">
        <v>134</v>
      </c>
    </row>
    <row r="16" spans="1:16" s="138" customFormat="1" ht="30.75" customHeight="1">
      <c r="A16" s="135"/>
      <c r="B16" s="135"/>
      <c r="C16" s="135"/>
      <c r="D16" s="135"/>
      <c r="E16" s="135"/>
      <c r="F16" s="135"/>
      <c r="G16" s="162"/>
      <c r="H16" s="162"/>
      <c r="I16" s="135"/>
      <c r="J16" s="482" t="s">
        <v>136</v>
      </c>
      <c r="K16" s="482"/>
      <c r="L16" s="482"/>
      <c r="M16" s="135"/>
      <c r="N16" s="482" t="s">
        <v>135</v>
      </c>
      <c r="O16" s="482"/>
      <c r="P16" s="482"/>
    </row>
    <row r="17" spans="1:17" s="138" customFormat="1" ht="30.75" customHeight="1">
      <c r="A17" s="135"/>
      <c r="B17" s="457" t="s">
        <v>869</v>
      </c>
      <c r="C17" s="178"/>
      <c r="D17" s="178"/>
      <c r="E17" s="178"/>
      <c r="F17" s="178"/>
      <c r="G17" s="162"/>
      <c r="H17" s="162"/>
      <c r="I17" s="135"/>
      <c r="J17" s="458" t="s">
        <v>910</v>
      </c>
      <c r="K17" s="135"/>
      <c r="L17" s="160" t="s">
        <v>732</v>
      </c>
      <c r="M17" s="135"/>
      <c r="N17" s="458" t="s">
        <v>910</v>
      </c>
      <c r="O17" s="135"/>
      <c r="P17" s="160" t="s">
        <v>732</v>
      </c>
    </row>
    <row r="18" spans="1:17" s="138" customFormat="1" ht="30.75" customHeight="1">
      <c r="A18" s="135"/>
      <c r="B18" s="171" t="s">
        <v>870</v>
      </c>
      <c r="C18" s="135"/>
      <c r="G18" s="135"/>
      <c r="H18" s="135"/>
      <c r="I18" s="135"/>
      <c r="J18" s="162"/>
      <c r="K18" s="135"/>
      <c r="L18" s="135"/>
      <c r="M18" s="135"/>
      <c r="N18" s="135"/>
      <c r="O18" s="135"/>
      <c r="P18" s="135"/>
    </row>
    <row r="19" spans="1:17" s="138" customFormat="1" ht="30.75" customHeight="1">
      <c r="A19" s="135"/>
      <c r="B19" s="135"/>
      <c r="C19" s="141" t="s">
        <v>871</v>
      </c>
      <c r="G19" s="135"/>
      <c r="H19" s="135"/>
      <c r="I19" s="135"/>
      <c r="J19" s="162"/>
      <c r="K19" s="135"/>
      <c r="L19" s="135"/>
      <c r="M19" s="135"/>
      <c r="N19" s="135"/>
      <c r="O19" s="135"/>
      <c r="P19" s="135"/>
    </row>
    <row r="20" spans="1:17" s="138" customFormat="1" ht="30.75" customHeight="1">
      <c r="A20" s="135"/>
      <c r="B20" s="135"/>
      <c r="C20" s="146" t="s">
        <v>868</v>
      </c>
      <c r="G20" s="135"/>
      <c r="H20" s="135"/>
      <c r="I20" s="135"/>
      <c r="J20" s="5">
        <v>0</v>
      </c>
      <c r="K20" s="5"/>
      <c r="L20" s="5">
        <v>0</v>
      </c>
      <c r="M20" s="450"/>
      <c r="N20" s="5">
        <v>80000000</v>
      </c>
      <c r="O20" s="451"/>
      <c r="P20" s="8">
        <v>0</v>
      </c>
    </row>
    <row r="21" spans="1:17" s="138" customFormat="1" ht="30.75" customHeight="1">
      <c r="A21" s="135"/>
      <c r="B21" s="135"/>
      <c r="C21" s="146" t="s">
        <v>137</v>
      </c>
      <c r="G21" s="135"/>
      <c r="H21" s="135"/>
      <c r="I21" s="135"/>
      <c r="J21" s="5">
        <v>0</v>
      </c>
      <c r="K21" s="450"/>
      <c r="L21" s="5">
        <v>0</v>
      </c>
      <c r="M21" s="450"/>
      <c r="N21" s="459">
        <v>143945.21</v>
      </c>
      <c r="O21" s="451"/>
      <c r="P21" s="59">
        <v>0</v>
      </c>
    </row>
    <row r="22" spans="1:17" s="138" customFormat="1" ht="30.75" customHeight="1">
      <c r="A22" s="135"/>
      <c r="B22" s="366"/>
      <c r="C22" s="366"/>
      <c r="D22" s="135"/>
      <c r="E22" s="162" t="s">
        <v>0</v>
      </c>
      <c r="F22" s="162"/>
      <c r="G22" s="135"/>
      <c r="H22" s="135"/>
      <c r="I22" s="135"/>
      <c r="J22" s="77">
        <f>SUM(J20:J21)</f>
        <v>0</v>
      </c>
      <c r="K22" s="450"/>
      <c r="L22" s="77">
        <f>SUM(L20:L21)</f>
        <v>0</v>
      </c>
      <c r="M22" s="450"/>
      <c r="N22" s="459">
        <f>SUM(N20:N21)</f>
        <v>80143945.209999993</v>
      </c>
      <c r="O22" s="451"/>
      <c r="P22" s="59">
        <f>SUM(P20:P21)</f>
        <v>0</v>
      </c>
    </row>
    <row r="23" spans="1:17" s="138" customFormat="1" ht="30.75" customHeight="1">
      <c r="A23" s="135"/>
      <c r="B23" s="366"/>
      <c r="C23" s="366"/>
      <c r="D23" s="135"/>
      <c r="E23" s="162"/>
      <c r="F23" s="162"/>
      <c r="G23" s="135"/>
      <c r="H23" s="135"/>
      <c r="I23" s="135"/>
      <c r="J23" s="12"/>
      <c r="K23" s="450"/>
      <c r="L23" s="12"/>
      <c r="M23" s="450"/>
      <c r="N23" s="155"/>
      <c r="O23" s="451"/>
      <c r="P23" s="1"/>
    </row>
    <row r="24" spans="1:17" s="138" customFormat="1" ht="30.75" customHeight="1">
      <c r="A24" s="135"/>
      <c r="B24" s="366"/>
      <c r="C24" s="366"/>
      <c r="D24" s="135"/>
      <c r="E24" s="162"/>
      <c r="F24" s="162"/>
      <c r="G24" s="135"/>
      <c r="H24" s="135"/>
      <c r="I24" s="135"/>
      <c r="J24" s="12"/>
      <c r="K24" s="450"/>
      <c r="L24" s="12"/>
      <c r="M24" s="450"/>
      <c r="N24" s="155"/>
      <c r="O24" s="451"/>
      <c r="P24" s="1"/>
    </row>
    <row r="25" spans="1:17" s="138" customFormat="1" ht="30.75" customHeight="1">
      <c r="A25" s="135"/>
      <c r="B25" s="366"/>
      <c r="C25" s="366"/>
      <c r="D25" s="135"/>
      <c r="E25" s="162"/>
      <c r="F25" s="162"/>
      <c r="G25" s="135"/>
      <c r="H25" s="135"/>
      <c r="I25" s="135"/>
      <c r="J25" s="12"/>
      <c r="K25" s="450"/>
      <c r="L25" s="12"/>
      <c r="M25" s="450"/>
      <c r="N25" s="155"/>
      <c r="O25" s="451"/>
      <c r="P25" s="1"/>
    </row>
    <row r="26" spans="1:17" s="138" customFormat="1" ht="30.75" customHeight="1">
      <c r="B26" s="136" t="s">
        <v>299</v>
      </c>
      <c r="C26" s="136"/>
      <c r="D26" s="136"/>
      <c r="E26" s="136"/>
      <c r="F26" s="136"/>
      <c r="G26" s="136"/>
      <c r="I26" s="136"/>
      <c r="K26" s="136"/>
      <c r="L26" s="136" t="s">
        <v>299</v>
      </c>
      <c r="M26" s="136"/>
      <c r="N26" s="136"/>
      <c r="O26" s="136"/>
    </row>
    <row r="27" spans="1:17" s="138" customFormat="1" ht="30.75" customHeight="1">
      <c r="B27" s="162" t="s">
        <v>720</v>
      </c>
      <c r="F27" s="135"/>
      <c r="I27" s="136"/>
      <c r="K27" s="136"/>
      <c r="L27" s="162" t="s">
        <v>719</v>
      </c>
      <c r="M27" s="136"/>
      <c r="N27" s="136"/>
      <c r="O27" s="136"/>
    </row>
    <row r="28" spans="1:17" s="138" customFormat="1" ht="30.75" customHeight="1">
      <c r="A28" s="135"/>
      <c r="B28" s="366"/>
      <c r="C28" s="366"/>
      <c r="D28" s="135"/>
      <c r="E28" s="135"/>
      <c r="F28" s="135"/>
      <c r="G28" s="135"/>
      <c r="I28" s="135"/>
      <c r="J28" s="162"/>
      <c r="K28" s="135"/>
      <c r="L28" s="135"/>
      <c r="M28" s="135"/>
      <c r="N28" s="135"/>
      <c r="O28" s="135"/>
      <c r="P28" s="135"/>
    </row>
    <row r="29" spans="1:17" s="138" customFormat="1" ht="24.75" customHeight="1">
      <c r="A29" s="481" t="s">
        <v>875</v>
      </c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</row>
    <row r="30" spans="1:17" s="138" customFormat="1" ht="24.75" customHeight="1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6"/>
      <c r="N30" s="136"/>
    </row>
    <row r="31" spans="1:17" s="138" customFormat="1" ht="24.75" customHeight="1">
      <c r="A31" s="135"/>
      <c r="B31" s="148">
        <v>6.3</v>
      </c>
      <c r="C31" s="148"/>
      <c r="D31" s="148" t="s">
        <v>911</v>
      </c>
      <c r="E31" s="135"/>
      <c r="F31" s="135"/>
      <c r="G31" s="135"/>
      <c r="H31" s="135"/>
      <c r="I31" s="135"/>
      <c r="J31" s="162"/>
      <c r="K31" s="135"/>
      <c r="L31" s="162"/>
      <c r="M31" s="135"/>
      <c r="N31" s="135"/>
      <c r="O31" s="135"/>
      <c r="P31" s="135"/>
      <c r="Q31" s="135"/>
    </row>
    <row r="32" spans="1:17" s="138" customFormat="1" ht="24.75" customHeight="1">
      <c r="A32" s="135"/>
      <c r="B32" s="366"/>
      <c r="C32" s="366"/>
      <c r="D32" s="162" t="s">
        <v>873</v>
      </c>
      <c r="E32" s="135"/>
      <c r="F32" s="135"/>
      <c r="G32" s="135"/>
      <c r="H32" s="135"/>
      <c r="I32" s="135"/>
      <c r="J32" s="162"/>
      <c r="K32" s="135"/>
      <c r="L32" s="162"/>
      <c r="M32" s="135"/>
      <c r="N32" s="135"/>
      <c r="O32" s="135"/>
      <c r="P32" s="135"/>
      <c r="Q32" s="135"/>
    </row>
    <row r="33" spans="1:17" s="138" customFormat="1" ht="24.75" customHeight="1">
      <c r="A33" s="135"/>
      <c r="B33" s="148"/>
      <c r="C33" s="148"/>
      <c r="D33" s="148"/>
      <c r="E33" s="135"/>
      <c r="F33" s="135"/>
      <c r="G33" s="135"/>
      <c r="H33" s="135"/>
      <c r="I33" s="135"/>
      <c r="J33" s="455"/>
      <c r="K33" s="178"/>
      <c r="L33" s="178"/>
      <c r="M33" s="135"/>
      <c r="N33" s="178"/>
      <c r="O33" s="178"/>
      <c r="P33" s="456" t="s">
        <v>134</v>
      </c>
    </row>
    <row r="34" spans="1:17" s="138" customFormat="1" ht="24.75" customHeight="1">
      <c r="A34" s="135"/>
      <c r="B34" s="148"/>
      <c r="C34" s="148"/>
      <c r="D34" s="135"/>
      <c r="E34" s="135"/>
      <c r="F34" s="135"/>
      <c r="G34" s="135"/>
      <c r="H34" s="135"/>
      <c r="I34" s="135"/>
      <c r="J34" s="482" t="s">
        <v>136</v>
      </c>
      <c r="K34" s="482"/>
      <c r="L34" s="482"/>
      <c r="M34" s="135"/>
      <c r="N34" s="482" t="s">
        <v>135</v>
      </c>
      <c r="O34" s="482"/>
      <c r="P34" s="482"/>
    </row>
    <row r="35" spans="1:17" s="138" customFormat="1" ht="24.75" customHeight="1">
      <c r="A35" s="135"/>
      <c r="C35" s="135"/>
      <c r="D35" s="457" t="s">
        <v>869</v>
      </c>
      <c r="E35" s="178"/>
      <c r="F35" s="178"/>
      <c r="G35" s="162"/>
      <c r="H35" s="162"/>
      <c r="I35" s="135"/>
      <c r="J35" s="458" t="s">
        <v>910</v>
      </c>
      <c r="K35" s="135"/>
      <c r="L35" s="458" t="s">
        <v>912</v>
      </c>
      <c r="M35" s="135"/>
      <c r="N35" s="458" t="s">
        <v>910</v>
      </c>
      <c r="O35" s="135"/>
      <c r="P35" s="458" t="s">
        <v>912</v>
      </c>
    </row>
    <row r="36" spans="1:17" s="138" customFormat="1" ht="24.75" customHeight="1">
      <c r="A36" s="135"/>
      <c r="C36" s="366"/>
      <c r="D36" s="141" t="s">
        <v>474</v>
      </c>
      <c r="E36" s="135"/>
      <c r="F36" s="135"/>
      <c r="G36" s="135"/>
      <c r="H36" s="135"/>
      <c r="I36" s="135"/>
      <c r="J36" s="162"/>
      <c r="K36" s="135"/>
      <c r="L36" s="135"/>
      <c r="M36" s="135"/>
      <c r="N36" s="135"/>
      <c r="O36" s="135"/>
      <c r="P36" s="135"/>
    </row>
    <row r="37" spans="1:17" s="138" customFormat="1" ht="24.75" customHeight="1">
      <c r="A37" s="135"/>
      <c r="B37" s="366"/>
      <c r="C37" s="366"/>
      <c r="D37" s="146" t="s">
        <v>874</v>
      </c>
      <c r="E37" s="146"/>
      <c r="F37" s="146"/>
      <c r="G37" s="135"/>
      <c r="H37" s="135"/>
      <c r="I37" s="135"/>
      <c r="J37" s="12">
        <v>0</v>
      </c>
      <c r="K37" s="5"/>
      <c r="L37" s="12">
        <v>0</v>
      </c>
      <c r="M37" s="460"/>
      <c r="N37" s="53">
        <v>141610.96</v>
      </c>
      <c r="O37" s="8"/>
      <c r="P37" s="8">
        <v>0</v>
      </c>
    </row>
    <row r="38" spans="1:17" s="138" customFormat="1" ht="24.75" customHeight="1">
      <c r="A38" s="135"/>
      <c r="B38" s="366"/>
      <c r="C38" s="366"/>
      <c r="D38" s="135"/>
      <c r="E38" s="135"/>
      <c r="F38" s="135"/>
      <c r="G38" s="135"/>
      <c r="H38" s="135"/>
      <c r="I38" s="135"/>
      <c r="J38" s="77">
        <f>SUM(J37)</f>
        <v>0</v>
      </c>
      <c r="K38" s="5"/>
      <c r="L38" s="77">
        <f>SUM(L37)</f>
        <v>0</v>
      </c>
      <c r="M38" s="460"/>
      <c r="N38" s="77">
        <f>SUM(N37)</f>
        <v>141610.96</v>
      </c>
      <c r="O38" s="8"/>
      <c r="P38" s="77">
        <f>SUM(P37)</f>
        <v>0</v>
      </c>
    </row>
    <row r="39" spans="1:17" s="138" customFormat="1" ht="24.75" customHeight="1">
      <c r="A39" s="135"/>
      <c r="B39" s="148"/>
      <c r="C39" s="148"/>
      <c r="D39" s="148" t="s">
        <v>913</v>
      </c>
      <c r="E39" s="135"/>
      <c r="F39" s="135"/>
      <c r="G39" s="135"/>
      <c r="H39" s="135"/>
      <c r="I39" s="135"/>
      <c r="J39" s="162"/>
      <c r="K39" s="135"/>
      <c r="L39" s="162"/>
      <c r="M39" s="135"/>
      <c r="N39" s="135"/>
      <c r="O39" s="135"/>
      <c r="P39" s="135"/>
      <c r="Q39" s="135"/>
    </row>
    <row r="40" spans="1:17" s="138" customFormat="1" ht="24.75" customHeight="1">
      <c r="A40" s="135"/>
      <c r="B40" s="366"/>
      <c r="C40" s="366"/>
      <c r="D40" s="162" t="s">
        <v>873</v>
      </c>
      <c r="E40" s="135"/>
      <c r="F40" s="135"/>
      <c r="G40" s="135"/>
      <c r="H40" s="135"/>
      <c r="I40" s="135"/>
      <c r="J40" s="162"/>
      <c r="K40" s="135"/>
      <c r="L40" s="162"/>
      <c r="M40" s="135"/>
      <c r="N40" s="135"/>
      <c r="O40" s="135"/>
      <c r="P40" s="135"/>
      <c r="Q40" s="135"/>
    </row>
    <row r="41" spans="1:17" s="138" customFormat="1" ht="24.75" customHeight="1">
      <c r="A41" s="135"/>
      <c r="B41" s="148"/>
      <c r="C41" s="148"/>
      <c r="D41" s="148"/>
      <c r="E41" s="135"/>
      <c r="F41" s="135"/>
      <c r="G41" s="135"/>
      <c r="H41" s="135"/>
      <c r="I41" s="135"/>
      <c r="J41" s="455"/>
      <c r="K41" s="178"/>
      <c r="L41" s="178"/>
      <c r="M41" s="135"/>
      <c r="N41" s="178"/>
      <c r="O41" s="178"/>
      <c r="P41" s="456" t="s">
        <v>134</v>
      </c>
    </row>
    <row r="42" spans="1:17" s="138" customFormat="1" ht="24.75" customHeight="1">
      <c r="A42" s="135"/>
      <c r="B42" s="148"/>
      <c r="C42" s="148"/>
      <c r="D42" s="135"/>
      <c r="E42" s="135"/>
      <c r="F42" s="135"/>
      <c r="G42" s="135"/>
      <c r="H42" s="135"/>
      <c r="I42" s="135"/>
      <c r="J42" s="482" t="s">
        <v>136</v>
      </c>
      <c r="K42" s="482"/>
      <c r="L42" s="482"/>
      <c r="M42" s="135"/>
      <c r="N42" s="482" t="s">
        <v>135</v>
      </c>
      <c r="O42" s="482"/>
      <c r="P42" s="482"/>
    </row>
    <row r="43" spans="1:17" s="138" customFormat="1" ht="24.75" customHeight="1">
      <c r="A43" s="135"/>
      <c r="C43" s="135"/>
      <c r="D43" s="457" t="s">
        <v>869</v>
      </c>
      <c r="E43" s="178"/>
      <c r="F43" s="178"/>
      <c r="G43" s="162"/>
      <c r="H43" s="162"/>
      <c r="I43" s="135"/>
      <c r="J43" s="458" t="s">
        <v>910</v>
      </c>
      <c r="K43" s="135"/>
      <c r="L43" s="458" t="s">
        <v>912</v>
      </c>
      <c r="M43" s="135"/>
      <c r="N43" s="458" t="s">
        <v>910</v>
      </c>
      <c r="O43" s="135"/>
      <c r="P43" s="458" t="s">
        <v>912</v>
      </c>
    </row>
    <row r="44" spans="1:17" s="138" customFormat="1" ht="24.75" customHeight="1">
      <c r="A44" s="135"/>
      <c r="C44" s="366"/>
      <c r="D44" s="141" t="s">
        <v>474</v>
      </c>
      <c r="E44" s="135"/>
      <c r="F44" s="135"/>
      <c r="G44" s="135"/>
      <c r="H44" s="135"/>
      <c r="I44" s="135"/>
      <c r="J44" s="162"/>
      <c r="K44" s="135"/>
      <c r="L44" s="135"/>
      <c r="M44" s="135"/>
      <c r="N44" s="135"/>
      <c r="O44" s="135"/>
      <c r="P44" s="135"/>
    </row>
    <row r="45" spans="1:17" s="138" customFormat="1" ht="24.75" customHeight="1">
      <c r="A45" s="135"/>
      <c r="B45" s="366"/>
      <c r="C45" s="366"/>
      <c r="D45" s="146" t="s">
        <v>874</v>
      </c>
      <c r="E45" s="146"/>
      <c r="F45" s="146"/>
      <c r="G45" s="135"/>
      <c r="H45" s="135"/>
      <c r="I45" s="135"/>
      <c r="J45" s="12">
        <v>0</v>
      </c>
      <c r="K45" s="5"/>
      <c r="L45" s="12">
        <v>0</v>
      </c>
      <c r="M45" s="460"/>
      <c r="N45" s="461">
        <v>143945.21</v>
      </c>
      <c r="O45" s="181"/>
      <c r="P45" s="8">
        <v>0</v>
      </c>
    </row>
    <row r="46" spans="1:17" s="138" customFormat="1" ht="24.75" customHeight="1">
      <c r="A46" s="135"/>
      <c r="B46" s="366"/>
      <c r="C46" s="366"/>
      <c r="D46" s="135"/>
      <c r="E46" s="135"/>
      <c r="F46" s="135"/>
      <c r="G46" s="135"/>
      <c r="H46" s="135"/>
      <c r="I46" s="135"/>
      <c r="J46" s="77">
        <f>SUM(J45)</f>
        <v>0</v>
      </c>
      <c r="K46" s="5"/>
      <c r="L46" s="77">
        <f>SUM(L45)</f>
        <v>0</v>
      </c>
      <c r="M46" s="460"/>
      <c r="N46" s="462">
        <f>SUM(N45)</f>
        <v>143945.21</v>
      </c>
      <c r="O46" s="181"/>
      <c r="P46" s="77">
        <f>SUM(P45)</f>
        <v>0</v>
      </c>
    </row>
    <row r="47" spans="1:17" s="138" customFormat="1" ht="24.75" customHeight="1">
      <c r="A47" s="135"/>
      <c r="B47" s="366"/>
      <c r="C47" s="366"/>
      <c r="D47" s="135"/>
      <c r="E47" s="135"/>
      <c r="F47" s="135"/>
      <c r="G47" s="135"/>
      <c r="I47" s="135"/>
      <c r="J47" s="162"/>
      <c r="K47" s="135"/>
      <c r="L47" s="135"/>
      <c r="M47" s="135"/>
      <c r="N47" s="135"/>
      <c r="O47" s="135"/>
      <c r="P47" s="135"/>
    </row>
    <row r="48" spans="1:17" s="138" customFormat="1" ht="24.75" customHeight="1">
      <c r="A48" s="135"/>
      <c r="B48" s="148">
        <v>6.4</v>
      </c>
      <c r="C48" s="148"/>
      <c r="D48" s="148" t="s">
        <v>240</v>
      </c>
      <c r="E48" s="135"/>
      <c r="F48" s="135"/>
      <c r="G48" s="135"/>
      <c r="H48" s="162"/>
      <c r="I48" s="135"/>
      <c r="J48" s="162"/>
      <c r="K48" s="135"/>
      <c r="L48" s="135"/>
      <c r="M48" s="135"/>
      <c r="N48" s="135"/>
      <c r="O48" s="135"/>
    </row>
    <row r="49" spans="1:21" s="138" customFormat="1" ht="24.75" customHeight="1">
      <c r="A49" s="135"/>
      <c r="B49" s="148"/>
      <c r="C49" s="148"/>
      <c r="D49" s="162" t="s">
        <v>914</v>
      </c>
      <c r="F49" s="135"/>
      <c r="G49" s="135"/>
      <c r="H49" s="162"/>
      <c r="I49" s="135"/>
      <c r="J49" s="162"/>
      <c r="K49" s="135"/>
      <c r="L49" s="135"/>
      <c r="M49" s="135"/>
      <c r="N49" s="135"/>
      <c r="O49" s="135"/>
    </row>
    <row r="50" spans="1:21" s="137" customFormat="1" ht="24.75" customHeight="1">
      <c r="A50" s="163"/>
      <c r="B50" s="163"/>
      <c r="C50" s="171"/>
      <c r="D50" s="146" t="s">
        <v>915</v>
      </c>
      <c r="E50" s="146"/>
      <c r="F50" s="143"/>
      <c r="G50" s="143"/>
      <c r="H50" s="145"/>
      <c r="I50" s="145"/>
      <c r="J50" s="145"/>
      <c r="K50" s="138"/>
      <c r="L50" s="138"/>
      <c r="M50" s="145"/>
      <c r="N50" s="138"/>
      <c r="O50" s="146"/>
    </row>
    <row r="51" spans="1:21" s="137" customFormat="1" ht="24.75" customHeight="1">
      <c r="A51" s="136"/>
      <c r="B51" s="136"/>
      <c r="C51" s="138"/>
      <c r="D51" s="138"/>
      <c r="E51" s="139"/>
      <c r="F51" s="138"/>
      <c r="G51" s="138"/>
      <c r="J51" s="138"/>
      <c r="K51" s="138"/>
      <c r="L51" s="149"/>
      <c r="M51" s="149"/>
      <c r="N51" s="149"/>
      <c r="O51" s="149"/>
      <c r="P51" s="150" t="s">
        <v>134</v>
      </c>
      <c r="Q51" s="138"/>
    </row>
    <row r="52" spans="1:21" s="137" customFormat="1" ht="24.75" customHeight="1">
      <c r="A52" s="136"/>
      <c r="B52" s="136"/>
      <c r="C52" s="138"/>
      <c r="D52" s="138"/>
      <c r="E52" s="139"/>
      <c r="F52" s="138"/>
      <c r="G52" s="138"/>
      <c r="J52" s="480" t="s">
        <v>273</v>
      </c>
      <c r="K52" s="480"/>
      <c r="L52" s="480"/>
      <c r="M52" s="480"/>
      <c r="N52" s="480"/>
      <c r="O52" s="480"/>
      <c r="P52" s="480"/>
      <c r="Q52" s="138"/>
    </row>
    <row r="53" spans="1:21" s="137" customFormat="1" ht="24.75" customHeight="1">
      <c r="A53" s="136"/>
      <c r="B53" s="136"/>
      <c r="C53" s="138"/>
      <c r="D53" s="138"/>
      <c r="E53" s="139"/>
      <c r="F53" s="138"/>
      <c r="G53" s="138"/>
      <c r="J53" s="153"/>
      <c r="K53" s="152" t="s">
        <v>853</v>
      </c>
      <c r="L53" s="153"/>
      <c r="M53" s="138"/>
      <c r="N53" s="149"/>
      <c r="O53" s="179" t="s">
        <v>916</v>
      </c>
      <c r="P53" s="149"/>
      <c r="Q53" s="138"/>
    </row>
    <row r="54" spans="1:21" s="137" customFormat="1" ht="24.75" customHeight="1">
      <c r="A54" s="136"/>
      <c r="B54" s="136"/>
      <c r="C54" s="138"/>
      <c r="D54" s="138"/>
      <c r="E54" s="139"/>
      <c r="F54" s="138"/>
      <c r="G54" s="138"/>
      <c r="J54" s="160" t="s">
        <v>910</v>
      </c>
      <c r="K54" s="138"/>
      <c r="L54" s="334" t="s">
        <v>912</v>
      </c>
      <c r="M54" s="167"/>
      <c r="N54" s="160" t="s">
        <v>910</v>
      </c>
      <c r="O54" s="337"/>
      <c r="P54" s="160" t="s">
        <v>912</v>
      </c>
      <c r="Q54" s="138"/>
    </row>
    <row r="55" spans="1:21" s="137" customFormat="1" ht="24.75" customHeight="1">
      <c r="A55" s="136"/>
      <c r="B55" s="136"/>
      <c r="C55" s="138"/>
      <c r="D55" s="146" t="s">
        <v>241</v>
      </c>
      <c r="F55" s="138"/>
      <c r="G55" s="138"/>
      <c r="J55" s="128">
        <v>3046575</v>
      </c>
      <c r="K55" s="1"/>
      <c r="L55" s="1">
        <v>5365262</v>
      </c>
      <c r="M55" s="138"/>
      <c r="N55" s="129">
        <v>8358225</v>
      </c>
      <c r="O55" s="1"/>
      <c r="P55" s="8">
        <v>12705885</v>
      </c>
      <c r="Q55" s="138"/>
      <c r="U55" s="13"/>
    </row>
    <row r="56" spans="1:21" s="137" customFormat="1" ht="24.75" customHeight="1">
      <c r="A56" s="136"/>
      <c r="B56" s="136"/>
      <c r="C56" s="138"/>
      <c r="D56" s="165" t="s">
        <v>242</v>
      </c>
      <c r="F56" s="138"/>
      <c r="G56" s="138"/>
      <c r="J56" s="128">
        <v>44210.21</v>
      </c>
      <c r="K56" s="1"/>
      <c r="L56" s="1">
        <v>233898.01</v>
      </c>
      <c r="M56" s="138"/>
      <c r="N56" s="129">
        <v>132630.63</v>
      </c>
      <c r="O56" s="8"/>
      <c r="P56" s="8">
        <v>800507.25</v>
      </c>
      <c r="Q56" s="138"/>
      <c r="U56" s="13"/>
    </row>
    <row r="57" spans="1:21" s="137" customFormat="1" ht="24.75" customHeight="1" thickBot="1">
      <c r="A57" s="136"/>
      <c r="B57" s="136"/>
      <c r="C57" s="138"/>
      <c r="D57" s="146" t="s">
        <v>0</v>
      </c>
      <c r="F57" s="138"/>
      <c r="G57" s="138"/>
      <c r="J57" s="130">
        <f>SUM(J55:J56)</f>
        <v>3090785.21</v>
      </c>
      <c r="K57" s="1"/>
      <c r="L57" s="130">
        <f>SUM(L55:L56)</f>
        <v>5599160.0099999998</v>
      </c>
      <c r="M57" s="138"/>
      <c r="N57" s="130">
        <f>SUM(N55:N56)</f>
        <v>8490855.6300000008</v>
      </c>
      <c r="O57" s="8"/>
      <c r="P57" s="130">
        <f>SUM(P55:P56)</f>
        <v>13506392.25</v>
      </c>
      <c r="Q57" s="138"/>
      <c r="U57" s="13"/>
    </row>
    <row r="58" spans="1:21" s="137" customFormat="1" ht="24.75" customHeight="1" thickTop="1">
      <c r="A58" s="136"/>
      <c r="B58" s="136"/>
      <c r="C58" s="138"/>
      <c r="D58" s="138"/>
      <c r="E58" s="146"/>
      <c r="F58" s="138"/>
      <c r="G58" s="138"/>
      <c r="H58" s="1"/>
      <c r="I58" s="1"/>
      <c r="J58" s="1"/>
      <c r="K58" s="138"/>
      <c r="L58" s="1"/>
      <c r="M58" s="8"/>
      <c r="N58" s="1"/>
      <c r="O58" s="138"/>
    </row>
    <row r="59" spans="1:21" s="137" customFormat="1" ht="24.75" customHeight="1">
      <c r="A59" s="136"/>
      <c r="B59" s="136"/>
      <c r="C59" s="138"/>
      <c r="D59" s="138"/>
      <c r="E59" s="146"/>
      <c r="F59" s="138"/>
      <c r="G59" s="138"/>
      <c r="H59" s="1"/>
      <c r="I59" s="1"/>
      <c r="J59" s="1"/>
      <c r="K59" s="138"/>
      <c r="L59" s="1"/>
      <c r="M59" s="8"/>
      <c r="N59" s="1"/>
      <c r="O59" s="138"/>
    </row>
    <row r="60" spans="1:21" s="137" customFormat="1" ht="24.75" customHeight="1">
      <c r="A60" s="136"/>
      <c r="B60" s="136"/>
      <c r="C60" s="138"/>
      <c r="D60" s="138"/>
      <c r="E60" s="146"/>
      <c r="F60" s="138"/>
      <c r="G60" s="138"/>
      <c r="H60" s="1"/>
      <c r="I60" s="1"/>
      <c r="J60" s="1"/>
      <c r="K60" s="138"/>
      <c r="L60" s="1"/>
      <c r="M60" s="8"/>
      <c r="N60" s="1"/>
      <c r="O60" s="138"/>
    </row>
    <row r="61" spans="1:21" s="138" customFormat="1" ht="24.75" customHeight="1">
      <c r="B61" s="136" t="s">
        <v>299</v>
      </c>
      <c r="C61" s="136"/>
      <c r="D61" s="136"/>
      <c r="E61" s="136"/>
      <c r="F61" s="136"/>
      <c r="G61" s="136"/>
      <c r="I61" s="136"/>
      <c r="K61" s="136"/>
      <c r="L61" s="136" t="s">
        <v>299</v>
      </c>
      <c r="M61" s="136"/>
      <c r="N61" s="136"/>
      <c r="O61" s="136"/>
    </row>
    <row r="62" spans="1:21" s="138" customFormat="1" ht="24.75" customHeight="1">
      <c r="B62" s="162" t="s">
        <v>720</v>
      </c>
      <c r="F62" s="135"/>
      <c r="I62" s="136"/>
      <c r="K62" s="136"/>
      <c r="L62" s="162" t="s">
        <v>719</v>
      </c>
      <c r="M62" s="136"/>
      <c r="N62" s="136"/>
      <c r="O62" s="136"/>
    </row>
    <row r="63" spans="1:21" ht="24.75" customHeight="1"/>
  </sheetData>
  <mergeCells count="12">
    <mergeCell ref="J52:P52"/>
    <mergeCell ref="A1:P1"/>
    <mergeCell ref="A29:P29"/>
    <mergeCell ref="N34:P34"/>
    <mergeCell ref="J42:L42"/>
    <mergeCell ref="N42:P42"/>
    <mergeCell ref="J34:L34"/>
    <mergeCell ref="D9:F9"/>
    <mergeCell ref="N9:P9"/>
    <mergeCell ref="J16:L16"/>
    <mergeCell ref="N16:P16"/>
    <mergeCell ref="H9:J9"/>
  </mergeCells>
  <pageMargins left="0.78740157480314965" right="0.26" top="0.59055118110236227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topLeftCell="A28" zoomScale="96" zoomScaleNormal="96" workbookViewId="0">
      <selection activeCell="K29" sqref="K29"/>
    </sheetView>
  </sheetViews>
  <sheetFormatPr defaultColWidth="11.42578125" defaultRowHeight="25.5" customHeight="1"/>
  <cols>
    <col min="1" max="1" width="3" style="197" customWidth="1"/>
    <col min="2" max="2" width="4" style="197" customWidth="1"/>
    <col min="3" max="3" width="4.85546875" style="197" customWidth="1"/>
    <col min="4" max="4" width="9" style="197" customWidth="1"/>
    <col min="5" max="5" width="8.5703125" style="197" customWidth="1"/>
    <col min="6" max="6" width="14" style="197" customWidth="1"/>
    <col min="7" max="7" width="0.85546875" style="197" customWidth="1"/>
    <col min="8" max="8" width="14.85546875" style="197" customWidth="1"/>
    <col min="9" max="9" width="0.85546875" style="197" customWidth="1"/>
    <col min="10" max="10" width="16.42578125" style="197" customWidth="1"/>
    <col min="11" max="11" width="0.85546875" style="197" customWidth="1"/>
    <col min="12" max="12" width="14.85546875" style="197" customWidth="1"/>
    <col min="13" max="13" width="0.85546875" style="197" customWidth="1"/>
    <col min="14" max="14" width="14.85546875" style="197" customWidth="1"/>
    <col min="15" max="15" width="1.140625" style="197" customWidth="1"/>
    <col min="16" max="16" width="13.85546875" style="197" bestFit="1" customWidth="1"/>
    <col min="17" max="16384" width="11.42578125" style="197"/>
  </cols>
  <sheetData>
    <row r="1" spans="1:14" s="200" customFormat="1" ht="25.5" customHeight="1">
      <c r="A1" s="471" t="s">
        <v>761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</row>
    <row r="2" spans="1:14" s="200" customFormat="1" ht="25.5" customHeigh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4" s="192" customFormat="1" ht="25.5" customHeight="1">
      <c r="A3" s="382" t="s">
        <v>130</v>
      </c>
      <c r="B3" s="383" t="s">
        <v>138</v>
      </c>
      <c r="C3" s="383"/>
      <c r="D3" s="383"/>
      <c r="E3" s="383"/>
      <c r="F3" s="383"/>
      <c r="G3" s="383"/>
      <c r="J3" s="383"/>
      <c r="K3" s="383"/>
      <c r="L3" s="383"/>
    </row>
    <row r="4" spans="1:14" s="192" customFormat="1" ht="25.5" customHeight="1">
      <c r="A4" s="382"/>
      <c r="B4" s="439" t="s">
        <v>506</v>
      </c>
      <c r="C4" s="203" t="s">
        <v>917</v>
      </c>
      <c r="D4" s="383"/>
      <c r="E4" s="383"/>
      <c r="F4" s="383"/>
      <c r="G4" s="383"/>
      <c r="J4" s="383"/>
      <c r="K4" s="383"/>
      <c r="L4" s="383"/>
    </row>
    <row r="5" spans="1:14" ht="25.5" customHeight="1">
      <c r="A5" s="196"/>
      <c r="D5" s="196"/>
      <c r="E5" s="196"/>
      <c r="F5" s="196"/>
      <c r="G5" s="196"/>
      <c r="H5" s="440"/>
      <c r="I5" s="440"/>
      <c r="J5" s="441"/>
      <c r="K5" s="196"/>
      <c r="L5" s="440"/>
      <c r="M5" s="440"/>
      <c r="N5" s="440" t="s">
        <v>134</v>
      </c>
    </row>
    <row r="6" spans="1:14" ht="25.5" customHeight="1">
      <c r="A6" s="196"/>
      <c r="B6" s="442"/>
      <c r="C6" s="196"/>
      <c r="D6" s="196"/>
      <c r="E6" s="196"/>
      <c r="F6" s="196"/>
      <c r="G6" s="196"/>
      <c r="H6" s="484" t="s">
        <v>136</v>
      </c>
      <c r="I6" s="484"/>
      <c r="J6" s="484"/>
      <c r="K6" s="443"/>
      <c r="L6" s="484" t="s">
        <v>135</v>
      </c>
      <c r="M6" s="484"/>
      <c r="N6" s="484"/>
    </row>
    <row r="7" spans="1:14" ht="25.5" customHeight="1">
      <c r="A7" s="196"/>
      <c r="B7" s="442"/>
      <c r="C7" s="196"/>
      <c r="D7" s="196"/>
      <c r="E7" s="196"/>
      <c r="F7" s="196"/>
      <c r="G7" s="196"/>
      <c r="H7" s="444" t="s">
        <v>910</v>
      </c>
      <c r="I7" s="196"/>
      <c r="J7" s="445" t="s">
        <v>732</v>
      </c>
      <c r="K7" s="446"/>
      <c r="L7" s="444" t="s">
        <v>910</v>
      </c>
      <c r="M7" s="196"/>
      <c r="N7" s="444" t="s">
        <v>732</v>
      </c>
    </row>
    <row r="8" spans="1:14" s="200" customFormat="1" ht="25.5" customHeight="1">
      <c r="A8" s="413"/>
      <c r="B8" s="204"/>
      <c r="C8" s="215" t="s">
        <v>1</v>
      </c>
      <c r="D8" s="204"/>
      <c r="E8" s="204"/>
      <c r="F8" s="204"/>
      <c r="G8" s="204"/>
      <c r="H8" s="400">
        <v>540000</v>
      </c>
      <c r="I8" s="400"/>
      <c r="J8" s="400">
        <v>350000</v>
      </c>
      <c r="K8" s="400"/>
      <c r="L8" s="400">
        <v>540000</v>
      </c>
      <c r="M8" s="182"/>
      <c r="N8" s="22">
        <v>350000</v>
      </c>
    </row>
    <row r="9" spans="1:14" s="200" customFormat="1" ht="25.5" customHeight="1">
      <c r="A9" s="413"/>
      <c r="B9" s="204"/>
      <c r="C9" s="215" t="s">
        <v>476</v>
      </c>
      <c r="D9" s="204"/>
      <c r="E9" s="204"/>
      <c r="F9" s="204"/>
      <c r="G9" s="204"/>
      <c r="H9" s="400">
        <v>33751430.859999999</v>
      </c>
      <c r="I9" s="400"/>
      <c r="J9" s="400">
        <v>21405820.73</v>
      </c>
      <c r="K9" s="400"/>
      <c r="L9" s="400">
        <v>33750430.859999999</v>
      </c>
      <c r="M9" s="182"/>
      <c r="N9" s="22">
        <v>21404820.73</v>
      </c>
    </row>
    <row r="10" spans="1:14" s="200" customFormat="1" ht="25.5" customHeight="1">
      <c r="A10" s="413"/>
      <c r="B10" s="204"/>
      <c r="C10" s="215" t="s">
        <v>477</v>
      </c>
      <c r="D10" s="204"/>
      <c r="E10" s="204"/>
      <c r="F10" s="204"/>
      <c r="G10" s="204"/>
      <c r="H10" s="400">
        <v>15049428.43</v>
      </c>
      <c r="I10" s="400"/>
      <c r="J10" s="400">
        <v>124309327.58999999</v>
      </c>
      <c r="K10" s="400"/>
      <c r="L10" s="400">
        <v>1427610.8099999996</v>
      </c>
      <c r="M10" s="182"/>
      <c r="N10" s="22">
        <v>30552969.539999995</v>
      </c>
    </row>
    <row r="11" spans="1:14" s="200" customFormat="1" ht="25.5" customHeight="1">
      <c r="A11" s="204"/>
      <c r="B11" s="204"/>
      <c r="C11" s="215" t="s">
        <v>478</v>
      </c>
      <c r="D11" s="204"/>
      <c r="E11" s="204"/>
      <c r="F11" s="204"/>
      <c r="G11" s="204"/>
      <c r="H11" s="35">
        <v>221100.4</v>
      </c>
      <c r="I11" s="182"/>
      <c r="J11" s="400">
        <v>220663.48</v>
      </c>
      <c r="K11" s="400"/>
      <c r="L11" s="35">
        <v>221100.4</v>
      </c>
      <c r="M11" s="447"/>
      <c r="N11" s="22">
        <v>220663.48</v>
      </c>
    </row>
    <row r="12" spans="1:14" s="200" customFormat="1" ht="25.5" customHeight="1">
      <c r="A12" s="204"/>
      <c r="B12" s="204"/>
      <c r="C12" s="215" t="s">
        <v>890</v>
      </c>
      <c r="D12" s="204"/>
      <c r="E12" s="204"/>
      <c r="F12" s="204"/>
      <c r="G12" s="204"/>
      <c r="H12" s="400">
        <v>16200000</v>
      </c>
      <c r="I12" s="400"/>
      <c r="J12" s="119">
        <v>0</v>
      </c>
      <c r="K12" s="400"/>
      <c r="L12" s="400">
        <v>16200000</v>
      </c>
      <c r="M12" s="182"/>
      <c r="N12" s="119">
        <v>0</v>
      </c>
    </row>
    <row r="13" spans="1:14" s="200" customFormat="1" ht="25.5" customHeight="1" thickBot="1">
      <c r="A13" s="204"/>
      <c r="D13" s="215" t="s">
        <v>0</v>
      </c>
      <c r="E13" s="215"/>
      <c r="F13" s="215"/>
      <c r="G13" s="215"/>
      <c r="H13" s="448">
        <f>SUM(H8:H12)</f>
        <v>65761959.689999998</v>
      </c>
      <c r="I13" s="182"/>
      <c r="J13" s="448">
        <f>SUM(J8:J12)</f>
        <v>146285811.79999998</v>
      </c>
      <c r="K13" s="182"/>
      <c r="L13" s="448">
        <f>SUM(L8:L12)</f>
        <v>52139142.07</v>
      </c>
      <c r="M13" s="182"/>
      <c r="N13" s="448">
        <f>SUM(N8:N12)</f>
        <v>52528453.749999993</v>
      </c>
    </row>
    <row r="14" spans="1:14" s="200" customFormat="1" ht="25.5" customHeight="1" thickTop="1">
      <c r="A14" s="204"/>
      <c r="D14" s="215"/>
      <c r="E14" s="215"/>
      <c r="F14" s="215"/>
      <c r="G14" s="215"/>
      <c r="H14" s="182"/>
      <c r="I14" s="182"/>
      <c r="J14" s="182"/>
      <c r="K14" s="182"/>
      <c r="L14" s="182"/>
      <c r="M14" s="182"/>
      <c r="N14" s="182"/>
    </row>
    <row r="15" spans="1:14" s="200" customFormat="1" ht="25.5" customHeight="1">
      <c r="A15" s="204"/>
      <c r="C15" s="215" t="s">
        <v>972</v>
      </c>
      <c r="D15" s="204"/>
      <c r="E15" s="204"/>
      <c r="F15" s="204"/>
      <c r="G15" s="204"/>
      <c r="H15" s="425"/>
      <c r="I15" s="425"/>
      <c r="J15" s="425"/>
      <c r="K15" s="425"/>
      <c r="L15" s="425"/>
      <c r="M15" s="425"/>
      <c r="N15" s="425"/>
    </row>
    <row r="16" spans="1:14" s="200" customFormat="1" ht="25.5" customHeight="1">
      <c r="A16" s="204"/>
      <c r="B16" s="200" t="s">
        <v>973</v>
      </c>
      <c r="C16" s="215"/>
      <c r="D16" s="204"/>
      <c r="E16" s="204"/>
      <c r="F16" s="204"/>
      <c r="G16" s="204"/>
      <c r="H16" s="425"/>
      <c r="I16" s="425"/>
      <c r="J16" s="425"/>
      <c r="K16" s="425"/>
      <c r="L16" s="425"/>
      <c r="M16" s="425"/>
      <c r="N16" s="425"/>
    </row>
    <row r="17" spans="1:14" s="192" customFormat="1" ht="25.5" customHeight="1">
      <c r="A17" s="204"/>
      <c r="B17" s="200"/>
      <c r="C17" s="215"/>
      <c r="D17" s="204"/>
      <c r="E17" s="204"/>
      <c r="F17" s="204"/>
      <c r="G17" s="204"/>
      <c r="H17" s="425"/>
      <c r="I17" s="425"/>
      <c r="J17" s="425"/>
      <c r="K17" s="425"/>
      <c r="L17" s="425"/>
      <c r="M17" s="425"/>
      <c r="N17" s="425"/>
    </row>
    <row r="18" spans="1:14" s="200" customFormat="1" ht="25.5" customHeight="1">
      <c r="A18" s="382"/>
      <c r="B18" s="449" t="s">
        <v>507</v>
      </c>
      <c r="C18" s="203" t="s">
        <v>475</v>
      </c>
      <c r="D18" s="383"/>
      <c r="E18" s="383"/>
      <c r="F18" s="383"/>
      <c r="G18" s="383"/>
      <c r="H18" s="383"/>
      <c r="I18" s="383"/>
      <c r="J18" s="192"/>
      <c r="K18" s="192"/>
      <c r="L18" s="192"/>
      <c r="M18" s="192"/>
      <c r="N18" s="192"/>
    </row>
    <row r="19" spans="1:14" s="200" customFormat="1" ht="25.5" customHeight="1">
      <c r="A19" s="213"/>
      <c r="B19" s="215"/>
      <c r="C19" s="203" t="s">
        <v>473</v>
      </c>
      <c r="D19" s="213"/>
      <c r="E19" s="213"/>
      <c r="F19" s="213"/>
      <c r="G19" s="213"/>
      <c r="H19" s="212"/>
      <c r="I19" s="213"/>
      <c r="J19" s="213"/>
      <c r="K19" s="213"/>
      <c r="L19" s="213"/>
      <c r="M19" s="213"/>
      <c r="N19" s="213"/>
    </row>
    <row r="20" spans="1:14" s="200" customFormat="1" ht="25.5" customHeight="1">
      <c r="A20" s="213"/>
      <c r="B20" s="215"/>
      <c r="C20" s="203" t="s">
        <v>713</v>
      </c>
      <c r="D20" s="213"/>
      <c r="E20" s="213"/>
      <c r="F20" s="213"/>
      <c r="G20" s="213"/>
      <c r="H20" s="212"/>
      <c r="I20" s="213"/>
      <c r="J20" s="213"/>
      <c r="K20" s="213"/>
      <c r="L20" s="213"/>
      <c r="M20" s="213"/>
      <c r="N20" s="213"/>
    </row>
    <row r="21" spans="1:14" s="200" customFormat="1" ht="25.5" customHeight="1">
      <c r="A21" s="213"/>
      <c r="B21" s="215"/>
      <c r="C21" s="421" t="s">
        <v>918</v>
      </c>
      <c r="D21" s="213"/>
      <c r="E21" s="213"/>
      <c r="F21" s="213"/>
      <c r="G21" s="213"/>
      <c r="H21" s="212"/>
      <c r="I21" s="213"/>
      <c r="J21" s="213"/>
      <c r="K21" s="213"/>
      <c r="L21" s="213"/>
      <c r="M21" s="213"/>
      <c r="N21" s="213"/>
    </row>
    <row r="22" spans="1:14" s="200" customFormat="1" ht="25.5" customHeight="1">
      <c r="A22" s="213"/>
      <c r="B22" s="215"/>
      <c r="C22" s="213"/>
      <c r="D22" s="213"/>
      <c r="E22" s="213"/>
      <c r="F22" s="485" t="s">
        <v>261</v>
      </c>
      <c r="G22" s="485"/>
      <c r="H22" s="485"/>
      <c r="I22" s="485"/>
      <c r="J22" s="485"/>
      <c r="K22" s="485"/>
      <c r="L22" s="485"/>
      <c r="M22" s="485"/>
      <c r="N22" s="485"/>
    </row>
    <row r="23" spans="1:14" s="200" customFormat="1" ht="25.5" customHeight="1">
      <c r="A23" s="213"/>
      <c r="B23" s="215"/>
      <c r="C23" s="213"/>
      <c r="D23" s="212"/>
      <c r="E23" s="212"/>
      <c r="G23" s="260"/>
      <c r="H23" s="486" t="s">
        <v>121</v>
      </c>
      <c r="I23" s="486"/>
      <c r="J23" s="486"/>
      <c r="K23" s="486"/>
      <c r="L23" s="486"/>
      <c r="M23" s="486"/>
      <c r="N23" s="486"/>
    </row>
    <row r="24" spans="1:14" s="200" customFormat="1" ht="25.5" customHeight="1">
      <c r="A24" s="213"/>
      <c r="B24" s="215"/>
      <c r="C24" s="212"/>
      <c r="D24" s="213"/>
      <c r="E24" s="213"/>
      <c r="H24" s="434" t="s">
        <v>489</v>
      </c>
      <c r="I24" s="434"/>
      <c r="J24" s="434" t="s">
        <v>491</v>
      </c>
      <c r="K24" s="429"/>
      <c r="L24" s="424" t="s">
        <v>612</v>
      </c>
      <c r="M24" s="435"/>
      <c r="N24" s="434" t="s">
        <v>489</v>
      </c>
    </row>
    <row r="25" spans="1:14" s="200" customFormat="1" ht="25.5" customHeight="1">
      <c r="A25" s="213"/>
      <c r="B25" s="215"/>
      <c r="C25" s="212"/>
      <c r="D25" s="213"/>
      <c r="E25" s="213"/>
      <c r="H25" s="434" t="s">
        <v>490</v>
      </c>
      <c r="I25" s="434"/>
      <c r="J25" s="434" t="s">
        <v>492</v>
      </c>
      <c r="K25" s="434"/>
      <c r="L25" s="428" t="s">
        <v>613</v>
      </c>
      <c r="M25" s="436"/>
      <c r="N25" s="434" t="s">
        <v>854</v>
      </c>
    </row>
    <row r="26" spans="1:14" s="200" customFormat="1" ht="25.5" customHeight="1">
      <c r="A26" s="213"/>
      <c r="B26" s="215"/>
      <c r="C26" s="212"/>
      <c r="D26" s="213"/>
      <c r="E26" s="213"/>
      <c r="H26" s="437" t="s">
        <v>733</v>
      </c>
      <c r="I26" s="434"/>
      <c r="J26" s="438" t="s">
        <v>493</v>
      </c>
      <c r="K26" s="434"/>
      <c r="L26" s="431" t="s">
        <v>474</v>
      </c>
      <c r="M26" s="436"/>
      <c r="N26" s="437" t="s">
        <v>919</v>
      </c>
    </row>
    <row r="27" spans="1:14" s="200" customFormat="1" ht="25.5" customHeight="1">
      <c r="A27" s="213"/>
      <c r="B27" s="215"/>
      <c r="C27" s="215" t="s">
        <v>137</v>
      </c>
      <c r="E27" s="213"/>
      <c r="H27" s="103">
        <v>171.68</v>
      </c>
      <c r="I27" s="432"/>
      <c r="J27" s="119">
        <v>0</v>
      </c>
      <c r="K27" s="432"/>
      <c r="L27" s="23">
        <v>22.25</v>
      </c>
      <c r="M27" s="432"/>
      <c r="N27" s="112">
        <f>SUM(H27:M27)</f>
        <v>193.93</v>
      </c>
    </row>
    <row r="28" spans="1:14" s="200" customFormat="1" ht="25.5" customHeight="1">
      <c r="A28" s="213"/>
      <c r="B28" s="215"/>
      <c r="C28" s="215" t="s">
        <v>197</v>
      </c>
      <c r="E28" s="213"/>
      <c r="H28" s="103">
        <v>350</v>
      </c>
      <c r="I28" s="103"/>
      <c r="J28" s="119">
        <v>0</v>
      </c>
      <c r="K28" s="103"/>
      <c r="L28" s="119">
        <v>0</v>
      </c>
      <c r="M28" s="112"/>
      <c r="N28" s="112">
        <f>SUM(H28:M28)</f>
        <v>350</v>
      </c>
    </row>
    <row r="29" spans="1:14" s="200" customFormat="1" ht="25.5" customHeight="1">
      <c r="A29" s="213"/>
      <c r="B29" s="215"/>
      <c r="C29" s="215" t="s">
        <v>86</v>
      </c>
      <c r="E29" s="213"/>
      <c r="H29" s="113">
        <v>71.48</v>
      </c>
      <c r="I29" s="103"/>
      <c r="J29" s="121">
        <v>-3.12</v>
      </c>
      <c r="K29" s="103"/>
      <c r="L29" s="112">
        <v>2.87</v>
      </c>
      <c r="M29" s="112"/>
      <c r="N29" s="116">
        <f>SUM(H29:M29)</f>
        <v>71.23</v>
      </c>
    </row>
    <row r="30" spans="1:14" s="200" customFormat="1" ht="25.5" customHeight="1" thickBot="1">
      <c r="A30" s="213"/>
      <c r="B30" s="215"/>
      <c r="C30" s="213"/>
      <c r="E30" s="213"/>
      <c r="H30" s="117">
        <f>SUM(H27:H29)</f>
        <v>593.16000000000008</v>
      </c>
      <c r="I30" s="103"/>
      <c r="J30" s="126">
        <f>SUM(J27:J29)</f>
        <v>-3.12</v>
      </c>
      <c r="K30" s="103"/>
      <c r="L30" s="127">
        <f>SUM(L27:L29)</f>
        <v>25.12</v>
      </c>
      <c r="M30" s="112"/>
      <c r="N30" s="117">
        <f>SUM(N27:N29)</f>
        <v>615.16000000000008</v>
      </c>
    </row>
    <row r="31" spans="1:14" s="200" customFormat="1" ht="25.5" customHeight="1" thickTop="1">
      <c r="A31" s="204"/>
      <c r="C31" s="215"/>
      <c r="D31" s="204"/>
      <c r="E31" s="204"/>
      <c r="F31" s="204"/>
      <c r="G31" s="204"/>
      <c r="H31" s="425"/>
      <c r="I31" s="425"/>
      <c r="J31" s="425"/>
      <c r="K31" s="425"/>
      <c r="L31" s="425"/>
      <c r="M31" s="425"/>
      <c r="N31" s="425"/>
    </row>
    <row r="32" spans="1:14" s="200" customFormat="1" ht="25.5" customHeight="1">
      <c r="A32" s="204"/>
      <c r="C32" s="215"/>
      <c r="D32" s="204"/>
      <c r="E32" s="204"/>
      <c r="F32" s="204"/>
      <c r="G32" s="204"/>
      <c r="H32" s="425"/>
      <c r="I32" s="425"/>
      <c r="J32" s="425"/>
      <c r="K32" s="425"/>
      <c r="L32" s="425"/>
      <c r="M32" s="425"/>
      <c r="N32" s="425"/>
    </row>
    <row r="33" spans="1:14" s="200" customFormat="1" ht="25.5" customHeight="1">
      <c r="B33" s="201" t="s">
        <v>299</v>
      </c>
      <c r="C33" s="201"/>
      <c r="D33" s="201"/>
      <c r="E33" s="201"/>
      <c r="F33" s="201"/>
      <c r="G33" s="201"/>
      <c r="H33" s="201"/>
      <c r="I33" s="201"/>
      <c r="J33" s="201" t="s">
        <v>299</v>
      </c>
      <c r="K33" s="201"/>
      <c r="M33" s="201"/>
      <c r="N33" s="201"/>
    </row>
    <row r="34" spans="1:14" s="200" customFormat="1" ht="25.5" customHeight="1">
      <c r="B34" s="212" t="s">
        <v>720</v>
      </c>
      <c r="F34" s="213"/>
      <c r="H34" s="201"/>
      <c r="I34" s="201"/>
      <c r="J34" s="212" t="s">
        <v>719</v>
      </c>
      <c r="K34" s="201"/>
      <c r="M34" s="201"/>
      <c r="N34" s="201"/>
    </row>
    <row r="35" spans="1:14" s="200" customFormat="1" ht="25.5" customHeight="1">
      <c r="B35" s="213"/>
      <c r="C35" s="213"/>
      <c r="D35" s="213"/>
      <c r="E35" s="213"/>
      <c r="F35" s="213"/>
      <c r="G35" s="201"/>
      <c r="H35" s="212"/>
      <c r="I35" s="212"/>
      <c r="J35" s="212"/>
      <c r="K35" s="212"/>
      <c r="L35" s="212"/>
      <c r="M35" s="212"/>
      <c r="N35" s="212"/>
    </row>
    <row r="36" spans="1:14" ht="25.5" customHeight="1">
      <c r="A36" s="200"/>
      <c r="B36" s="213"/>
      <c r="C36" s="213"/>
      <c r="D36" s="213"/>
      <c r="E36" s="213"/>
      <c r="F36" s="213"/>
      <c r="G36" s="201"/>
    </row>
  </sheetData>
  <mergeCells count="5">
    <mergeCell ref="H6:J6"/>
    <mergeCell ref="L6:N6"/>
    <mergeCell ref="F22:N22"/>
    <mergeCell ref="A1:N1"/>
    <mergeCell ref="H23:N23"/>
  </mergeCells>
  <pageMargins left="0.70866141732283472" right="0.31" top="0.59055118110236227" bottom="0.54" header="0.51181102362204722" footer="0.3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topLeftCell="A17" zoomScale="91" zoomScaleNormal="91" zoomScaleSheetLayoutView="80" workbookViewId="0">
      <selection activeCell="H20" sqref="H20"/>
    </sheetView>
  </sheetViews>
  <sheetFormatPr defaultColWidth="11.42578125" defaultRowHeight="24" customHeight="1"/>
  <cols>
    <col min="1" max="1" width="3" style="197" customWidth="1"/>
    <col min="2" max="2" width="4" style="197" customWidth="1"/>
    <col min="3" max="3" width="4.85546875" style="197" customWidth="1"/>
    <col min="4" max="4" width="9" style="197" customWidth="1"/>
    <col min="5" max="5" width="11.140625" style="197" customWidth="1"/>
    <col min="6" max="6" width="9" style="197" customWidth="1"/>
    <col min="7" max="7" width="0.85546875" style="197" customWidth="1"/>
    <col min="8" max="8" width="14.85546875" style="197" customWidth="1"/>
    <col min="9" max="9" width="0.85546875" style="197" customWidth="1"/>
    <col min="10" max="10" width="14.5703125" style="197" customWidth="1"/>
    <col min="11" max="11" width="0.85546875" style="197" customWidth="1"/>
    <col min="12" max="12" width="13.5703125" style="197" customWidth="1"/>
    <col min="13" max="13" width="0.85546875" style="197" customWidth="1"/>
    <col min="14" max="14" width="14.85546875" style="197" customWidth="1"/>
    <col min="15" max="15" width="1.85546875" style="197" customWidth="1"/>
    <col min="16" max="16384" width="11.42578125" style="197"/>
  </cols>
  <sheetData>
    <row r="1" spans="1:15" s="200" customFormat="1" ht="23.1" customHeight="1">
      <c r="A1" s="471" t="s">
        <v>523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201"/>
    </row>
    <row r="2" spans="1:15" s="200" customFormat="1" ht="12" customHeight="1">
      <c r="A2" s="204"/>
      <c r="C2" s="215"/>
      <c r="D2" s="204"/>
      <c r="E2" s="204"/>
      <c r="F2" s="204"/>
      <c r="G2" s="425"/>
      <c r="H2" s="425"/>
      <c r="I2" s="425"/>
      <c r="J2" s="425"/>
      <c r="K2" s="425"/>
      <c r="L2" s="425"/>
      <c r="M2" s="425"/>
      <c r="N2" s="425"/>
    </row>
    <row r="3" spans="1:15" s="200" customFormat="1" ht="23.1" customHeight="1">
      <c r="A3" s="213"/>
      <c r="B3" s="215"/>
      <c r="C3" s="421" t="s">
        <v>920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191"/>
      <c r="O3" s="213"/>
    </row>
    <row r="4" spans="1:15" s="200" customFormat="1" ht="23.1" customHeight="1">
      <c r="A4" s="213"/>
      <c r="B4" s="215"/>
      <c r="C4" s="213"/>
      <c r="D4" s="213"/>
      <c r="E4" s="213"/>
      <c r="F4" s="426"/>
      <c r="G4" s="241"/>
      <c r="H4" s="241"/>
      <c r="I4" s="241"/>
      <c r="J4" s="241"/>
      <c r="K4" s="241"/>
      <c r="L4" s="241"/>
      <c r="M4" s="241"/>
      <c r="N4" s="427" t="s">
        <v>261</v>
      </c>
    </row>
    <row r="5" spans="1:15" s="200" customFormat="1" ht="23.1" customHeight="1">
      <c r="A5" s="213"/>
      <c r="B5" s="215"/>
      <c r="C5" s="213"/>
      <c r="D5" s="212"/>
      <c r="E5" s="212"/>
      <c r="H5" s="486" t="s">
        <v>121</v>
      </c>
      <c r="I5" s="486"/>
      <c r="J5" s="486"/>
      <c r="K5" s="486"/>
      <c r="L5" s="486"/>
      <c r="M5" s="486"/>
      <c r="N5" s="486"/>
    </row>
    <row r="6" spans="1:15" s="200" customFormat="1" ht="23.1" customHeight="1">
      <c r="A6" s="213"/>
      <c r="B6" s="215"/>
      <c r="C6" s="212"/>
      <c r="D6" s="213"/>
      <c r="E6" s="213"/>
      <c r="H6" s="424" t="s">
        <v>489</v>
      </c>
      <c r="I6" s="424"/>
      <c r="J6" s="424" t="s">
        <v>491</v>
      </c>
      <c r="K6" s="429"/>
      <c r="L6" s="424" t="s">
        <v>612</v>
      </c>
      <c r="M6" s="429"/>
      <c r="N6" s="424" t="s">
        <v>489</v>
      </c>
    </row>
    <row r="7" spans="1:15" s="200" customFormat="1" ht="23.1" customHeight="1">
      <c r="A7" s="213"/>
      <c r="B7" s="215"/>
      <c r="C7" s="212"/>
      <c r="D7" s="213"/>
      <c r="E7" s="213"/>
      <c r="H7" s="424" t="s">
        <v>490</v>
      </c>
      <c r="I7" s="424"/>
      <c r="J7" s="424" t="s">
        <v>492</v>
      </c>
      <c r="K7" s="424"/>
      <c r="L7" s="428" t="s">
        <v>613</v>
      </c>
      <c r="M7" s="260"/>
      <c r="N7" s="424" t="s">
        <v>854</v>
      </c>
    </row>
    <row r="8" spans="1:15" s="200" customFormat="1" ht="23.1" customHeight="1">
      <c r="A8" s="213"/>
      <c r="B8" s="215"/>
      <c r="C8" s="212"/>
      <c r="D8" s="213"/>
      <c r="E8" s="213"/>
      <c r="H8" s="430" t="s">
        <v>575</v>
      </c>
      <c r="I8" s="424"/>
      <c r="J8" s="428" t="s">
        <v>493</v>
      </c>
      <c r="K8" s="424"/>
      <c r="L8" s="431" t="s">
        <v>474</v>
      </c>
      <c r="M8" s="260"/>
      <c r="N8" s="430" t="s">
        <v>921</v>
      </c>
    </row>
    <row r="9" spans="1:15" s="200" customFormat="1" ht="23.1" customHeight="1">
      <c r="A9" s="213"/>
      <c r="B9" s="215"/>
      <c r="C9" s="215" t="s">
        <v>137</v>
      </c>
      <c r="D9" s="213"/>
      <c r="E9" s="213"/>
      <c r="H9" s="103">
        <v>146</v>
      </c>
      <c r="I9" s="432"/>
      <c r="J9" s="111">
        <v>-4.62</v>
      </c>
      <c r="K9" s="432"/>
      <c r="L9" s="112">
        <v>22.84</v>
      </c>
      <c r="M9" s="432"/>
      <c r="N9" s="112">
        <f>SUM(H9:L9)</f>
        <v>164.22</v>
      </c>
    </row>
    <row r="10" spans="1:15" s="200" customFormat="1" ht="23.1" customHeight="1">
      <c r="A10" s="213"/>
      <c r="B10" s="215"/>
      <c r="C10" s="215" t="s">
        <v>197</v>
      </c>
      <c r="D10" s="213"/>
      <c r="E10" s="213"/>
      <c r="H10" s="103">
        <v>350</v>
      </c>
      <c r="I10" s="103"/>
      <c r="J10" s="103">
        <v>0</v>
      </c>
      <c r="K10" s="103"/>
      <c r="L10" s="23">
        <v>0</v>
      </c>
      <c r="M10" s="112"/>
      <c r="N10" s="112">
        <f>SUM(H10:L10)</f>
        <v>350</v>
      </c>
    </row>
    <row r="11" spans="1:15" s="200" customFormat="1" ht="23.1" customHeight="1">
      <c r="A11" s="213"/>
      <c r="B11" s="215"/>
      <c r="C11" s="215" t="s">
        <v>216</v>
      </c>
      <c r="D11" s="213"/>
      <c r="E11" s="213"/>
      <c r="H11" s="103">
        <v>16.399999999999999</v>
      </c>
      <c r="I11" s="103"/>
      <c r="J11" s="111">
        <v>-11.42</v>
      </c>
      <c r="K11" s="103"/>
      <c r="L11" s="23">
        <v>0</v>
      </c>
      <c r="M11" s="103"/>
      <c r="N11" s="112">
        <f>SUM(H11:L11)</f>
        <v>4.9799999999999986</v>
      </c>
    </row>
    <row r="12" spans="1:15" s="200" customFormat="1" ht="23.1" customHeight="1">
      <c r="A12" s="213"/>
      <c r="B12" s="215"/>
      <c r="C12" s="215" t="s">
        <v>86</v>
      </c>
      <c r="D12" s="213"/>
      <c r="E12" s="213"/>
      <c r="H12" s="113">
        <v>2.160000000000001</v>
      </c>
      <c r="I12" s="103"/>
      <c r="J12" s="114">
        <v>-1.91</v>
      </c>
      <c r="K12" s="103"/>
      <c r="L12" s="115">
        <v>0</v>
      </c>
      <c r="M12" s="112"/>
      <c r="N12" s="116">
        <f>SUM(H12:L12)</f>
        <v>0.25000000000000111</v>
      </c>
    </row>
    <row r="13" spans="1:15" s="200" customFormat="1" ht="23.1" customHeight="1" thickBot="1">
      <c r="A13" s="213"/>
      <c r="B13" s="215"/>
      <c r="C13" s="212"/>
      <c r="D13" s="213"/>
      <c r="E13" s="213"/>
      <c r="H13" s="117">
        <f>SUM(H9:H12)</f>
        <v>514.55999999999995</v>
      </c>
      <c r="I13" s="103"/>
      <c r="J13" s="118">
        <f>SUM(J9:J12)</f>
        <v>-17.95</v>
      </c>
      <c r="K13" s="103"/>
      <c r="L13" s="117">
        <f>SUM(L9:L12)</f>
        <v>22.84</v>
      </c>
      <c r="M13" s="103"/>
      <c r="N13" s="117">
        <f>SUM(N9:N12)</f>
        <v>519.45000000000005</v>
      </c>
    </row>
    <row r="14" spans="1:15" s="200" customFormat="1" ht="23.1" customHeight="1" thickTop="1">
      <c r="A14" s="213"/>
      <c r="B14" s="215"/>
      <c r="C14" s="433" t="s">
        <v>918</v>
      </c>
      <c r="D14" s="213"/>
      <c r="E14" s="213"/>
      <c r="F14" s="213"/>
      <c r="G14" s="213"/>
      <c r="H14" s="224"/>
      <c r="I14" s="224"/>
      <c r="J14" s="224"/>
      <c r="K14" s="213"/>
      <c r="L14" s="213"/>
      <c r="M14" s="213"/>
      <c r="N14" s="385"/>
    </row>
    <row r="15" spans="1:15" s="200" customFormat="1" ht="23.1" customHeight="1">
      <c r="A15" s="213"/>
      <c r="B15" s="215"/>
      <c r="C15" s="213"/>
      <c r="D15" s="213"/>
      <c r="E15" s="213"/>
      <c r="F15" s="426"/>
      <c r="G15" s="241"/>
      <c r="H15" s="241"/>
      <c r="I15" s="241"/>
      <c r="J15" s="241"/>
      <c r="K15" s="241"/>
      <c r="L15" s="241"/>
      <c r="M15" s="241"/>
      <c r="N15" s="427" t="s">
        <v>261</v>
      </c>
    </row>
    <row r="16" spans="1:15" s="200" customFormat="1" ht="23.1" customHeight="1">
      <c r="A16" s="213"/>
      <c r="B16" s="215"/>
      <c r="C16" s="213"/>
      <c r="D16" s="212"/>
      <c r="E16" s="212"/>
      <c r="H16" s="486" t="s">
        <v>135</v>
      </c>
      <c r="I16" s="486"/>
      <c r="J16" s="486"/>
      <c r="K16" s="486"/>
      <c r="L16" s="486"/>
      <c r="M16" s="486"/>
      <c r="N16" s="486"/>
    </row>
    <row r="17" spans="1:14" s="200" customFormat="1" ht="23.1" customHeight="1">
      <c r="A17" s="213"/>
      <c r="B17" s="215"/>
      <c r="C17" s="212"/>
      <c r="D17" s="213"/>
      <c r="E17" s="213"/>
      <c r="H17" s="434" t="s">
        <v>489</v>
      </c>
      <c r="I17" s="434"/>
      <c r="J17" s="434" t="s">
        <v>491</v>
      </c>
      <c r="K17" s="429"/>
      <c r="L17" s="424" t="s">
        <v>612</v>
      </c>
      <c r="M17" s="435"/>
      <c r="N17" s="434" t="s">
        <v>489</v>
      </c>
    </row>
    <row r="18" spans="1:14" s="200" customFormat="1" ht="23.1" customHeight="1">
      <c r="A18" s="213"/>
      <c r="B18" s="215"/>
      <c r="C18" s="212"/>
      <c r="D18" s="213"/>
      <c r="E18" s="213"/>
      <c r="H18" s="434" t="s">
        <v>490</v>
      </c>
      <c r="I18" s="434"/>
      <c r="J18" s="434" t="s">
        <v>492</v>
      </c>
      <c r="K18" s="434"/>
      <c r="L18" s="428" t="s">
        <v>613</v>
      </c>
      <c r="M18" s="436"/>
      <c r="N18" s="434" t="s">
        <v>854</v>
      </c>
    </row>
    <row r="19" spans="1:14" s="200" customFormat="1" ht="23.1" customHeight="1">
      <c r="A19" s="213"/>
      <c r="B19" s="215"/>
      <c r="C19" s="212"/>
      <c r="D19" s="213"/>
      <c r="E19" s="213"/>
      <c r="H19" s="437" t="s">
        <v>733</v>
      </c>
      <c r="I19" s="434"/>
      <c r="J19" s="438" t="s">
        <v>493</v>
      </c>
      <c r="K19" s="434"/>
      <c r="L19" s="431" t="s">
        <v>474</v>
      </c>
      <c r="M19" s="436"/>
      <c r="N19" s="437" t="s">
        <v>919</v>
      </c>
    </row>
    <row r="20" spans="1:14" s="200" customFormat="1" ht="23.1" customHeight="1">
      <c r="A20" s="213"/>
      <c r="B20" s="215"/>
      <c r="C20" s="215" t="s">
        <v>137</v>
      </c>
      <c r="D20" s="213"/>
      <c r="E20" s="213"/>
      <c r="H20" s="24">
        <v>171.68</v>
      </c>
      <c r="I20" s="434"/>
      <c r="J20" s="119">
        <v>0</v>
      </c>
      <c r="K20" s="434"/>
      <c r="L20" s="23">
        <v>22.39</v>
      </c>
      <c r="M20" s="434"/>
      <c r="N20" s="23">
        <f>SUM(H20:L20)</f>
        <v>194.07</v>
      </c>
    </row>
    <row r="21" spans="1:14" s="200" customFormat="1" ht="23.1" customHeight="1">
      <c r="A21" s="213"/>
      <c r="B21" s="215"/>
      <c r="C21" s="215" t="s">
        <v>197</v>
      </c>
      <c r="D21" s="213"/>
      <c r="E21" s="213"/>
      <c r="H21" s="24">
        <v>350</v>
      </c>
      <c r="I21" s="24"/>
      <c r="J21" s="23">
        <v>0</v>
      </c>
      <c r="K21" s="24"/>
      <c r="L21" s="23">
        <v>0</v>
      </c>
      <c r="M21" s="23"/>
      <c r="N21" s="23">
        <f>SUM(H21:L21)</f>
        <v>350</v>
      </c>
    </row>
    <row r="22" spans="1:14" s="200" customFormat="1" ht="23.1" customHeight="1">
      <c r="A22" s="213"/>
      <c r="B22" s="215"/>
      <c r="C22" s="215" t="s">
        <v>883</v>
      </c>
      <c r="D22" s="213"/>
      <c r="E22" s="213"/>
      <c r="H22" s="23">
        <v>0</v>
      </c>
      <c r="I22" s="24"/>
      <c r="J22" s="24">
        <v>80</v>
      </c>
      <c r="K22" s="24"/>
      <c r="L22" s="23">
        <v>0</v>
      </c>
      <c r="M22" s="23"/>
      <c r="N22" s="23">
        <f>SUM(H22:L22)</f>
        <v>80</v>
      </c>
    </row>
    <row r="23" spans="1:14" s="200" customFormat="1" ht="23.1" customHeight="1">
      <c r="A23" s="213"/>
      <c r="B23" s="215"/>
      <c r="C23" s="215" t="s">
        <v>86</v>
      </c>
      <c r="D23" s="213"/>
      <c r="E23" s="213"/>
      <c r="H23" s="120">
        <v>71.48</v>
      </c>
      <c r="I23" s="24"/>
      <c r="J23" s="121">
        <v>-3.12</v>
      </c>
      <c r="K23" s="24"/>
      <c r="L23" s="115">
        <v>2.87</v>
      </c>
      <c r="M23" s="23"/>
      <c r="N23" s="115">
        <f>SUM(H23:L23)</f>
        <v>71.23</v>
      </c>
    </row>
    <row r="24" spans="1:14" s="200" customFormat="1" ht="23.1" customHeight="1" thickBot="1">
      <c r="A24" s="213"/>
      <c r="B24" s="215"/>
      <c r="C24" s="212"/>
      <c r="D24" s="213"/>
      <c r="E24" s="213"/>
      <c r="H24" s="122">
        <f>SUM(H20:H23)</f>
        <v>593.16000000000008</v>
      </c>
      <c r="I24" s="24"/>
      <c r="J24" s="123">
        <f>SUM(J20:J23)</f>
        <v>76.88</v>
      </c>
      <c r="K24" s="24"/>
      <c r="L24" s="122">
        <f>SUM(L20:L23)</f>
        <v>25.26</v>
      </c>
      <c r="M24" s="24"/>
      <c r="N24" s="122">
        <f>SUM(N20:N23)</f>
        <v>695.3</v>
      </c>
    </row>
    <row r="25" spans="1:14" s="200" customFormat="1" ht="23.1" customHeight="1" thickTop="1">
      <c r="A25" s="213"/>
      <c r="B25" s="215"/>
      <c r="C25" s="421" t="s">
        <v>920</v>
      </c>
      <c r="D25" s="213"/>
      <c r="E25" s="213"/>
      <c r="F25" s="213"/>
      <c r="G25" s="213"/>
      <c r="H25" s="224"/>
      <c r="I25" s="224"/>
      <c r="J25" s="224"/>
      <c r="K25" s="213"/>
      <c r="L25" s="213"/>
      <c r="M25" s="213"/>
      <c r="N25" s="385"/>
    </row>
    <row r="26" spans="1:14" s="200" customFormat="1" ht="23.1" customHeight="1">
      <c r="A26" s="213"/>
      <c r="B26" s="215"/>
      <c r="C26" s="213"/>
      <c r="D26" s="213"/>
      <c r="E26" s="213"/>
      <c r="F26" s="426"/>
      <c r="G26" s="241"/>
      <c r="H26" s="241"/>
      <c r="I26" s="241"/>
      <c r="J26" s="241"/>
      <c r="K26" s="241"/>
      <c r="L26" s="241"/>
      <c r="M26" s="241"/>
      <c r="N26" s="427" t="s">
        <v>261</v>
      </c>
    </row>
    <row r="27" spans="1:14" s="200" customFormat="1" ht="23.1" customHeight="1">
      <c r="A27" s="213"/>
      <c r="B27" s="215"/>
      <c r="C27" s="213"/>
      <c r="D27" s="212"/>
      <c r="E27" s="212"/>
      <c r="H27" s="486" t="s">
        <v>135</v>
      </c>
      <c r="I27" s="486"/>
      <c r="J27" s="486"/>
      <c r="K27" s="486"/>
      <c r="L27" s="486"/>
      <c r="M27" s="486"/>
      <c r="N27" s="486"/>
    </row>
    <row r="28" spans="1:14" s="200" customFormat="1" ht="23.1" customHeight="1">
      <c r="A28" s="213"/>
      <c r="B28" s="215"/>
      <c r="C28" s="212"/>
      <c r="D28" s="213"/>
      <c r="E28" s="213"/>
      <c r="H28" s="424" t="s">
        <v>489</v>
      </c>
      <c r="I28" s="424"/>
      <c r="J28" s="424" t="s">
        <v>491</v>
      </c>
      <c r="K28" s="429"/>
      <c r="L28" s="424" t="s">
        <v>612</v>
      </c>
      <c r="M28" s="429"/>
      <c r="N28" s="424" t="s">
        <v>489</v>
      </c>
    </row>
    <row r="29" spans="1:14" s="200" customFormat="1" ht="23.1" customHeight="1">
      <c r="A29" s="213"/>
      <c r="B29" s="215"/>
      <c r="C29" s="212"/>
      <c r="D29" s="213"/>
      <c r="E29" s="213"/>
      <c r="H29" s="424" t="s">
        <v>490</v>
      </c>
      <c r="I29" s="424"/>
      <c r="J29" s="424" t="s">
        <v>492</v>
      </c>
      <c r="K29" s="424"/>
      <c r="L29" s="428" t="s">
        <v>613</v>
      </c>
      <c r="M29" s="260"/>
      <c r="N29" s="424" t="s">
        <v>854</v>
      </c>
    </row>
    <row r="30" spans="1:14" s="200" customFormat="1" ht="23.1" customHeight="1">
      <c r="A30" s="213"/>
      <c r="B30" s="215"/>
      <c r="C30" s="212"/>
      <c r="D30" s="213"/>
      <c r="E30" s="213"/>
      <c r="H30" s="430" t="s">
        <v>575</v>
      </c>
      <c r="I30" s="424"/>
      <c r="J30" s="428" t="s">
        <v>493</v>
      </c>
      <c r="K30" s="424"/>
      <c r="L30" s="431" t="s">
        <v>474</v>
      </c>
      <c r="M30" s="260"/>
      <c r="N30" s="430" t="s">
        <v>921</v>
      </c>
    </row>
    <row r="31" spans="1:14" s="200" customFormat="1" ht="23.1" customHeight="1">
      <c r="A31" s="213"/>
      <c r="B31" s="215"/>
      <c r="C31" s="215" t="s">
        <v>137</v>
      </c>
      <c r="D31" s="213"/>
      <c r="E31" s="213"/>
      <c r="H31" s="24">
        <v>152</v>
      </c>
      <c r="I31" s="434"/>
      <c r="J31" s="105">
        <v>-10.62</v>
      </c>
      <c r="K31" s="434"/>
      <c r="L31" s="23">
        <v>22.84</v>
      </c>
      <c r="M31" s="434"/>
      <c r="N31" s="23">
        <f>SUM(H31:L31)</f>
        <v>164.22</v>
      </c>
    </row>
    <row r="32" spans="1:14" s="200" customFormat="1" ht="23.1" customHeight="1">
      <c r="A32" s="213"/>
      <c r="B32" s="215"/>
      <c r="C32" s="215" t="s">
        <v>197</v>
      </c>
      <c r="D32" s="213"/>
      <c r="E32" s="213"/>
      <c r="H32" s="24">
        <v>350</v>
      </c>
      <c r="I32" s="24"/>
      <c r="J32" s="24">
        <v>0</v>
      </c>
      <c r="K32" s="24"/>
      <c r="L32" s="23">
        <v>0</v>
      </c>
      <c r="M32" s="23"/>
      <c r="N32" s="23">
        <f>SUM(H32:L32)</f>
        <v>350</v>
      </c>
    </row>
    <row r="33" spans="1:15" s="200" customFormat="1" ht="23.1" customHeight="1">
      <c r="A33" s="213"/>
      <c r="B33" s="215"/>
      <c r="C33" s="215" t="s">
        <v>216</v>
      </c>
      <c r="D33" s="213"/>
      <c r="E33" s="213"/>
      <c r="H33" s="24">
        <v>16.399999999999999</v>
      </c>
      <c r="I33" s="24"/>
      <c r="J33" s="105">
        <v>-11.42</v>
      </c>
      <c r="K33" s="24"/>
      <c r="L33" s="23">
        <v>0</v>
      </c>
      <c r="M33" s="24"/>
      <c r="N33" s="23">
        <f>SUM(H33:L33)</f>
        <v>4.9799999999999986</v>
      </c>
    </row>
    <row r="34" spans="1:15" s="200" customFormat="1" ht="23.1" customHeight="1">
      <c r="A34" s="213"/>
      <c r="B34" s="215"/>
      <c r="C34" s="215" t="s">
        <v>86</v>
      </c>
      <c r="D34" s="213"/>
      <c r="E34" s="213"/>
      <c r="H34" s="113">
        <v>2.160000000000001</v>
      </c>
      <c r="I34" s="103"/>
      <c r="J34" s="114">
        <v>-1.91</v>
      </c>
      <c r="K34" s="103"/>
      <c r="L34" s="124">
        <v>0</v>
      </c>
      <c r="M34" s="23"/>
      <c r="N34" s="23">
        <f>SUM(H34:L34)</f>
        <v>0.25000000000000111</v>
      </c>
    </row>
    <row r="35" spans="1:15" s="200" customFormat="1" ht="23.1" customHeight="1" thickBot="1">
      <c r="A35" s="213"/>
      <c r="B35" s="215"/>
      <c r="C35" s="212"/>
      <c r="D35" s="213"/>
      <c r="E35" s="213"/>
      <c r="H35" s="122">
        <f>SUM(H31:H34)</f>
        <v>520.55999999999995</v>
      </c>
      <c r="I35" s="24"/>
      <c r="J35" s="123">
        <f>SUM(J31:J34)</f>
        <v>-23.95</v>
      </c>
      <c r="K35" s="24"/>
      <c r="L35" s="122">
        <f>SUM(L31:L34)</f>
        <v>22.84</v>
      </c>
      <c r="M35" s="24"/>
      <c r="N35" s="125">
        <f>SUM(N31:N34)</f>
        <v>519.45000000000005</v>
      </c>
    </row>
    <row r="36" spans="1:15" s="200" customFormat="1" ht="23.1" customHeight="1" thickTop="1">
      <c r="A36" s="213"/>
      <c r="B36" s="215"/>
      <c r="C36" s="212"/>
      <c r="D36" s="213"/>
      <c r="E36" s="213"/>
      <c r="F36" s="25"/>
      <c r="G36" s="24"/>
      <c r="H36" s="25"/>
      <c r="I36" s="24"/>
      <c r="J36" s="26"/>
      <c r="K36" s="24"/>
      <c r="L36" s="26"/>
      <c r="M36" s="24"/>
      <c r="N36" s="25"/>
    </row>
    <row r="37" spans="1:15" s="200" customFormat="1" ht="23.1" customHeight="1">
      <c r="B37" s="201" t="s">
        <v>299</v>
      </c>
      <c r="C37" s="201"/>
      <c r="D37" s="201"/>
      <c r="E37" s="201"/>
      <c r="F37" s="201"/>
      <c r="G37" s="201"/>
      <c r="I37" s="201"/>
      <c r="J37" s="201" t="s">
        <v>299</v>
      </c>
      <c r="K37" s="201"/>
      <c r="L37" s="201"/>
      <c r="M37" s="201"/>
      <c r="N37" s="201"/>
      <c r="O37" s="201"/>
    </row>
    <row r="38" spans="1:15" s="200" customFormat="1" ht="23.1" customHeight="1">
      <c r="B38" s="212" t="s">
        <v>720</v>
      </c>
      <c r="F38" s="213"/>
      <c r="G38" s="201"/>
      <c r="I38" s="201"/>
      <c r="J38" s="212" t="s">
        <v>719</v>
      </c>
      <c r="K38" s="212"/>
      <c r="L38" s="212"/>
      <c r="M38" s="212"/>
      <c r="N38" s="212"/>
      <c r="O38" s="201"/>
    </row>
    <row r="39" spans="1:15" ht="24" customHeight="1">
      <c r="A39" s="200"/>
      <c r="B39" s="213"/>
      <c r="C39" s="213"/>
      <c r="D39" s="213"/>
      <c r="E39" s="213"/>
      <c r="F39" s="213"/>
    </row>
  </sheetData>
  <mergeCells count="4">
    <mergeCell ref="H27:N27"/>
    <mergeCell ref="H16:N16"/>
    <mergeCell ref="A1:N1"/>
    <mergeCell ref="H5:N5"/>
  </mergeCells>
  <pageMargins left="0.78740157480314965" right="0.26" top="0.59055118110236227" bottom="0.39370078740157483" header="0.51181102362204722" footer="0.31496062992125984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topLeftCell="A4" zoomScale="70" zoomScaleNormal="70" zoomScaleSheetLayoutView="70" workbookViewId="0">
      <selection activeCell="M9" sqref="M9"/>
    </sheetView>
  </sheetViews>
  <sheetFormatPr defaultColWidth="11.42578125" defaultRowHeight="30.75" customHeight="1"/>
  <cols>
    <col min="1" max="1" width="3" style="200" customWidth="1"/>
    <col min="2" max="2" width="4" style="200" customWidth="1"/>
    <col min="3" max="3" width="4.85546875" style="200" customWidth="1"/>
    <col min="4" max="4" width="9" style="200" customWidth="1"/>
    <col min="5" max="5" width="10.85546875" style="200" customWidth="1"/>
    <col min="6" max="6" width="0.85546875" style="200" customWidth="1"/>
    <col min="7" max="7" width="8" style="200" customWidth="1"/>
    <col min="8" max="8" width="0.85546875" style="200" customWidth="1"/>
    <col min="9" max="9" width="15.42578125" style="200" customWidth="1"/>
    <col min="10" max="10" width="0.85546875" style="200" customWidth="1"/>
    <col min="11" max="11" width="15.42578125" style="200" customWidth="1"/>
    <col min="12" max="12" width="0.85546875" style="200" customWidth="1"/>
    <col min="13" max="13" width="15.42578125" style="200" customWidth="1"/>
    <col min="14" max="14" width="0.85546875" style="200" customWidth="1"/>
    <col min="15" max="15" width="15.42578125" style="200" customWidth="1"/>
    <col min="16" max="16" width="1.85546875" style="200" customWidth="1"/>
    <col min="17" max="19" width="11.42578125" style="200" customWidth="1"/>
    <col min="20" max="20" width="13.85546875" style="200" bestFit="1" customWidth="1"/>
    <col min="21" max="21" width="9" style="200" bestFit="1" customWidth="1"/>
    <col min="22" max="22" width="13.85546875" style="200" bestFit="1" customWidth="1"/>
    <col min="23" max="16384" width="11.42578125" style="200"/>
  </cols>
  <sheetData>
    <row r="1" spans="1:16" ht="30.75" customHeight="1">
      <c r="A1" s="471" t="s">
        <v>501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201"/>
    </row>
    <row r="2" spans="1:16" ht="30.75" customHeight="1">
      <c r="A2" s="213"/>
      <c r="B2" s="215"/>
      <c r="C2" s="212"/>
      <c r="D2" s="213"/>
      <c r="E2" s="213"/>
      <c r="F2" s="103"/>
      <c r="G2" s="104"/>
      <c r="H2" s="103"/>
      <c r="I2" s="104"/>
      <c r="J2" s="104"/>
      <c r="K2" s="104"/>
      <c r="L2" s="103"/>
      <c r="M2" s="103"/>
      <c r="N2" s="103"/>
      <c r="O2" s="104"/>
    </row>
    <row r="3" spans="1:16" ht="30.75" customHeight="1">
      <c r="A3" s="382" t="s">
        <v>132</v>
      </c>
      <c r="B3" s="191" t="s">
        <v>584</v>
      </c>
      <c r="C3" s="421"/>
      <c r="D3" s="213"/>
      <c r="E3" s="213"/>
      <c r="F3" s="213"/>
      <c r="G3" s="385"/>
      <c r="H3" s="213"/>
      <c r="I3" s="224"/>
      <c r="J3" s="224"/>
      <c r="K3" s="224"/>
      <c r="L3" s="213"/>
      <c r="M3" s="213"/>
      <c r="N3" s="213"/>
      <c r="O3" s="385"/>
    </row>
    <row r="4" spans="1:16" ht="30.75" customHeight="1">
      <c r="A4" s="213"/>
      <c r="B4" s="215"/>
      <c r="C4" s="215"/>
      <c r="D4" s="215"/>
      <c r="E4" s="213"/>
      <c r="F4" s="213"/>
      <c r="G4" s="212"/>
      <c r="H4" s="213"/>
      <c r="I4" s="213"/>
      <c r="J4" s="213"/>
      <c r="K4" s="213"/>
      <c r="L4" s="213"/>
      <c r="M4" s="388"/>
      <c r="N4" s="388"/>
      <c r="O4" s="422" t="s">
        <v>134</v>
      </c>
      <c r="P4" s="213"/>
    </row>
    <row r="5" spans="1:16" ht="30.75" customHeight="1">
      <c r="A5" s="213"/>
      <c r="B5" s="215"/>
      <c r="C5" s="215"/>
      <c r="D5" s="215"/>
      <c r="E5" s="213"/>
      <c r="F5" s="213"/>
      <c r="G5" s="212"/>
      <c r="H5" s="213"/>
      <c r="I5" s="213"/>
      <c r="J5" s="213"/>
      <c r="L5" s="203"/>
      <c r="M5" s="487" t="s">
        <v>172</v>
      </c>
      <c r="N5" s="487"/>
      <c r="O5" s="487"/>
      <c r="P5" s="213"/>
    </row>
    <row r="6" spans="1:16" ht="30.75" customHeight="1">
      <c r="A6" s="213"/>
      <c r="B6" s="215"/>
      <c r="C6" s="215"/>
      <c r="D6" s="213"/>
      <c r="E6" s="213"/>
      <c r="F6" s="213"/>
      <c r="G6" s="203"/>
      <c r="H6" s="203"/>
      <c r="I6" s="203"/>
      <c r="J6" s="203"/>
      <c r="L6" s="203"/>
      <c r="M6" s="488" t="s">
        <v>135</v>
      </c>
      <c r="N6" s="488"/>
      <c r="O6" s="488"/>
    </row>
    <row r="7" spans="1:16" ht="30.75" customHeight="1">
      <c r="A7" s="213"/>
      <c r="B7" s="215"/>
      <c r="C7" s="215"/>
      <c r="D7" s="213"/>
      <c r="E7" s="213"/>
      <c r="F7" s="213"/>
      <c r="G7" s="385"/>
      <c r="H7" s="213"/>
      <c r="I7" s="213"/>
      <c r="J7" s="213"/>
      <c r="K7" s="224"/>
      <c r="L7" s="224"/>
      <c r="M7" s="398" t="s">
        <v>910</v>
      </c>
      <c r="N7" s="213"/>
      <c r="O7" s="423" t="s">
        <v>732</v>
      </c>
    </row>
    <row r="8" spans="1:16" ht="30.75" customHeight="1">
      <c r="A8" s="204"/>
      <c r="B8" s="215" t="s">
        <v>586</v>
      </c>
      <c r="D8" s="215"/>
      <c r="E8" s="204"/>
      <c r="F8" s="204"/>
      <c r="G8" s="27"/>
      <c r="H8" s="28"/>
      <c r="I8" s="28"/>
      <c r="J8" s="28"/>
      <c r="K8" s="27"/>
      <c r="L8" s="27"/>
      <c r="M8" s="27"/>
      <c r="N8" s="28"/>
      <c r="O8" s="27"/>
    </row>
    <row r="9" spans="1:16" ht="30.75" customHeight="1">
      <c r="A9" s="213"/>
      <c r="B9" s="215"/>
      <c r="C9" s="215" t="s">
        <v>585</v>
      </c>
      <c r="E9" s="213"/>
      <c r="F9" s="24"/>
      <c r="G9" s="105"/>
      <c r="H9" s="24"/>
      <c r="I9" s="24"/>
      <c r="J9" s="24"/>
      <c r="K9" s="23"/>
      <c r="L9" s="23"/>
      <c r="M9" s="35">
        <v>1677723.56</v>
      </c>
      <c r="N9" s="22"/>
      <c r="O9" s="35">
        <v>753216.87</v>
      </c>
    </row>
    <row r="10" spans="1:16" ht="30.75" customHeight="1">
      <c r="A10" s="213"/>
      <c r="B10" s="215"/>
      <c r="C10" s="215" t="s">
        <v>589</v>
      </c>
      <c r="E10" s="213"/>
      <c r="F10" s="25"/>
      <c r="G10" s="106"/>
      <c r="H10" s="25"/>
      <c r="I10" s="25"/>
      <c r="J10" s="25"/>
      <c r="K10" s="29"/>
      <c r="L10" s="29"/>
      <c r="M10" s="107">
        <v>111619.7200000002</v>
      </c>
      <c r="N10" s="22"/>
      <c r="O10" s="107">
        <v>604411.56999999995</v>
      </c>
    </row>
    <row r="11" spans="1:16" ht="30.75" customHeight="1">
      <c r="A11" s="213"/>
      <c r="B11" s="215"/>
      <c r="C11" s="215"/>
      <c r="D11" s="215" t="s">
        <v>587</v>
      </c>
      <c r="E11" s="213"/>
      <c r="F11" s="104"/>
      <c r="G11" s="108"/>
      <c r="H11" s="104"/>
      <c r="I11" s="104"/>
      <c r="J11" s="104"/>
      <c r="K11" s="30"/>
      <c r="L11" s="30"/>
      <c r="M11" s="35">
        <f>SUM(M9:M10)</f>
        <v>1789343.2800000003</v>
      </c>
      <c r="N11" s="22"/>
      <c r="O11" s="35">
        <f>SUM(O9:O10)</f>
        <v>1357628.44</v>
      </c>
    </row>
    <row r="12" spans="1:16" ht="30.75" customHeight="1" thickBot="1">
      <c r="A12" s="213"/>
      <c r="B12" s="215"/>
      <c r="C12" s="212"/>
      <c r="D12" s="215" t="s">
        <v>588</v>
      </c>
      <c r="E12" s="213"/>
      <c r="F12" s="25"/>
      <c r="G12" s="106"/>
      <c r="H12" s="25"/>
      <c r="I12" s="25"/>
      <c r="J12" s="25"/>
      <c r="K12" s="25"/>
      <c r="L12" s="25"/>
      <c r="M12" s="109">
        <f>+M11</f>
        <v>1789343.2800000003</v>
      </c>
      <c r="N12" s="22"/>
      <c r="O12" s="109">
        <f>+O11</f>
        <v>1357628.44</v>
      </c>
    </row>
    <row r="13" spans="1:16" ht="30.75" customHeight="1" thickTop="1">
      <c r="A13" s="213"/>
      <c r="B13" s="215"/>
      <c r="C13" s="212"/>
      <c r="D13" s="213"/>
      <c r="E13" s="213"/>
      <c r="F13" s="24"/>
      <c r="G13" s="25"/>
      <c r="H13" s="24"/>
      <c r="I13" s="25"/>
      <c r="J13" s="25"/>
      <c r="K13" s="25"/>
      <c r="L13" s="24"/>
      <c r="M13" s="24"/>
      <c r="N13" s="24"/>
      <c r="O13" s="25"/>
    </row>
    <row r="14" spans="1:16" s="192" customFormat="1" ht="30.75" customHeight="1">
      <c r="A14" s="382" t="s">
        <v>133</v>
      </c>
      <c r="B14" s="383" t="s">
        <v>621</v>
      </c>
      <c r="C14" s="383"/>
      <c r="D14" s="383"/>
      <c r="E14" s="383"/>
      <c r="F14" s="383"/>
      <c r="G14" s="383"/>
      <c r="H14" s="383"/>
      <c r="O14" s="383"/>
    </row>
    <row r="15" spans="1:16" ht="30.75" customHeight="1">
      <c r="A15" s="213"/>
      <c r="B15" s="215"/>
      <c r="C15" s="215"/>
      <c r="D15" s="215"/>
      <c r="E15" s="213"/>
      <c r="F15" s="213"/>
      <c r="G15" s="212"/>
      <c r="H15" s="213"/>
      <c r="I15" s="388"/>
      <c r="J15" s="388"/>
      <c r="K15" s="388"/>
      <c r="L15" s="388"/>
      <c r="M15" s="388"/>
      <c r="N15" s="388"/>
      <c r="O15" s="422" t="s">
        <v>134</v>
      </c>
      <c r="P15" s="213"/>
    </row>
    <row r="16" spans="1:16" ht="30.75" customHeight="1">
      <c r="A16" s="213"/>
      <c r="B16" s="215"/>
      <c r="C16" s="215"/>
      <c r="D16" s="213"/>
      <c r="E16" s="213"/>
      <c r="F16" s="213"/>
      <c r="H16" s="203"/>
      <c r="I16" s="489" t="s">
        <v>136</v>
      </c>
      <c r="J16" s="489"/>
      <c r="K16" s="488"/>
      <c r="L16" s="203"/>
      <c r="M16" s="488" t="s">
        <v>135</v>
      </c>
      <c r="N16" s="489"/>
      <c r="O16" s="489"/>
    </row>
    <row r="17" spans="1:16" ht="30.75" customHeight="1">
      <c r="A17" s="213"/>
      <c r="B17" s="215"/>
      <c r="C17" s="215"/>
      <c r="D17" s="213"/>
      <c r="E17" s="213"/>
      <c r="F17" s="213"/>
      <c r="G17" s="218"/>
      <c r="H17" s="213"/>
      <c r="I17" s="387" t="s">
        <v>910</v>
      </c>
      <c r="J17" s="213"/>
      <c r="K17" s="412" t="s">
        <v>732</v>
      </c>
      <c r="L17" s="224"/>
      <c r="M17" s="398" t="s">
        <v>910</v>
      </c>
      <c r="N17" s="213"/>
      <c r="O17" s="423" t="s">
        <v>732</v>
      </c>
    </row>
    <row r="18" spans="1:16" ht="30.75" customHeight="1">
      <c r="A18" s="213"/>
      <c r="B18" s="215" t="s">
        <v>621</v>
      </c>
      <c r="C18" s="215"/>
      <c r="D18" s="213"/>
      <c r="E18" s="213"/>
      <c r="F18" s="213"/>
      <c r="G18" s="218"/>
      <c r="H18" s="213"/>
      <c r="I18" s="35">
        <v>330507794.68000001</v>
      </c>
      <c r="J18" s="213"/>
      <c r="K18" s="35">
        <v>330507794.68000001</v>
      </c>
      <c r="L18" s="224"/>
      <c r="M18" s="35">
        <v>329232906.68000001</v>
      </c>
      <c r="N18" s="213"/>
      <c r="O18" s="35">
        <v>329232906.68000001</v>
      </c>
    </row>
    <row r="19" spans="1:16" ht="30.75" customHeight="1">
      <c r="A19" s="413"/>
      <c r="B19" s="215" t="s">
        <v>714</v>
      </c>
      <c r="C19" s="204"/>
      <c r="E19" s="204"/>
      <c r="F19" s="204"/>
      <c r="G19" s="424"/>
      <c r="H19" s="204"/>
      <c r="I19" s="35"/>
      <c r="J19" s="27"/>
      <c r="K19" s="35"/>
      <c r="L19" s="35"/>
      <c r="M19" s="35"/>
      <c r="N19" s="22"/>
      <c r="O19" s="35"/>
    </row>
    <row r="20" spans="1:16" ht="30.75" customHeight="1">
      <c r="A20" s="204"/>
      <c r="C20" s="215" t="s">
        <v>715</v>
      </c>
      <c r="E20" s="204"/>
      <c r="F20" s="204"/>
      <c r="G20" s="204"/>
      <c r="H20" s="204"/>
      <c r="I20" s="400">
        <v>-330507794.68000001</v>
      </c>
      <c r="K20" s="400">
        <v>-330507794.68000001</v>
      </c>
      <c r="L20" s="400"/>
      <c r="M20" s="400">
        <v>-329232906.68000001</v>
      </c>
      <c r="N20" s="218"/>
      <c r="O20" s="400">
        <v>-329232906.68000001</v>
      </c>
    </row>
    <row r="21" spans="1:16" ht="30.75" customHeight="1" thickBot="1">
      <c r="A21" s="204"/>
      <c r="D21" s="215" t="s">
        <v>0</v>
      </c>
      <c r="E21" s="204"/>
      <c r="F21" s="204"/>
      <c r="G21" s="204"/>
      <c r="H21" s="204"/>
      <c r="I21" s="109">
        <f>SUM(I18:I20)</f>
        <v>0</v>
      </c>
      <c r="J21" s="28"/>
      <c r="K21" s="109">
        <f>SUM(K18:K20)</f>
        <v>0</v>
      </c>
      <c r="L21" s="27"/>
      <c r="M21" s="109">
        <f>SUM(M18:M20)</f>
        <v>0</v>
      </c>
      <c r="N21" s="22"/>
      <c r="O21" s="109">
        <f>SUM(O18:O20)</f>
        <v>0</v>
      </c>
    </row>
    <row r="22" spans="1:16" ht="30.75" customHeight="1" thickTop="1">
      <c r="A22" s="204"/>
      <c r="D22" s="215"/>
      <c r="E22" s="204"/>
      <c r="F22" s="204"/>
      <c r="G22" s="27"/>
      <c r="H22" s="28"/>
      <c r="I22" s="27"/>
      <c r="J22" s="27"/>
      <c r="K22" s="27"/>
      <c r="L22" s="22"/>
      <c r="M22" s="22"/>
      <c r="N22" s="22"/>
      <c r="O22" s="27"/>
    </row>
    <row r="23" spans="1:16" ht="30.75" customHeight="1">
      <c r="A23" s="204"/>
      <c r="C23" s="200" t="s">
        <v>716</v>
      </c>
      <c r="E23" s="204"/>
      <c r="F23" s="204"/>
      <c r="G23" s="110"/>
      <c r="H23" s="28"/>
      <c r="I23" s="110"/>
      <c r="J23" s="110"/>
      <c r="K23" s="110"/>
      <c r="L23" s="28"/>
      <c r="M23" s="28"/>
      <c r="N23" s="28"/>
      <c r="O23" s="110"/>
    </row>
    <row r="24" spans="1:16" ht="30.75" customHeight="1">
      <c r="A24" s="213"/>
      <c r="B24" s="200" t="s">
        <v>835</v>
      </c>
      <c r="D24" s="215"/>
      <c r="E24" s="213"/>
      <c r="F24" s="213"/>
      <c r="G24" s="212"/>
      <c r="H24" s="213"/>
      <c r="I24" s="213"/>
      <c r="J24" s="213"/>
      <c r="K24" s="213"/>
      <c r="L24" s="213"/>
      <c r="M24" s="213"/>
      <c r="N24" s="213"/>
      <c r="O24" s="190"/>
      <c r="P24" s="213"/>
    </row>
    <row r="25" spans="1:16" ht="30.75" customHeight="1">
      <c r="A25" s="213"/>
      <c r="B25" s="200" t="s">
        <v>717</v>
      </c>
      <c r="D25" s="215"/>
      <c r="E25" s="213"/>
      <c r="F25" s="213"/>
      <c r="G25" s="212"/>
      <c r="H25" s="213"/>
      <c r="I25" s="213"/>
      <c r="J25" s="213"/>
      <c r="K25" s="213"/>
      <c r="L25" s="213"/>
      <c r="M25" s="213"/>
      <c r="N25" s="213"/>
      <c r="O25" s="190"/>
      <c r="P25" s="213"/>
    </row>
    <row r="26" spans="1:16" ht="30.75" customHeight="1">
      <c r="A26" s="213"/>
      <c r="D26" s="215"/>
      <c r="E26" s="213"/>
      <c r="F26" s="213"/>
      <c r="G26" s="212"/>
      <c r="H26" s="213"/>
      <c r="I26" s="213"/>
      <c r="J26" s="213"/>
      <c r="K26" s="213"/>
      <c r="L26" s="213"/>
      <c r="M26" s="213"/>
      <c r="N26" s="213"/>
      <c r="O26" s="190"/>
      <c r="P26" s="213"/>
    </row>
    <row r="27" spans="1:16" ht="30.75" customHeight="1">
      <c r="A27" s="213"/>
      <c r="D27" s="215"/>
      <c r="E27" s="213"/>
      <c r="F27" s="213"/>
      <c r="G27" s="212"/>
      <c r="H27" s="213"/>
      <c r="I27" s="213"/>
      <c r="J27" s="213"/>
      <c r="K27" s="213"/>
      <c r="L27" s="213"/>
      <c r="M27" s="213"/>
      <c r="N27" s="213"/>
      <c r="O27" s="190"/>
      <c r="P27" s="213"/>
    </row>
    <row r="28" spans="1:16" ht="30.75" customHeight="1">
      <c r="A28" s="213"/>
      <c r="B28" s="201" t="s">
        <v>299</v>
      </c>
      <c r="C28" s="201"/>
      <c r="D28" s="201"/>
      <c r="E28" s="201"/>
      <c r="F28" s="201"/>
      <c r="G28" s="201"/>
      <c r="H28" s="201"/>
      <c r="I28" s="201"/>
      <c r="K28" s="201" t="s">
        <v>299</v>
      </c>
      <c r="L28" s="201"/>
      <c r="M28" s="201"/>
      <c r="O28" s="420"/>
    </row>
    <row r="29" spans="1:16" ht="30.75" customHeight="1">
      <c r="B29" s="212" t="s">
        <v>720</v>
      </c>
      <c r="F29" s="213"/>
      <c r="H29" s="201"/>
      <c r="I29" s="201"/>
      <c r="K29" s="212" t="s">
        <v>719</v>
      </c>
      <c r="L29" s="212"/>
      <c r="M29" s="212"/>
      <c r="O29" s="201"/>
      <c r="P29" s="201"/>
    </row>
    <row r="30" spans="1:16" ht="30.75" customHeight="1">
      <c r="B30" s="201"/>
      <c r="C30" s="201"/>
      <c r="D30" s="201"/>
      <c r="E30" s="201"/>
      <c r="F30" s="201"/>
      <c r="K30" s="212"/>
      <c r="L30" s="212"/>
      <c r="M30" s="212"/>
      <c r="N30" s="212"/>
      <c r="O30" s="212"/>
      <c r="P30" s="201"/>
    </row>
    <row r="31" spans="1:16" ht="30.75" customHeight="1">
      <c r="B31" s="213"/>
      <c r="C31" s="213"/>
      <c r="D31" s="213"/>
      <c r="E31" s="213"/>
      <c r="F31" s="201"/>
    </row>
  </sheetData>
  <mergeCells count="5">
    <mergeCell ref="A1:O1"/>
    <mergeCell ref="M5:O5"/>
    <mergeCell ref="M6:O6"/>
    <mergeCell ref="I16:K16"/>
    <mergeCell ref="M16:O16"/>
  </mergeCells>
  <pageMargins left="0.78740157480314965" right="0.3" top="0.59055118110236227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3"/>
  <sheetViews>
    <sheetView zoomScale="90" zoomScaleNormal="90" zoomScaleSheetLayoutView="100" workbookViewId="0">
      <selection activeCell="K9" sqref="K9"/>
    </sheetView>
  </sheetViews>
  <sheetFormatPr defaultColWidth="11.42578125" defaultRowHeight="28.5" customHeight="1"/>
  <cols>
    <col min="1" max="1" width="3" style="197" customWidth="1"/>
    <col min="2" max="2" width="5" style="197" customWidth="1"/>
    <col min="3" max="3" width="0.42578125" style="197" customWidth="1"/>
    <col min="4" max="4" width="8" style="197" customWidth="1"/>
    <col min="5" max="6" width="9" style="197" customWidth="1"/>
    <col min="7" max="7" width="8.85546875" style="197" customWidth="1"/>
    <col min="8" max="8" width="0.85546875" style="197" customWidth="1"/>
    <col min="9" max="9" width="15.85546875" style="197" customWidth="1"/>
    <col min="10" max="10" width="0.85546875" style="197" customWidth="1"/>
    <col min="11" max="11" width="15.85546875" style="197" customWidth="1"/>
    <col min="12" max="12" width="0.85546875" style="197" customWidth="1"/>
    <col min="13" max="13" width="15.5703125" style="197" customWidth="1"/>
    <col min="14" max="14" width="0.85546875" style="197" customWidth="1"/>
    <col min="15" max="15" width="15.5703125" style="197" customWidth="1"/>
    <col min="16" max="16" width="1.5703125" style="197" customWidth="1"/>
    <col min="17" max="17" width="13.85546875" style="197" bestFit="1" customWidth="1"/>
    <col min="18" max="16384" width="11.42578125" style="197"/>
  </cols>
  <sheetData>
    <row r="1" spans="1:16" s="200" customFormat="1" ht="27" customHeight="1">
      <c r="A1" s="471" t="s">
        <v>502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201"/>
    </row>
    <row r="2" spans="1:16" s="200" customFormat="1" ht="27" customHeigh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16" s="200" customFormat="1" ht="27" customHeight="1">
      <c r="A3" s="204"/>
      <c r="D3" s="203" t="s">
        <v>922</v>
      </c>
      <c r="E3" s="203"/>
      <c r="F3" s="203"/>
      <c r="I3" s="204"/>
      <c r="J3" s="204"/>
      <c r="K3" s="204"/>
      <c r="L3" s="204"/>
      <c r="O3" s="204"/>
    </row>
    <row r="4" spans="1:16" s="200" customFormat="1" ht="27" customHeight="1">
      <c r="A4" s="204"/>
      <c r="B4" s="203" t="s">
        <v>825</v>
      </c>
      <c r="C4" s="203"/>
      <c r="I4" s="204"/>
      <c r="J4" s="204"/>
      <c r="K4" s="204"/>
      <c r="L4" s="204"/>
      <c r="O4" s="204"/>
    </row>
    <row r="5" spans="1:16" s="200" customFormat="1" ht="27" customHeight="1">
      <c r="A5" s="204"/>
      <c r="B5" s="203" t="s">
        <v>600</v>
      </c>
      <c r="C5" s="203"/>
      <c r="I5" s="204"/>
      <c r="J5" s="204"/>
      <c r="K5" s="204"/>
      <c r="L5" s="204"/>
      <c r="O5" s="204"/>
    </row>
    <row r="6" spans="1:16" s="200" customFormat="1" ht="27" customHeight="1">
      <c r="A6" s="204"/>
      <c r="B6" s="203" t="s">
        <v>601</v>
      </c>
      <c r="C6" s="203"/>
      <c r="I6" s="204"/>
      <c r="J6" s="204"/>
      <c r="K6" s="204"/>
      <c r="L6" s="204"/>
      <c r="O6" s="204"/>
    </row>
    <row r="7" spans="1:16" s="200" customFormat="1" ht="27" customHeight="1">
      <c r="A7" s="204"/>
      <c r="B7" s="203" t="s">
        <v>602</v>
      </c>
      <c r="C7" s="203"/>
      <c r="I7" s="204"/>
      <c r="J7" s="204"/>
      <c r="K7" s="204"/>
      <c r="L7" s="204"/>
      <c r="O7" s="204"/>
    </row>
    <row r="8" spans="1:16" s="200" customFormat="1" ht="27" customHeight="1">
      <c r="A8" s="204"/>
      <c r="B8" s="203" t="s">
        <v>645</v>
      </c>
      <c r="C8" s="203"/>
      <c r="I8" s="204"/>
      <c r="J8" s="204"/>
      <c r="K8" s="204"/>
      <c r="L8" s="204"/>
      <c r="O8" s="204"/>
    </row>
    <row r="9" spans="1:16" s="200" customFormat="1" ht="27" customHeight="1">
      <c r="A9" s="204"/>
      <c r="B9" s="203" t="s">
        <v>644</v>
      </c>
      <c r="C9" s="203"/>
      <c r="I9" s="204"/>
      <c r="J9" s="204"/>
      <c r="K9" s="204"/>
      <c r="L9" s="204"/>
      <c r="O9" s="204"/>
    </row>
    <row r="10" spans="1:16" s="200" customFormat="1" ht="27" customHeight="1">
      <c r="A10" s="204"/>
      <c r="B10" s="203" t="s">
        <v>603</v>
      </c>
      <c r="C10" s="203"/>
      <c r="I10" s="204"/>
      <c r="J10" s="204"/>
      <c r="K10" s="204"/>
      <c r="L10" s="204"/>
      <c r="O10" s="204"/>
    </row>
    <row r="11" spans="1:16" s="200" customFormat="1" ht="27" customHeight="1">
      <c r="A11" s="204"/>
      <c r="B11" s="203" t="s">
        <v>826</v>
      </c>
      <c r="C11" s="203"/>
      <c r="I11" s="204"/>
      <c r="J11" s="204"/>
      <c r="K11" s="204"/>
      <c r="L11" s="204"/>
      <c r="O11" s="204"/>
    </row>
    <row r="12" spans="1:16" s="200" customFormat="1" ht="27" customHeight="1">
      <c r="A12" s="204"/>
      <c r="B12" s="203" t="s">
        <v>604</v>
      </c>
      <c r="C12" s="203"/>
      <c r="I12" s="204"/>
      <c r="J12" s="204"/>
      <c r="K12" s="204"/>
      <c r="L12" s="204"/>
      <c r="O12" s="204"/>
    </row>
    <row r="13" spans="1:16" s="200" customFormat="1" ht="27" customHeight="1">
      <c r="A13" s="204"/>
      <c r="B13" s="203" t="s">
        <v>827</v>
      </c>
      <c r="C13" s="203"/>
      <c r="I13" s="204"/>
      <c r="J13" s="204"/>
      <c r="K13" s="204"/>
      <c r="L13" s="204"/>
      <c r="O13" s="204"/>
    </row>
    <row r="14" spans="1:16" s="200" customFormat="1" ht="27" customHeight="1">
      <c r="A14" s="204"/>
      <c r="B14" s="200" t="s">
        <v>605</v>
      </c>
      <c r="D14" s="215"/>
      <c r="E14" s="204"/>
      <c r="F14" s="204"/>
      <c r="G14" s="204"/>
      <c r="H14" s="204"/>
      <c r="I14" s="101"/>
      <c r="J14" s="93"/>
      <c r="K14" s="101"/>
      <c r="L14" s="93"/>
      <c r="M14" s="102"/>
      <c r="N14" s="31"/>
      <c r="O14" s="102"/>
    </row>
    <row r="15" spans="1:16" s="200" customFormat="1" ht="27" customHeight="1">
      <c r="A15" s="204"/>
      <c r="D15" s="200" t="s">
        <v>828</v>
      </c>
      <c r="I15" s="204"/>
      <c r="J15" s="204"/>
      <c r="K15" s="204"/>
      <c r="L15" s="204"/>
      <c r="O15" s="204"/>
    </row>
    <row r="16" spans="1:16" s="200" customFormat="1" ht="27" customHeight="1">
      <c r="A16" s="204"/>
      <c r="B16" s="200" t="s">
        <v>829</v>
      </c>
      <c r="I16" s="204"/>
      <c r="J16" s="204"/>
      <c r="K16" s="204"/>
      <c r="L16" s="204"/>
      <c r="O16" s="204"/>
    </row>
    <row r="17" spans="1:16" s="200" customFormat="1" ht="27" customHeight="1">
      <c r="A17" s="204"/>
      <c r="B17" s="200" t="s">
        <v>674</v>
      </c>
      <c r="I17" s="204"/>
      <c r="J17" s="204"/>
      <c r="K17" s="204"/>
      <c r="L17" s="204"/>
      <c r="O17" s="204"/>
    </row>
    <row r="18" spans="1:16" s="200" customFormat="1" ht="27" customHeight="1">
      <c r="A18" s="204"/>
      <c r="D18" s="200" t="s">
        <v>830</v>
      </c>
      <c r="I18" s="204"/>
      <c r="J18" s="204"/>
      <c r="K18" s="204"/>
      <c r="L18" s="204"/>
      <c r="O18" s="204"/>
    </row>
    <row r="19" spans="1:16" s="200" customFormat="1" ht="27" customHeight="1">
      <c r="A19" s="204"/>
      <c r="B19" s="200" t="s">
        <v>831</v>
      </c>
      <c r="I19" s="204"/>
      <c r="J19" s="204"/>
      <c r="K19" s="204"/>
      <c r="L19" s="204"/>
      <c r="O19" s="204"/>
    </row>
    <row r="20" spans="1:16" s="200" customFormat="1" ht="27" customHeight="1">
      <c r="A20" s="204"/>
      <c r="B20" s="200" t="s">
        <v>832</v>
      </c>
      <c r="I20" s="204"/>
      <c r="J20" s="204"/>
      <c r="K20" s="204"/>
      <c r="L20" s="204"/>
      <c r="O20" s="204"/>
    </row>
    <row r="21" spans="1:16" s="200" customFormat="1" ht="27" customHeight="1">
      <c r="A21" s="204"/>
      <c r="B21" s="200" t="s">
        <v>583</v>
      </c>
      <c r="I21" s="204"/>
      <c r="J21" s="204"/>
      <c r="K21" s="204"/>
      <c r="L21" s="204"/>
      <c r="O21" s="204"/>
    </row>
    <row r="22" spans="1:16" s="200" customFormat="1" ht="27" customHeight="1">
      <c r="A22" s="204"/>
      <c r="D22" s="200" t="s">
        <v>923</v>
      </c>
      <c r="I22" s="204"/>
      <c r="J22" s="204"/>
      <c r="K22" s="204"/>
      <c r="L22" s="204"/>
      <c r="O22" s="204"/>
    </row>
    <row r="23" spans="1:16" s="200" customFormat="1" ht="27" customHeight="1">
      <c r="A23" s="204"/>
      <c r="B23" s="200" t="s">
        <v>606</v>
      </c>
      <c r="I23" s="204"/>
      <c r="J23" s="204"/>
      <c r="K23" s="204"/>
      <c r="L23" s="204"/>
      <c r="O23" s="204"/>
    </row>
    <row r="24" spans="1:16" s="200" customFormat="1" ht="27" customHeight="1">
      <c r="A24" s="204"/>
      <c r="B24" s="200" t="s">
        <v>833</v>
      </c>
      <c r="I24" s="204"/>
      <c r="J24" s="204"/>
      <c r="K24" s="204"/>
      <c r="L24" s="204"/>
      <c r="O24" s="204"/>
    </row>
    <row r="25" spans="1:16" s="200" customFormat="1" ht="27" customHeight="1">
      <c r="A25" s="204"/>
      <c r="B25" s="200" t="s">
        <v>834</v>
      </c>
      <c r="I25" s="204"/>
      <c r="J25" s="204"/>
      <c r="K25" s="204"/>
      <c r="L25" s="204"/>
      <c r="O25" s="204"/>
    </row>
    <row r="26" spans="1:16" s="200" customFormat="1" ht="27" customHeight="1">
      <c r="A26" s="204"/>
      <c r="B26" s="200" t="s">
        <v>573</v>
      </c>
      <c r="I26" s="204"/>
      <c r="J26" s="204"/>
      <c r="K26" s="204"/>
      <c r="L26" s="204"/>
      <c r="O26" s="204"/>
    </row>
    <row r="27" spans="1:16" s="200" customFormat="1" ht="27" customHeight="1">
      <c r="A27" s="204"/>
      <c r="I27" s="204"/>
      <c r="J27" s="204"/>
      <c r="K27" s="204"/>
      <c r="L27" s="204"/>
      <c r="O27" s="204"/>
    </row>
    <row r="28" spans="1:16" s="200" customFormat="1" ht="27" customHeight="1">
      <c r="A28" s="204"/>
      <c r="I28" s="204"/>
      <c r="J28" s="204"/>
      <c r="K28" s="204"/>
      <c r="L28" s="204"/>
      <c r="O28" s="204"/>
    </row>
    <row r="29" spans="1:16" s="200" customFormat="1" ht="27" customHeight="1">
      <c r="A29" s="204"/>
      <c r="I29" s="204"/>
      <c r="J29" s="204"/>
      <c r="K29" s="204"/>
      <c r="L29" s="204"/>
      <c r="O29" s="204"/>
    </row>
    <row r="30" spans="1:16" s="200" customFormat="1" ht="27" customHeight="1">
      <c r="A30" s="204"/>
      <c r="I30" s="204"/>
      <c r="J30" s="204"/>
      <c r="K30" s="204"/>
      <c r="L30" s="204"/>
      <c r="O30" s="204"/>
    </row>
    <row r="31" spans="1:16" s="200" customFormat="1" ht="27" customHeight="1">
      <c r="B31" s="201" t="s">
        <v>299</v>
      </c>
      <c r="C31" s="201"/>
      <c r="D31" s="201"/>
      <c r="E31" s="201"/>
      <c r="F31" s="201"/>
      <c r="G31" s="201"/>
      <c r="H31" s="201"/>
      <c r="I31" s="201"/>
      <c r="K31" s="201" t="s">
        <v>299</v>
      </c>
      <c r="L31" s="201"/>
      <c r="M31" s="201"/>
      <c r="O31" s="420"/>
      <c r="P31" s="201"/>
    </row>
    <row r="32" spans="1:16" s="200" customFormat="1" ht="27" customHeight="1">
      <c r="B32" s="212" t="s">
        <v>720</v>
      </c>
      <c r="F32" s="213"/>
      <c r="H32" s="201"/>
      <c r="I32" s="201"/>
      <c r="K32" s="212" t="s">
        <v>719</v>
      </c>
      <c r="L32" s="212"/>
      <c r="M32" s="212"/>
      <c r="O32" s="201"/>
      <c r="P32" s="212"/>
    </row>
    <row r="33" s="197" customFormat="1" ht="28.5" customHeight="1"/>
  </sheetData>
  <mergeCells count="1">
    <mergeCell ref="A1:O1"/>
  </mergeCells>
  <pageMargins left="0.74803149606299213" right="0.33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"/>
  <sheetViews>
    <sheetView topLeftCell="A10" zoomScale="95" zoomScaleNormal="95" zoomScaleSheetLayoutView="70" workbookViewId="0">
      <selection activeCell="P17" sqref="P17"/>
    </sheetView>
  </sheetViews>
  <sheetFormatPr defaultColWidth="11.42578125" defaultRowHeight="27" customHeight="1"/>
  <cols>
    <col min="1" max="1" width="3" style="197" customWidth="1"/>
    <col min="2" max="2" width="5.5703125" style="197" customWidth="1"/>
    <col min="3" max="3" width="1.42578125" style="197" customWidth="1"/>
    <col min="4" max="4" width="9" style="197" customWidth="1"/>
    <col min="5" max="5" width="1.42578125" style="197" customWidth="1"/>
    <col min="6" max="8" width="9" style="197" customWidth="1"/>
    <col min="9" max="9" width="5.85546875" style="197" customWidth="1"/>
    <col min="10" max="10" width="9" style="197" customWidth="1"/>
    <col min="11" max="11" width="1.42578125" style="197" customWidth="1"/>
    <col min="12" max="12" width="15.5703125" style="197" customWidth="1"/>
    <col min="13" max="13" width="1.42578125" style="197" customWidth="1"/>
    <col min="14" max="14" width="16.85546875" style="197" customWidth="1"/>
    <col min="15" max="15" width="3" style="197" customWidth="1"/>
    <col min="16" max="16" width="11.42578125" style="197"/>
    <col min="17" max="17" width="14.42578125" style="197" customWidth="1"/>
    <col min="18" max="16384" width="11.42578125" style="197"/>
  </cols>
  <sheetData>
    <row r="1" spans="1:15" s="200" customFormat="1" ht="27" customHeight="1">
      <c r="A1" s="471" t="s">
        <v>849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201"/>
    </row>
    <row r="2" spans="1:15" s="200" customFormat="1" ht="27" customHeigh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5" s="192" customFormat="1" ht="27" customHeight="1">
      <c r="A3" s="382" t="s">
        <v>139</v>
      </c>
      <c r="B3" s="383" t="s">
        <v>49</v>
      </c>
      <c r="C3" s="383"/>
      <c r="D3" s="383"/>
      <c r="E3" s="383"/>
      <c r="F3" s="383"/>
      <c r="G3" s="383"/>
      <c r="H3" s="383"/>
      <c r="I3" s="383"/>
      <c r="J3" s="383"/>
      <c r="K3" s="383"/>
      <c r="N3" s="383"/>
    </row>
    <row r="4" spans="1:15" s="192" customFormat="1" ht="27" customHeight="1">
      <c r="A4" s="382"/>
      <c r="B4" s="383"/>
      <c r="C4" s="383"/>
      <c r="D4" s="383"/>
      <c r="E4" s="383"/>
      <c r="F4" s="383"/>
      <c r="G4" s="383"/>
      <c r="H4" s="383"/>
      <c r="I4" s="383"/>
      <c r="J4" s="383"/>
      <c r="K4" s="383"/>
      <c r="N4" s="195" t="s">
        <v>134</v>
      </c>
    </row>
    <row r="5" spans="1:15" s="200" customFormat="1" ht="27" customHeight="1">
      <c r="A5" s="213"/>
      <c r="B5" s="215"/>
      <c r="C5" s="215"/>
      <c r="D5" s="213"/>
      <c r="E5" s="213"/>
      <c r="F5" s="213"/>
      <c r="G5" s="213"/>
      <c r="H5" s="479"/>
      <c r="I5" s="479"/>
      <c r="J5" s="479"/>
      <c r="K5" s="213"/>
      <c r="L5" s="488" t="s">
        <v>273</v>
      </c>
      <c r="M5" s="488"/>
      <c r="N5" s="488"/>
      <c r="O5" s="203"/>
    </row>
    <row r="6" spans="1:15" s="200" customFormat="1" ht="27" customHeight="1">
      <c r="A6" s="213"/>
      <c r="B6" s="215"/>
      <c r="C6" s="215"/>
      <c r="D6" s="213"/>
      <c r="E6" s="213"/>
      <c r="F6" s="213"/>
      <c r="G6" s="213"/>
      <c r="H6" s="224"/>
      <c r="I6" s="213"/>
      <c r="J6" s="385"/>
      <c r="K6" s="213"/>
      <c r="L6" s="412" t="s">
        <v>910</v>
      </c>
      <c r="M6" s="213"/>
      <c r="N6" s="387" t="s">
        <v>732</v>
      </c>
    </row>
    <row r="7" spans="1:15" s="200" customFormat="1" ht="27" customHeight="1">
      <c r="A7" s="204"/>
      <c r="B7" s="203" t="s">
        <v>141</v>
      </c>
      <c r="E7" s="203"/>
      <c r="F7" s="413"/>
      <c r="G7" s="413"/>
      <c r="H7" s="399"/>
      <c r="J7" s="399"/>
      <c r="K7" s="413"/>
      <c r="L7" s="414">
        <v>36397441.57</v>
      </c>
      <c r="N7" s="414">
        <v>66824629.969999999</v>
      </c>
    </row>
    <row r="8" spans="1:15" s="200" customFormat="1" ht="27" customHeight="1">
      <c r="A8" s="413"/>
      <c r="B8" s="215" t="s">
        <v>142</v>
      </c>
      <c r="C8" s="204"/>
      <c r="E8" s="215"/>
      <c r="H8" s="399"/>
      <c r="I8" s="201"/>
      <c r="J8" s="399"/>
      <c r="L8" s="414">
        <v>88966026.019999996</v>
      </c>
      <c r="M8" s="201"/>
      <c r="N8" s="414">
        <v>113633345.73</v>
      </c>
    </row>
    <row r="9" spans="1:15" s="200" customFormat="1" ht="27" customHeight="1">
      <c r="A9" s="212"/>
      <c r="B9" s="415" t="s">
        <v>616</v>
      </c>
      <c r="C9" s="216"/>
      <c r="E9" s="215"/>
      <c r="H9" s="399"/>
      <c r="I9" s="201"/>
      <c r="J9" s="399"/>
      <c r="L9" s="414">
        <v>5897557.29</v>
      </c>
      <c r="M9" s="201"/>
      <c r="N9" s="414">
        <v>16738521.43</v>
      </c>
    </row>
    <row r="10" spans="1:15" s="200" customFormat="1" ht="27" customHeight="1">
      <c r="A10" s="201"/>
      <c r="B10" s="415" t="s">
        <v>617</v>
      </c>
      <c r="E10" s="215"/>
      <c r="H10" s="399"/>
      <c r="I10" s="201"/>
      <c r="J10" s="399"/>
      <c r="L10" s="414">
        <v>18456186.91</v>
      </c>
      <c r="M10" s="201"/>
      <c r="N10" s="414">
        <v>21294178.559999999</v>
      </c>
    </row>
    <row r="11" spans="1:15" s="200" customFormat="1" ht="27" customHeight="1">
      <c r="A11" s="201"/>
      <c r="B11" s="415" t="s">
        <v>56</v>
      </c>
      <c r="E11" s="215"/>
      <c r="H11" s="399"/>
      <c r="I11" s="201"/>
      <c r="J11" s="399"/>
      <c r="L11" s="414">
        <v>909118.6</v>
      </c>
      <c r="M11" s="201"/>
      <c r="N11" s="414">
        <v>1603720.71</v>
      </c>
    </row>
    <row r="12" spans="1:15" s="200" customFormat="1" ht="27" customHeight="1">
      <c r="A12" s="201"/>
      <c r="B12" s="415" t="s">
        <v>633</v>
      </c>
      <c r="E12" s="215"/>
      <c r="H12" s="399"/>
      <c r="I12" s="201"/>
      <c r="J12" s="399"/>
      <c r="L12" s="416">
        <f>SUM(L7:L11)</f>
        <v>150626330.39000002</v>
      </c>
      <c r="M12" s="417"/>
      <c r="N12" s="416">
        <f>SUM(N7:N11)</f>
        <v>220094396.40000001</v>
      </c>
    </row>
    <row r="13" spans="1:15" s="200" customFormat="1" ht="27" customHeight="1">
      <c r="A13" s="201"/>
      <c r="B13" s="415" t="s">
        <v>632</v>
      </c>
      <c r="E13" s="215"/>
      <c r="H13" s="399"/>
      <c r="I13" s="201"/>
      <c r="J13" s="399"/>
      <c r="L13" s="414">
        <v>-6391963.9399999995</v>
      </c>
      <c r="M13" s="399"/>
      <c r="N13" s="414">
        <v>-6391963.9399999995</v>
      </c>
    </row>
    <row r="14" spans="1:15" s="200" customFormat="1" ht="27" customHeight="1" thickBot="1">
      <c r="A14" s="201"/>
      <c r="B14" s="415" t="s">
        <v>631</v>
      </c>
      <c r="E14" s="215"/>
      <c r="H14" s="399"/>
      <c r="I14" s="399"/>
      <c r="J14" s="399"/>
      <c r="L14" s="418">
        <f>SUM(L12:L13)</f>
        <v>144234366.45000002</v>
      </c>
      <c r="M14" s="399"/>
      <c r="N14" s="418">
        <f>SUM(N12:N13)</f>
        <v>213702432.46000001</v>
      </c>
    </row>
    <row r="15" spans="1:15" s="200" customFormat="1" ht="27" customHeight="1" thickTop="1">
      <c r="A15" s="201"/>
      <c r="D15" s="203"/>
      <c r="E15" s="203"/>
      <c r="O15" s="201"/>
    </row>
    <row r="16" spans="1:15" s="200" customFormat="1" ht="27" customHeight="1">
      <c r="A16" s="201"/>
      <c r="B16" s="203"/>
      <c r="C16" s="203"/>
      <c r="D16" s="215" t="s">
        <v>823</v>
      </c>
      <c r="E16" s="215"/>
      <c r="F16" s="201"/>
      <c r="G16" s="201"/>
      <c r="H16" s="201"/>
      <c r="I16" s="201"/>
      <c r="J16" s="395"/>
      <c r="L16" s="395"/>
      <c r="O16" s="201"/>
    </row>
    <row r="17" spans="1:15" s="200" customFormat="1" ht="27" customHeight="1">
      <c r="A17" s="201"/>
      <c r="B17" s="203" t="s">
        <v>824</v>
      </c>
      <c r="C17" s="203"/>
      <c r="D17" s="215"/>
      <c r="J17" s="395"/>
      <c r="L17" s="395"/>
      <c r="O17" s="201"/>
    </row>
    <row r="18" spans="1:15" s="200" customFormat="1" ht="27" customHeight="1">
      <c r="A18" s="201"/>
      <c r="B18" s="203" t="s">
        <v>698</v>
      </c>
      <c r="C18" s="203"/>
      <c r="D18" s="215"/>
      <c r="J18" s="395"/>
      <c r="L18" s="395"/>
      <c r="O18" s="201"/>
    </row>
    <row r="19" spans="1:15" s="200" customFormat="1" ht="27" customHeight="1">
      <c r="A19" s="201"/>
      <c r="J19" s="395"/>
      <c r="L19" s="395"/>
      <c r="O19" s="201"/>
    </row>
    <row r="20" spans="1:15" s="200" customFormat="1" ht="27" customHeight="1">
      <c r="A20" s="201"/>
      <c r="J20" s="395"/>
      <c r="L20" s="395"/>
      <c r="O20" s="201"/>
    </row>
    <row r="21" spans="1:15" s="200" customFormat="1" ht="27" customHeight="1">
      <c r="A21" s="201"/>
      <c r="J21" s="395"/>
      <c r="L21" s="395"/>
      <c r="O21" s="201"/>
    </row>
    <row r="22" spans="1:15" s="200" customFormat="1" ht="27" customHeight="1">
      <c r="A22" s="201"/>
      <c r="B22" s="203"/>
      <c r="C22" s="203"/>
      <c r="D22" s="215"/>
      <c r="J22" s="395"/>
      <c r="L22" s="395"/>
      <c r="O22" s="201"/>
    </row>
    <row r="23" spans="1:15" s="200" customFormat="1" ht="27" customHeight="1">
      <c r="A23" s="201"/>
      <c r="B23" s="203"/>
      <c r="C23" s="203"/>
      <c r="D23" s="203"/>
      <c r="J23" s="395"/>
      <c r="L23" s="395"/>
      <c r="O23" s="201"/>
    </row>
    <row r="24" spans="1:15" s="200" customFormat="1" ht="27" customHeight="1">
      <c r="A24" s="201"/>
      <c r="D24" s="203"/>
      <c r="E24" s="203"/>
      <c r="F24" s="203"/>
      <c r="L24" s="395"/>
      <c r="N24" s="395"/>
      <c r="O24" s="201"/>
    </row>
    <row r="25" spans="1:15" s="200" customFormat="1" ht="27" customHeight="1">
      <c r="A25" s="201"/>
      <c r="B25" s="203"/>
      <c r="E25" s="203"/>
      <c r="N25" s="419"/>
      <c r="O25" s="201"/>
    </row>
    <row r="26" spans="1:15" s="200" customFormat="1" ht="27" customHeight="1">
      <c r="A26" s="201"/>
      <c r="B26" s="203"/>
      <c r="E26" s="203"/>
      <c r="L26" s="31"/>
      <c r="N26" s="31"/>
      <c r="O26" s="201"/>
    </row>
    <row r="27" spans="1:15" s="200" customFormat="1" ht="27" customHeight="1">
      <c r="A27" s="201"/>
      <c r="D27" s="203"/>
      <c r="E27" s="203"/>
      <c r="F27" s="203"/>
      <c r="L27" s="395"/>
      <c r="N27" s="395"/>
      <c r="O27" s="201"/>
    </row>
    <row r="28" spans="1:15" s="200" customFormat="1" ht="27" customHeight="1">
      <c r="A28" s="201"/>
      <c r="D28" s="203"/>
      <c r="E28" s="203"/>
      <c r="F28" s="203"/>
      <c r="L28" s="395"/>
      <c r="N28" s="395"/>
      <c r="O28" s="201"/>
    </row>
    <row r="29" spans="1:15" s="200" customFormat="1" ht="27" customHeight="1">
      <c r="B29" s="201" t="s">
        <v>299</v>
      </c>
      <c r="C29" s="201"/>
      <c r="D29" s="201"/>
      <c r="E29" s="201"/>
      <c r="F29" s="201"/>
      <c r="G29" s="201"/>
      <c r="H29" s="201"/>
      <c r="I29" s="201"/>
      <c r="J29" s="201" t="s">
        <v>299</v>
      </c>
      <c r="K29" s="201"/>
      <c r="M29" s="201"/>
      <c r="O29" s="420"/>
    </row>
    <row r="30" spans="1:15" s="200" customFormat="1" ht="27" customHeight="1">
      <c r="B30" s="212" t="s">
        <v>720</v>
      </c>
      <c r="F30" s="213"/>
      <c r="H30" s="201"/>
      <c r="I30" s="201"/>
      <c r="J30" s="212" t="s">
        <v>719</v>
      </c>
      <c r="K30" s="212"/>
      <c r="M30" s="212"/>
      <c r="O30" s="201"/>
    </row>
  </sheetData>
  <mergeCells count="3">
    <mergeCell ref="A1:N1"/>
    <mergeCell ref="L5:N5"/>
    <mergeCell ref="H5:J5"/>
  </mergeCells>
  <phoneticPr fontId="18" type="noConversion"/>
  <pageMargins left="0.78740157480314965" right="0.39370078740157483" top="0.59055118110236227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2"/>
  <sheetViews>
    <sheetView topLeftCell="A28" zoomScale="80" zoomScaleNormal="80" zoomScaleSheetLayoutView="70" workbookViewId="0">
      <selection activeCell="Q34" sqref="Q34"/>
    </sheetView>
  </sheetViews>
  <sheetFormatPr defaultColWidth="11.42578125" defaultRowHeight="25.5" customHeight="1"/>
  <cols>
    <col min="1" max="1" width="3.5703125" style="197" customWidth="1"/>
    <col min="2" max="2" width="6" style="197" customWidth="1"/>
    <col min="3" max="3" width="9.85546875" style="197" customWidth="1"/>
    <col min="4" max="4" width="1.42578125" style="197" customWidth="1"/>
    <col min="5" max="5" width="9.5703125" style="197" customWidth="1"/>
    <col min="6" max="6" width="1.42578125" style="197" customWidth="1"/>
    <col min="7" max="7" width="15.85546875" style="197" customWidth="1"/>
    <col min="8" max="8" width="1.42578125" style="197" customWidth="1"/>
    <col min="9" max="9" width="15.85546875" style="197" customWidth="1"/>
    <col min="10" max="10" width="1.42578125" style="197" customWidth="1"/>
    <col min="11" max="11" width="15.85546875" style="197" customWidth="1"/>
    <col min="12" max="12" width="1.42578125" style="197" customWidth="1"/>
    <col min="13" max="13" width="15.85546875" style="197" customWidth="1"/>
    <col min="14" max="14" width="1.42578125" style="197" customWidth="1"/>
    <col min="15" max="15" width="11.42578125" style="197"/>
    <col min="16" max="16" width="16" style="197" customWidth="1"/>
    <col min="17" max="16384" width="11.42578125" style="197"/>
  </cols>
  <sheetData>
    <row r="1" spans="1:16" s="200" customFormat="1" ht="25.5" customHeight="1">
      <c r="A1" s="471" t="s">
        <v>369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6" s="200" customFormat="1" ht="25.5" customHeight="1">
      <c r="A2" s="201"/>
      <c r="B2" s="201"/>
      <c r="E2" s="201"/>
      <c r="F2" s="201"/>
    </row>
    <row r="3" spans="1:16" s="192" customFormat="1" ht="25.5" customHeight="1">
      <c r="A3" s="382" t="s">
        <v>144</v>
      </c>
      <c r="B3" s="383" t="s">
        <v>53</v>
      </c>
      <c r="D3" s="383"/>
      <c r="E3" s="383"/>
      <c r="F3" s="383"/>
      <c r="G3" s="383"/>
      <c r="H3" s="383"/>
      <c r="I3" s="383"/>
      <c r="J3" s="383"/>
      <c r="K3" s="383"/>
      <c r="L3" s="383"/>
    </row>
    <row r="4" spans="1:16" s="192" customFormat="1" ht="25.5" customHeight="1">
      <c r="A4" s="382"/>
      <c r="B4" s="382"/>
      <c r="C4" s="383"/>
      <c r="D4" s="383"/>
      <c r="E4" s="383"/>
      <c r="F4" s="383"/>
      <c r="G4" s="383"/>
      <c r="H4" s="383"/>
      <c r="I4" s="383"/>
      <c r="J4" s="383"/>
      <c r="M4" s="195" t="s">
        <v>134</v>
      </c>
    </row>
    <row r="5" spans="1:16" s="200" customFormat="1" ht="25.5" customHeight="1">
      <c r="A5" s="213"/>
      <c r="B5" s="213"/>
      <c r="C5" s="215"/>
      <c r="D5" s="215"/>
      <c r="E5" s="213"/>
      <c r="F5" s="213"/>
      <c r="G5" s="213"/>
      <c r="H5" s="213"/>
      <c r="I5" s="213"/>
      <c r="J5" s="213"/>
      <c r="K5" s="487" t="s">
        <v>140</v>
      </c>
      <c r="L5" s="487"/>
      <c r="M5" s="487"/>
    </row>
    <row r="6" spans="1:16" s="200" customFormat="1" ht="25.5" customHeight="1">
      <c r="A6" s="213"/>
      <c r="B6" s="213"/>
      <c r="C6" s="215"/>
      <c r="D6" s="215"/>
      <c r="E6" s="213"/>
      <c r="F6" s="213"/>
      <c r="G6" s="213"/>
      <c r="H6" s="213"/>
      <c r="I6" s="213"/>
      <c r="J6" s="213"/>
      <c r="K6" s="488" t="s">
        <v>135</v>
      </c>
      <c r="L6" s="488"/>
      <c r="M6" s="488"/>
    </row>
    <row r="7" spans="1:16" s="200" customFormat="1" ht="25.5" customHeight="1">
      <c r="A7" s="213"/>
      <c r="B7" s="213"/>
      <c r="C7" s="215"/>
      <c r="D7" s="215"/>
      <c r="E7" s="213"/>
      <c r="F7" s="213"/>
      <c r="G7" s="213"/>
      <c r="H7" s="213"/>
      <c r="I7" s="213"/>
      <c r="J7" s="213"/>
      <c r="K7" s="387" t="s">
        <v>910</v>
      </c>
      <c r="M7" s="387" t="s">
        <v>732</v>
      </c>
    </row>
    <row r="8" spans="1:16" s="200" customFormat="1" ht="25.5" customHeight="1">
      <c r="A8" s="201"/>
      <c r="B8" s="201"/>
      <c r="C8" s="215" t="s">
        <v>53</v>
      </c>
      <c r="F8" s="215"/>
      <c r="K8" s="85">
        <v>363687464.63999993</v>
      </c>
      <c r="M8" s="85">
        <v>370299259.06999999</v>
      </c>
      <c r="P8" s="465"/>
    </row>
    <row r="9" spans="1:16" s="200" customFormat="1" ht="25.5" customHeight="1">
      <c r="A9" s="201"/>
      <c r="B9" s="201"/>
      <c r="C9" s="215" t="s">
        <v>566</v>
      </c>
      <c r="F9" s="215"/>
      <c r="K9" s="98">
        <v>-8042860.4699999997</v>
      </c>
      <c r="M9" s="99">
        <v>-6611794.4299999997</v>
      </c>
      <c r="P9" s="465"/>
    </row>
    <row r="10" spans="1:16" s="200" customFormat="1" ht="25.5" customHeight="1">
      <c r="A10" s="201"/>
      <c r="B10" s="201"/>
      <c r="C10" s="215" t="s">
        <v>162</v>
      </c>
      <c r="F10" s="215"/>
      <c r="K10" s="85">
        <f>SUM(K8:K9)</f>
        <v>355644604.1699999</v>
      </c>
      <c r="M10" s="85">
        <f>SUM(M8:M9)</f>
        <v>363687464.63999999</v>
      </c>
      <c r="P10" s="465"/>
    </row>
    <row r="11" spans="1:16" s="248" customFormat="1" ht="25.5" customHeight="1">
      <c r="A11" s="249"/>
      <c r="B11" s="249"/>
      <c r="C11" s="215" t="s">
        <v>145</v>
      </c>
      <c r="D11" s="249"/>
      <c r="F11" s="215"/>
      <c r="G11" s="249"/>
      <c r="H11" s="249"/>
      <c r="I11" s="249"/>
      <c r="J11" s="249"/>
      <c r="K11" s="400">
        <v>-92181212.939999998</v>
      </c>
      <c r="M11" s="400">
        <v>-94015423.409999996</v>
      </c>
      <c r="P11" s="465"/>
    </row>
    <row r="12" spans="1:16" s="248" customFormat="1" ht="25.5" customHeight="1" thickBot="1">
      <c r="A12" s="249"/>
      <c r="B12" s="249"/>
      <c r="D12" s="249"/>
      <c r="E12" s="215" t="s">
        <v>143</v>
      </c>
      <c r="F12" s="215"/>
      <c r="G12" s="249"/>
      <c r="H12" s="249"/>
      <c r="I12" s="249"/>
      <c r="J12" s="249"/>
      <c r="K12" s="97">
        <f>SUM(K10:K11)</f>
        <v>263463391.2299999</v>
      </c>
      <c r="M12" s="97">
        <f>SUM(M10:M11)</f>
        <v>269672041.23000002</v>
      </c>
      <c r="P12" s="465"/>
    </row>
    <row r="13" spans="1:16" s="248" customFormat="1" ht="25.5" customHeight="1" thickTop="1">
      <c r="A13" s="249"/>
      <c r="B13" s="249"/>
      <c r="D13" s="249"/>
      <c r="E13" s="215"/>
      <c r="F13" s="215"/>
      <c r="G13" s="249"/>
      <c r="H13" s="249"/>
      <c r="I13" s="249"/>
      <c r="J13" s="249"/>
      <c r="K13" s="2"/>
      <c r="M13" s="2"/>
    </row>
    <row r="14" spans="1:16" s="248" customFormat="1" ht="25.5" customHeight="1">
      <c r="A14" s="249"/>
      <c r="B14" s="249"/>
      <c r="C14" s="203" t="s">
        <v>956</v>
      </c>
      <c r="D14" s="249"/>
      <c r="F14" s="203"/>
      <c r="G14" s="249"/>
      <c r="H14" s="249"/>
      <c r="I14" s="249"/>
      <c r="J14" s="249"/>
      <c r="K14" s="249"/>
      <c r="L14" s="249"/>
      <c r="M14" s="249"/>
    </row>
    <row r="15" spans="1:16" s="248" customFormat="1" ht="25.5" customHeight="1">
      <c r="A15" s="249"/>
      <c r="B15" s="203" t="s">
        <v>822</v>
      </c>
      <c r="D15" s="203"/>
      <c r="E15" s="249"/>
      <c r="F15" s="249"/>
      <c r="G15" s="249"/>
      <c r="H15" s="249"/>
      <c r="I15" s="249"/>
      <c r="J15" s="249"/>
      <c r="K15" s="249"/>
      <c r="L15" s="249"/>
      <c r="M15" s="249"/>
    </row>
    <row r="16" spans="1:16" s="248" customFormat="1" ht="25.5" customHeight="1">
      <c r="A16" s="249"/>
      <c r="B16" s="203" t="s">
        <v>821</v>
      </c>
      <c r="D16" s="203"/>
      <c r="E16" s="249"/>
      <c r="F16" s="249"/>
      <c r="G16" s="249"/>
      <c r="H16" s="249"/>
      <c r="I16" s="249"/>
      <c r="J16" s="249"/>
      <c r="K16" s="249"/>
      <c r="L16" s="249"/>
      <c r="M16" s="249"/>
    </row>
    <row r="17" spans="1:13" s="200" customFormat="1" ht="25.5" customHeight="1">
      <c r="A17" s="201"/>
      <c r="B17" s="201"/>
      <c r="C17" s="222"/>
      <c r="D17" s="222"/>
      <c r="E17" s="401"/>
      <c r="F17" s="401"/>
      <c r="G17" s="222"/>
      <c r="H17" s="222"/>
      <c r="I17" s="222"/>
      <c r="J17" s="222"/>
      <c r="K17" s="222"/>
      <c r="L17" s="222"/>
      <c r="M17" s="222"/>
    </row>
    <row r="18" spans="1:13" s="200" customFormat="1" ht="25.5" customHeight="1">
      <c r="A18" s="201"/>
      <c r="B18" s="201"/>
      <c r="C18" s="227" t="s">
        <v>11</v>
      </c>
      <c r="E18" s="227" t="s">
        <v>278</v>
      </c>
      <c r="F18" s="201"/>
      <c r="G18" s="250" t="s">
        <v>12</v>
      </c>
      <c r="I18" s="490" t="s">
        <v>642</v>
      </c>
      <c r="J18" s="490"/>
      <c r="K18" s="490"/>
      <c r="M18" s="213" t="s">
        <v>146</v>
      </c>
    </row>
    <row r="19" spans="1:13" s="200" customFormat="1" ht="25.5" customHeight="1">
      <c r="A19" s="201"/>
      <c r="B19" s="201"/>
      <c r="E19" s="218" t="s">
        <v>279</v>
      </c>
      <c r="F19" s="201"/>
      <c r="G19" s="385"/>
      <c r="H19" s="248"/>
      <c r="I19" s="402" t="s">
        <v>149</v>
      </c>
      <c r="J19" s="248"/>
      <c r="K19" s="402" t="s">
        <v>636</v>
      </c>
      <c r="M19" s="213" t="s">
        <v>147</v>
      </c>
    </row>
    <row r="20" spans="1:13" s="200" customFormat="1" ht="25.5" customHeight="1">
      <c r="A20" s="201"/>
      <c r="B20" s="201"/>
      <c r="C20" s="222"/>
      <c r="E20" s="222"/>
      <c r="F20" s="201"/>
      <c r="G20" s="222"/>
      <c r="H20" s="204"/>
      <c r="I20" s="403" t="s">
        <v>150</v>
      </c>
      <c r="J20" s="204"/>
      <c r="K20" s="403" t="s">
        <v>637</v>
      </c>
      <c r="M20" s="388" t="s">
        <v>148</v>
      </c>
    </row>
    <row r="21" spans="1:13" s="200" customFormat="1" ht="25.5" customHeight="1">
      <c r="A21" s="201"/>
      <c r="B21" s="201"/>
      <c r="C21" s="218" t="s">
        <v>151</v>
      </c>
      <c r="E21" s="404">
        <v>45</v>
      </c>
      <c r="F21" s="201"/>
      <c r="G21" s="31">
        <v>267250869.08000001</v>
      </c>
      <c r="H21" s="204"/>
      <c r="I21" s="85">
        <v>0</v>
      </c>
      <c r="J21" s="204"/>
      <c r="K21" s="85">
        <v>178121090</v>
      </c>
      <c r="M21" s="405">
        <f>+I21+K21-G21</f>
        <v>-89129779.080000013</v>
      </c>
    </row>
    <row r="22" spans="1:13" s="200" customFormat="1" ht="25.5" customHeight="1">
      <c r="A22" s="201"/>
      <c r="B22" s="201"/>
      <c r="C22" s="218" t="s">
        <v>152</v>
      </c>
      <c r="E22" s="404">
        <v>5</v>
      </c>
      <c r="F22" s="201"/>
      <c r="G22" s="31">
        <v>13380283.859999999</v>
      </c>
      <c r="I22" s="85">
        <v>10328850</v>
      </c>
      <c r="K22" s="406">
        <v>0</v>
      </c>
      <c r="M22" s="405">
        <f>+I22+K22-G22</f>
        <v>-3051433.8599999994</v>
      </c>
    </row>
    <row r="23" spans="1:13" s="200" customFormat="1" ht="25.5" customHeight="1">
      <c r="A23" s="201"/>
      <c r="B23" s="201"/>
      <c r="C23" s="218" t="s">
        <v>564</v>
      </c>
      <c r="E23" s="404">
        <v>1</v>
      </c>
      <c r="F23" s="201"/>
      <c r="G23" s="31">
        <f>75013451.23</f>
        <v>75013451.230000004</v>
      </c>
      <c r="I23" s="85">
        <v>0</v>
      </c>
      <c r="K23" s="406">
        <v>380765000</v>
      </c>
      <c r="M23" s="93">
        <v>0</v>
      </c>
    </row>
    <row r="24" spans="1:13" s="200" customFormat="1" ht="25.5" customHeight="1" thickBot="1">
      <c r="A24" s="201"/>
      <c r="B24" s="201"/>
      <c r="E24" s="407" t="s">
        <v>955</v>
      </c>
      <c r="F24" s="201"/>
      <c r="G24" s="100">
        <f>SUM(G21:G23)</f>
        <v>355644604.17000002</v>
      </c>
      <c r="I24" s="100">
        <f>SUM(I21:I23)</f>
        <v>10328850</v>
      </c>
      <c r="K24" s="100">
        <f>SUM(K21:K23)</f>
        <v>558886090</v>
      </c>
      <c r="M24" s="408">
        <f>SUM(M21:M23)</f>
        <v>-92181212.940000013</v>
      </c>
    </row>
    <row r="25" spans="1:13" s="200" customFormat="1" ht="25.5" customHeight="1" thickTop="1">
      <c r="A25" s="201"/>
      <c r="B25" s="201"/>
      <c r="E25" s="224"/>
      <c r="F25" s="201"/>
      <c r="I25" s="93"/>
      <c r="K25" s="93"/>
      <c r="M25" s="93"/>
    </row>
    <row r="26" spans="1:13" s="200" customFormat="1" ht="25.5" customHeight="1">
      <c r="A26" s="201"/>
      <c r="C26" s="203" t="s">
        <v>924</v>
      </c>
      <c r="F26" s="203"/>
      <c r="H26" s="409"/>
      <c r="I26" s="409"/>
      <c r="J26" s="409"/>
      <c r="K26" s="409"/>
      <c r="L26" s="409"/>
      <c r="M26" s="409"/>
    </row>
    <row r="27" spans="1:13" s="200" customFormat="1" ht="25.5" customHeight="1">
      <c r="A27" s="201"/>
      <c r="B27" s="201" t="s">
        <v>734</v>
      </c>
      <c r="D27" s="201"/>
      <c r="F27" s="201"/>
      <c r="H27" s="409"/>
      <c r="I27" s="409"/>
      <c r="J27" s="409"/>
      <c r="K27" s="409"/>
      <c r="L27" s="409"/>
      <c r="M27" s="409"/>
    </row>
    <row r="28" spans="1:13" s="200" customFormat="1" ht="25.5" customHeight="1">
      <c r="A28" s="201"/>
      <c r="B28" s="410"/>
      <c r="C28" s="203"/>
      <c r="D28" s="201"/>
      <c r="F28" s="201"/>
    </row>
    <row r="29" spans="1:13" s="200" customFormat="1" ht="25.5" customHeight="1">
      <c r="A29" s="201"/>
      <c r="B29" s="410"/>
      <c r="C29" s="203"/>
      <c r="D29" s="201"/>
      <c r="F29" s="201"/>
    </row>
    <row r="30" spans="1:13" s="200" customFormat="1" ht="25.5" customHeight="1">
      <c r="A30" s="201"/>
      <c r="B30" s="411"/>
      <c r="C30" s="215"/>
      <c r="D30" s="201"/>
      <c r="F30" s="201"/>
    </row>
    <row r="31" spans="1:13" s="200" customFormat="1" ht="25.5" customHeight="1">
      <c r="A31" s="201" t="s">
        <v>299</v>
      </c>
      <c r="B31" s="201"/>
      <c r="D31" s="201"/>
      <c r="E31" s="201"/>
      <c r="F31" s="201"/>
      <c r="G31" s="201"/>
      <c r="H31" s="201"/>
      <c r="I31" s="201" t="s">
        <v>299</v>
      </c>
      <c r="J31" s="201"/>
      <c r="M31" s="201"/>
    </row>
    <row r="32" spans="1:13" s="200" customFormat="1" ht="25.5" customHeight="1">
      <c r="A32" s="212" t="s">
        <v>720</v>
      </c>
      <c r="F32" s="213"/>
      <c r="H32" s="201"/>
      <c r="I32" s="212" t="s">
        <v>719</v>
      </c>
      <c r="J32" s="212"/>
      <c r="M32" s="212"/>
    </row>
  </sheetData>
  <mergeCells count="4">
    <mergeCell ref="I18:K18"/>
    <mergeCell ref="A1:M1"/>
    <mergeCell ref="K6:M6"/>
    <mergeCell ref="K5:M5"/>
  </mergeCells>
  <pageMargins left="0.78740157480314965" right="0.31" top="0.59055118110236227" bottom="0.59" header="0.51181102362204722" footer="0.4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3"/>
  <sheetViews>
    <sheetView topLeftCell="A16" zoomScale="70" zoomScaleNormal="70" zoomScaleSheetLayoutView="80" workbookViewId="0">
      <selection activeCell="L20" sqref="L20"/>
    </sheetView>
  </sheetViews>
  <sheetFormatPr defaultColWidth="11.42578125" defaultRowHeight="25.5" customHeight="1"/>
  <cols>
    <col min="1" max="1" width="3" style="197" customWidth="1"/>
    <col min="2" max="2" width="5.5703125" style="197" customWidth="1"/>
    <col min="3" max="3" width="1.42578125" style="197" customWidth="1"/>
    <col min="4" max="4" width="9" style="197" customWidth="1"/>
    <col min="5" max="5" width="1.42578125" style="197" customWidth="1"/>
    <col min="6" max="6" width="9" style="197" customWidth="1"/>
    <col min="7" max="7" width="1.42578125" style="197" customWidth="1"/>
    <col min="8" max="8" width="18" style="197" customWidth="1"/>
    <col min="9" max="9" width="1.42578125" style="197" customWidth="1"/>
    <col min="10" max="10" width="15.5703125" style="197" customWidth="1"/>
    <col min="11" max="11" width="1.42578125" style="197" customWidth="1"/>
    <col min="12" max="12" width="15.5703125" style="197" customWidth="1"/>
    <col min="13" max="13" width="1.42578125" style="197" customWidth="1"/>
    <col min="14" max="14" width="15.5703125" style="197" customWidth="1"/>
    <col min="15" max="15" width="3" style="197" customWidth="1"/>
    <col min="16" max="17" width="11.42578125" style="197" customWidth="1"/>
    <col min="18" max="18" width="13.85546875" style="197" bestFit="1" customWidth="1"/>
    <col min="19" max="19" width="9" style="197" bestFit="1" customWidth="1"/>
    <col min="20" max="20" width="13.85546875" style="197" bestFit="1" customWidth="1"/>
    <col min="21" max="16384" width="11.42578125" style="197"/>
  </cols>
  <sheetData>
    <row r="1" spans="1:15" s="200" customFormat="1" ht="25.5" customHeight="1">
      <c r="A1" s="471" t="s">
        <v>370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201"/>
    </row>
    <row r="2" spans="1:15" s="200" customFormat="1" ht="25.5" customHeight="1">
      <c r="A2" s="201"/>
      <c r="D2" s="201"/>
      <c r="E2" s="201"/>
      <c r="N2" s="201"/>
      <c r="O2" s="201"/>
    </row>
    <row r="3" spans="1:15" s="192" customFormat="1" ht="25.5" customHeight="1">
      <c r="A3" s="382" t="s">
        <v>153</v>
      </c>
      <c r="B3" s="191" t="s">
        <v>57</v>
      </c>
      <c r="C3" s="191"/>
      <c r="D3" s="383"/>
      <c r="E3" s="383"/>
      <c r="F3" s="383"/>
      <c r="G3" s="383"/>
      <c r="H3" s="383"/>
      <c r="I3" s="383"/>
      <c r="J3" s="383"/>
      <c r="K3" s="383"/>
      <c r="N3" s="383"/>
    </row>
    <row r="4" spans="1:15" s="200" customFormat="1" ht="25.5" customHeight="1">
      <c r="A4" s="201"/>
      <c r="B4" s="215"/>
      <c r="C4" s="215"/>
      <c r="D4" s="201"/>
      <c r="E4" s="201"/>
      <c r="L4" s="222"/>
      <c r="M4" s="222"/>
      <c r="N4" s="195" t="s">
        <v>134</v>
      </c>
      <c r="O4" s="201"/>
    </row>
    <row r="5" spans="1:15" s="200" customFormat="1" ht="25.5" customHeight="1">
      <c r="A5" s="201"/>
      <c r="B5" s="215"/>
      <c r="C5" s="215"/>
      <c r="D5" s="201"/>
      <c r="E5" s="201"/>
      <c r="J5" s="490" t="s">
        <v>135</v>
      </c>
      <c r="K5" s="490"/>
      <c r="L5" s="490"/>
      <c r="M5" s="490"/>
      <c r="N5" s="490"/>
    </row>
    <row r="6" spans="1:15" s="200" customFormat="1" ht="25.5" customHeight="1">
      <c r="A6" s="201"/>
      <c r="B6" s="215"/>
      <c r="C6" s="215"/>
      <c r="D6" s="201"/>
      <c r="E6" s="201"/>
      <c r="J6" s="490" t="s">
        <v>925</v>
      </c>
      <c r="K6" s="490"/>
      <c r="L6" s="490"/>
      <c r="M6" s="490"/>
      <c r="N6" s="490"/>
    </row>
    <row r="7" spans="1:15" s="200" customFormat="1" ht="25.5" customHeight="1">
      <c r="A7" s="201"/>
      <c r="B7" s="215"/>
      <c r="C7" s="215"/>
      <c r="D7" s="201"/>
      <c r="E7" s="201"/>
      <c r="J7" s="218" t="s">
        <v>154</v>
      </c>
      <c r="L7" s="213" t="s">
        <v>156</v>
      </c>
      <c r="N7" s="218" t="s">
        <v>158</v>
      </c>
      <c r="O7" s="201"/>
    </row>
    <row r="8" spans="1:15" s="200" customFormat="1" ht="25.5" customHeight="1">
      <c r="A8" s="201"/>
      <c r="B8" s="492" t="s">
        <v>39</v>
      </c>
      <c r="C8" s="492"/>
      <c r="D8" s="492"/>
      <c r="E8" s="492"/>
      <c r="F8" s="492"/>
      <c r="H8" s="219" t="s">
        <v>291</v>
      </c>
      <c r="J8" s="219" t="s">
        <v>155</v>
      </c>
      <c r="L8" s="388" t="s">
        <v>157</v>
      </c>
      <c r="N8" s="219"/>
      <c r="O8" s="201"/>
    </row>
    <row r="9" spans="1:15" s="200" customFormat="1" ht="25.5" customHeight="1">
      <c r="A9" s="201"/>
      <c r="B9" s="472" t="s">
        <v>41</v>
      </c>
      <c r="C9" s="472"/>
      <c r="D9" s="472"/>
      <c r="E9" s="472"/>
      <c r="F9" s="472"/>
      <c r="H9" s="200" t="s">
        <v>42</v>
      </c>
      <c r="J9" s="31">
        <v>30000000</v>
      </c>
      <c r="K9" s="31"/>
      <c r="L9" s="31">
        <v>99.99</v>
      </c>
      <c r="M9" s="93"/>
      <c r="N9" s="31">
        <v>29999980</v>
      </c>
      <c r="O9" s="201"/>
    </row>
    <row r="10" spans="1:15" s="200" customFormat="1" ht="25.5" customHeight="1">
      <c r="A10" s="201"/>
      <c r="B10" s="215"/>
      <c r="C10" s="215"/>
      <c r="D10" s="213"/>
      <c r="E10" s="213"/>
      <c r="F10" s="213"/>
      <c r="H10" s="213"/>
      <c r="J10" s="213"/>
      <c r="L10" s="203"/>
      <c r="M10" s="201"/>
      <c r="N10" s="395"/>
      <c r="O10" s="201"/>
    </row>
    <row r="11" spans="1:15" s="192" customFormat="1" ht="25.5" customHeight="1">
      <c r="A11" s="382" t="s">
        <v>159</v>
      </c>
      <c r="B11" s="191" t="s">
        <v>60</v>
      </c>
      <c r="C11" s="191"/>
      <c r="D11" s="383"/>
      <c r="E11" s="383"/>
      <c r="F11" s="383"/>
      <c r="G11" s="383"/>
      <c r="H11" s="383"/>
      <c r="I11" s="383"/>
      <c r="J11" s="383"/>
      <c r="K11" s="383"/>
      <c r="L11" s="14"/>
      <c r="N11" s="383"/>
    </row>
    <row r="12" spans="1:15" s="192" customFormat="1" ht="25.5" customHeight="1">
      <c r="A12" s="382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96"/>
      <c r="M12" s="396"/>
      <c r="N12" s="397" t="s">
        <v>134</v>
      </c>
    </row>
    <row r="13" spans="1:15" s="200" customFormat="1" ht="25.5" customHeight="1">
      <c r="A13" s="213"/>
      <c r="B13" s="215"/>
      <c r="C13" s="215"/>
      <c r="D13" s="213"/>
      <c r="E13" s="213"/>
      <c r="F13" s="213"/>
      <c r="G13" s="213"/>
      <c r="H13" s="213"/>
      <c r="I13" s="213"/>
      <c r="J13" s="213"/>
      <c r="K13" s="213"/>
      <c r="L13" s="487" t="s">
        <v>140</v>
      </c>
      <c r="M13" s="487"/>
      <c r="N13" s="487"/>
      <c r="O13" s="203"/>
    </row>
    <row r="14" spans="1:15" s="200" customFormat="1" ht="25.5" customHeight="1">
      <c r="A14" s="213"/>
      <c r="B14" s="215"/>
      <c r="C14" s="215"/>
      <c r="D14" s="213"/>
      <c r="E14" s="213"/>
      <c r="F14" s="213"/>
      <c r="G14" s="213"/>
      <c r="H14" s="213"/>
      <c r="I14" s="213"/>
      <c r="J14" s="213"/>
      <c r="K14" s="213"/>
      <c r="L14" s="488" t="s">
        <v>135</v>
      </c>
      <c r="M14" s="488"/>
      <c r="N14" s="488"/>
      <c r="O14" s="203"/>
    </row>
    <row r="15" spans="1:15" s="200" customFormat="1" ht="25.5" customHeight="1">
      <c r="A15" s="213"/>
      <c r="B15" s="215"/>
      <c r="C15" s="215"/>
      <c r="D15" s="213"/>
      <c r="E15" s="213"/>
      <c r="F15" s="213"/>
      <c r="G15" s="213"/>
      <c r="H15" s="213"/>
      <c r="I15" s="213"/>
      <c r="J15" s="213"/>
      <c r="K15" s="213"/>
      <c r="L15" s="398" t="s">
        <v>910</v>
      </c>
      <c r="M15" s="213"/>
      <c r="N15" s="398" t="s">
        <v>732</v>
      </c>
    </row>
    <row r="16" spans="1:15" s="200" customFormat="1" ht="25.5" customHeight="1">
      <c r="A16" s="213"/>
      <c r="B16" s="215"/>
      <c r="C16" s="215"/>
      <c r="D16" s="215" t="s">
        <v>160</v>
      </c>
      <c r="E16" s="215"/>
      <c r="F16" s="191"/>
      <c r="G16" s="191"/>
      <c r="H16" s="191"/>
      <c r="I16" s="213"/>
      <c r="J16" s="191"/>
      <c r="K16" s="213"/>
      <c r="L16" s="85">
        <v>162987058.02999997</v>
      </c>
      <c r="M16" s="94"/>
      <c r="N16" s="85">
        <v>162987058.02999997</v>
      </c>
    </row>
    <row r="17" spans="1:15" s="200" customFormat="1" ht="25.5" customHeight="1">
      <c r="A17" s="201"/>
      <c r="D17" s="215" t="s">
        <v>161</v>
      </c>
      <c r="E17" s="215"/>
      <c r="L17" s="95">
        <v>0</v>
      </c>
      <c r="M17" s="399"/>
      <c r="N17" s="95">
        <v>0</v>
      </c>
      <c r="O17" s="201"/>
    </row>
    <row r="18" spans="1:15" s="248" customFormat="1" ht="25.5" customHeight="1">
      <c r="A18" s="249"/>
      <c r="B18" s="249"/>
      <c r="C18" s="249"/>
      <c r="D18" s="215" t="s">
        <v>162</v>
      </c>
      <c r="E18" s="215"/>
      <c r="F18" s="249"/>
      <c r="G18" s="249"/>
      <c r="H18" s="249"/>
      <c r="I18" s="249"/>
      <c r="J18" s="249"/>
      <c r="K18" s="249"/>
      <c r="L18" s="85">
        <f>SUM(L16:L17)</f>
        <v>162987058.02999997</v>
      </c>
      <c r="M18" s="85"/>
      <c r="N18" s="85">
        <f>SUM(N16:N17)</f>
        <v>162987058.02999997</v>
      </c>
    </row>
    <row r="19" spans="1:15" s="192" customFormat="1" ht="25.5" customHeight="1">
      <c r="A19" s="382"/>
      <c r="B19" s="191"/>
      <c r="C19" s="191"/>
      <c r="D19" s="215" t="s">
        <v>145</v>
      </c>
      <c r="E19" s="215"/>
      <c r="F19" s="383"/>
      <c r="G19" s="383"/>
      <c r="H19" s="383"/>
      <c r="I19" s="383"/>
      <c r="J19" s="383"/>
      <c r="K19" s="383"/>
      <c r="L19" s="96">
        <v>-41300000</v>
      </c>
      <c r="N19" s="400">
        <v>-41300000</v>
      </c>
    </row>
    <row r="20" spans="1:15" s="200" customFormat="1" ht="25.5" customHeight="1" thickBot="1">
      <c r="A20" s="212"/>
      <c r="B20" s="201"/>
      <c r="C20" s="201"/>
      <c r="D20" s="215" t="s">
        <v>143</v>
      </c>
      <c r="E20" s="215"/>
      <c r="F20" s="201"/>
      <c r="G20" s="201"/>
      <c r="H20" s="201"/>
      <c r="I20" s="201"/>
      <c r="J20" s="201"/>
      <c r="K20" s="201"/>
      <c r="L20" s="97">
        <f>SUM(L18:L19)</f>
        <v>121687058.02999997</v>
      </c>
      <c r="M20" s="2"/>
      <c r="N20" s="97">
        <f>SUM(N18:N19)</f>
        <v>121687058.02999997</v>
      </c>
      <c r="O20" s="201"/>
    </row>
    <row r="21" spans="1:15" s="200" customFormat="1" ht="25.5" customHeight="1" thickTop="1">
      <c r="A21" s="212"/>
      <c r="B21" s="201"/>
      <c r="C21" s="201"/>
      <c r="D21" s="215"/>
      <c r="E21" s="215"/>
      <c r="F21" s="201"/>
      <c r="G21" s="201"/>
      <c r="H21" s="201"/>
      <c r="I21" s="201"/>
      <c r="J21" s="201"/>
      <c r="K21" s="201"/>
      <c r="L21" s="7"/>
      <c r="M21" s="399"/>
      <c r="N21" s="399"/>
      <c r="O21" s="201"/>
    </row>
    <row r="22" spans="1:15" s="200" customFormat="1" ht="25.5" customHeight="1">
      <c r="A22" s="212"/>
      <c r="B22" s="201"/>
      <c r="C22" s="201"/>
      <c r="D22" s="203" t="s">
        <v>957</v>
      </c>
      <c r="E22" s="203"/>
      <c r="F22" s="201"/>
      <c r="G22" s="201"/>
      <c r="H22" s="201"/>
      <c r="I22" s="201"/>
      <c r="J22" s="201"/>
      <c r="K22" s="201"/>
      <c r="L22" s="384"/>
      <c r="M22" s="201"/>
      <c r="N22" s="384"/>
      <c r="O22" s="201"/>
    </row>
    <row r="23" spans="1:15" s="200" customFormat="1" ht="25.5" customHeight="1">
      <c r="A23" s="212"/>
      <c r="B23" s="215" t="s">
        <v>958</v>
      </c>
      <c r="C23" s="215"/>
      <c r="D23" s="215"/>
      <c r="E23" s="215"/>
      <c r="F23" s="201"/>
      <c r="G23" s="201"/>
      <c r="H23" s="201"/>
      <c r="I23" s="201"/>
      <c r="J23" s="201"/>
      <c r="K23" s="201"/>
      <c r="L23" s="384"/>
      <c r="M23" s="201"/>
      <c r="N23" s="384"/>
      <c r="O23" s="201"/>
    </row>
    <row r="24" spans="1:15" s="200" customFormat="1" ht="25.5" customHeight="1">
      <c r="A24" s="212"/>
      <c r="B24" s="203"/>
      <c r="C24" s="203"/>
      <c r="D24" s="215"/>
      <c r="E24" s="215"/>
      <c r="F24" s="201"/>
      <c r="G24" s="201"/>
      <c r="H24" s="201"/>
      <c r="I24" s="201"/>
      <c r="J24" s="201"/>
      <c r="K24" s="201"/>
      <c r="L24" s="384"/>
      <c r="M24" s="201"/>
      <c r="N24" s="384"/>
      <c r="O24" s="201"/>
    </row>
    <row r="25" spans="1:15" s="200" customFormat="1" ht="25.5" customHeight="1">
      <c r="A25" s="212"/>
      <c r="B25" s="203"/>
      <c r="C25" s="203"/>
      <c r="D25" s="215"/>
      <c r="E25" s="215"/>
      <c r="F25" s="201"/>
      <c r="G25" s="201"/>
      <c r="H25" s="201"/>
      <c r="I25" s="201"/>
      <c r="J25" s="201"/>
      <c r="K25" s="201"/>
      <c r="L25" s="384"/>
      <c r="M25" s="201"/>
      <c r="N25" s="384"/>
      <c r="O25" s="201"/>
    </row>
    <row r="26" spans="1:15" s="200" customFormat="1" ht="25.5" customHeight="1">
      <c r="A26" s="212"/>
      <c r="B26" s="203"/>
      <c r="C26" s="203"/>
      <c r="D26" s="215"/>
      <c r="E26" s="215"/>
      <c r="F26" s="201"/>
      <c r="G26" s="201"/>
      <c r="H26" s="201"/>
      <c r="I26" s="201"/>
      <c r="J26" s="201"/>
      <c r="K26" s="201"/>
      <c r="L26" s="384"/>
      <c r="M26" s="201"/>
      <c r="N26" s="384"/>
      <c r="O26" s="201"/>
    </row>
    <row r="27" spans="1:15" s="200" customFormat="1" ht="25.5" customHeight="1">
      <c r="A27" s="212"/>
      <c r="B27" s="203"/>
      <c r="C27" s="203"/>
      <c r="D27" s="215"/>
      <c r="E27" s="215"/>
      <c r="F27" s="201"/>
      <c r="G27" s="201"/>
      <c r="H27" s="201"/>
      <c r="I27" s="201"/>
      <c r="J27" s="201"/>
      <c r="K27" s="201"/>
      <c r="L27" s="384"/>
      <c r="M27" s="201"/>
      <c r="N27" s="384"/>
      <c r="O27" s="201"/>
    </row>
    <row r="28" spans="1:15" s="200" customFormat="1" ht="25.5" customHeight="1">
      <c r="A28" s="212"/>
      <c r="B28" s="203"/>
      <c r="C28" s="203"/>
      <c r="D28" s="215"/>
      <c r="E28" s="215"/>
      <c r="F28" s="201"/>
      <c r="G28" s="201"/>
      <c r="H28" s="201"/>
      <c r="I28" s="201"/>
      <c r="J28" s="201"/>
      <c r="K28" s="201"/>
      <c r="L28" s="384"/>
      <c r="M28" s="201"/>
      <c r="N28" s="384"/>
      <c r="O28" s="201"/>
    </row>
    <row r="29" spans="1:15" s="200" customFormat="1" ht="25.5" customHeight="1">
      <c r="A29" s="212"/>
      <c r="B29" s="203"/>
      <c r="C29" s="203"/>
      <c r="D29" s="215"/>
      <c r="E29" s="215"/>
      <c r="F29" s="201"/>
      <c r="G29" s="201"/>
      <c r="H29" s="201"/>
      <c r="I29" s="201"/>
      <c r="J29" s="201"/>
      <c r="K29" s="201"/>
      <c r="L29" s="384"/>
      <c r="M29" s="201"/>
      <c r="N29" s="384"/>
      <c r="O29" s="201"/>
    </row>
    <row r="30" spans="1:15" s="200" customFormat="1" ht="25.5" customHeight="1">
      <c r="A30" s="212"/>
      <c r="B30" s="203"/>
      <c r="C30" s="203"/>
      <c r="D30" s="215"/>
      <c r="E30" s="215"/>
      <c r="F30" s="201"/>
      <c r="G30" s="201"/>
      <c r="H30" s="201"/>
      <c r="I30" s="201"/>
      <c r="J30" s="201"/>
      <c r="K30" s="201"/>
      <c r="L30" s="384"/>
      <c r="M30" s="201"/>
      <c r="N30" s="384"/>
      <c r="O30" s="201"/>
    </row>
    <row r="31" spans="1:15" s="200" customFormat="1" ht="25.5" customHeight="1">
      <c r="A31" s="201" t="s">
        <v>299</v>
      </c>
      <c r="B31" s="201"/>
      <c r="C31" s="201"/>
      <c r="D31" s="201"/>
      <c r="E31" s="201"/>
      <c r="F31" s="201"/>
      <c r="G31" s="201"/>
      <c r="H31" s="201"/>
      <c r="I31" s="201"/>
      <c r="J31" s="201" t="s">
        <v>299</v>
      </c>
      <c r="K31" s="201"/>
      <c r="L31" s="201"/>
      <c r="M31" s="201"/>
      <c r="N31" s="201"/>
      <c r="O31" s="201"/>
    </row>
    <row r="32" spans="1:15" s="200" customFormat="1" ht="25.5" customHeight="1">
      <c r="B32" s="212" t="s">
        <v>639</v>
      </c>
      <c r="F32" s="213"/>
      <c r="G32" s="213"/>
      <c r="H32" s="213"/>
      <c r="I32" s="201"/>
      <c r="J32" s="491" t="s">
        <v>695</v>
      </c>
      <c r="K32" s="491"/>
      <c r="L32" s="491"/>
      <c r="M32" s="491"/>
      <c r="N32" s="491"/>
      <c r="O32" s="201"/>
    </row>
    <row r="33" s="197" customFormat="1" ht="25.5" customHeight="1"/>
  </sheetData>
  <mergeCells count="8">
    <mergeCell ref="L14:N14"/>
    <mergeCell ref="J32:N32"/>
    <mergeCell ref="A1:N1"/>
    <mergeCell ref="J5:N5"/>
    <mergeCell ref="J6:N6"/>
    <mergeCell ref="B8:F8"/>
    <mergeCell ref="B9:F9"/>
    <mergeCell ref="L13:N13"/>
  </mergeCells>
  <pageMargins left="0.78740157480314965" right="0.39370078740157483" top="0.59055118110236227" bottom="0.39370078740157483" header="0.51181102362204722" footer="0.7086614173228347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42"/>
  <sheetViews>
    <sheetView topLeftCell="A22" zoomScale="70" zoomScaleNormal="70" zoomScaleSheetLayoutView="70" workbookViewId="0">
      <selection activeCell="Q30" sqref="Q30"/>
    </sheetView>
  </sheetViews>
  <sheetFormatPr defaultColWidth="11.42578125" defaultRowHeight="24" customHeight="1"/>
  <cols>
    <col min="1" max="1" width="3" style="200" customWidth="1"/>
    <col min="2" max="2" width="5.5703125" style="200" customWidth="1"/>
    <col min="3" max="3" width="1.42578125" style="200" customWidth="1"/>
    <col min="4" max="4" width="9" style="200" customWidth="1"/>
    <col min="5" max="5" width="1.42578125" style="200" customWidth="1"/>
    <col min="6" max="6" width="9" style="200" customWidth="1"/>
    <col min="7" max="7" width="1.42578125" style="200" customWidth="1"/>
    <col min="8" max="8" width="10.85546875" style="200" customWidth="1"/>
    <col min="9" max="9" width="16.5703125" style="200" customWidth="1"/>
    <col min="10" max="10" width="1.42578125" style="200" customWidth="1"/>
    <col min="11" max="11" width="16.5703125" style="200" customWidth="1"/>
    <col min="12" max="12" width="1.42578125" style="200" customWidth="1"/>
    <col min="13" max="13" width="16.5703125" style="200" customWidth="1"/>
    <col min="14" max="14" width="1.42578125" style="200" customWidth="1"/>
    <col min="15" max="15" width="16.5703125" style="200" customWidth="1"/>
    <col min="16" max="16" width="1.85546875" style="200" customWidth="1"/>
    <col min="17" max="17" width="11.42578125" style="200" customWidth="1"/>
    <col min="18" max="18" width="14.85546875" style="200" customWidth="1"/>
    <col min="19" max="19" width="13.85546875" style="200" bestFit="1" customWidth="1"/>
    <col min="20" max="20" width="9" style="200" bestFit="1" customWidth="1"/>
    <col min="21" max="21" width="13.85546875" style="200" bestFit="1" customWidth="1"/>
    <col min="22" max="16384" width="11.42578125" style="200"/>
  </cols>
  <sheetData>
    <row r="1" spans="1:16" ht="24" customHeight="1">
      <c r="A1" s="471" t="s">
        <v>876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201"/>
    </row>
    <row r="2" spans="1:16" ht="24" customHeight="1">
      <c r="A2" s="201"/>
      <c r="D2" s="201"/>
      <c r="E2" s="201"/>
      <c r="O2" s="201"/>
      <c r="P2" s="201"/>
    </row>
    <row r="3" spans="1:16" s="192" customFormat="1" ht="24" customHeight="1">
      <c r="A3" s="382" t="s">
        <v>163</v>
      </c>
      <c r="B3" s="191" t="s">
        <v>63</v>
      </c>
      <c r="C3" s="191"/>
      <c r="D3" s="383"/>
      <c r="E3" s="383"/>
      <c r="F3" s="383"/>
      <c r="G3" s="383"/>
      <c r="H3" s="383"/>
      <c r="I3" s="383"/>
      <c r="J3" s="383"/>
      <c r="K3" s="383"/>
      <c r="L3" s="383"/>
      <c r="O3" s="383"/>
    </row>
    <row r="4" spans="1:16" ht="24" customHeight="1">
      <c r="A4" s="212"/>
      <c r="B4" s="215"/>
      <c r="C4" s="215"/>
      <c r="D4" s="215"/>
      <c r="E4" s="215"/>
      <c r="F4" s="201"/>
      <c r="G4" s="201"/>
      <c r="H4" s="201"/>
      <c r="I4" s="201"/>
      <c r="J4" s="201"/>
      <c r="K4" s="201"/>
      <c r="L4" s="201"/>
      <c r="M4" s="384"/>
      <c r="N4" s="201"/>
      <c r="O4" s="195" t="s">
        <v>134</v>
      </c>
    </row>
    <row r="5" spans="1:16" ht="24" customHeight="1">
      <c r="A5" s="212"/>
      <c r="B5" s="215"/>
      <c r="C5" s="215"/>
      <c r="D5" s="215"/>
      <c r="E5" s="215"/>
      <c r="F5" s="201"/>
      <c r="G5" s="201"/>
      <c r="H5" s="201"/>
      <c r="I5" s="489" t="s">
        <v>701</v>
      </c>
      <c r="J5" s="489"/>
      <c r="K5" s="489"/>
      <c r="L5" s="489"/>
      <c r="M5" s="489"/>
      <c r="N5" s="489"/>
      <c r="O5" s="489"/>
    </row>
    <row r="6" spans="1:16" ht="24" customHeight="1">
      <c r="A6" s="212"/>
      <c r="B6" s="215"/>
      <c r="C6" s="215"/>
      <c r="D6" s="215"/>
      <c r="E6" s="215"/>
      <c r="F6" s="201"/>
      <c r="G6" s="201"/>
      <c r="H6" s="201"/>
      <c r="I6" s="385" t="s">
        <v>592</v>
      </c>
      <c r="J6" s="201"/>
      <c r="K6" s="213" t="s">
        <v>702</v>
      </c>
      <c r="L6" s="201"/>
      <c r="M6" s="227" t="s">
        <v>704</v>
      </c>
      <c r="N6" s="201"/>
      <c r="O6" s="386" t="s">
        <v>0</v>
      </c>
    </row>
    <row r="7" spans="1:16" ht="24" customHeight="1">
      <c r="A7" s="212"/>
      <c r="B7" s="215"/>
      <c r="C7" s="215"/>
      <c r="D7" s="215"/>
      <c r="E7" s="215"/>
      <c r="F7" s="201"/>
      <c r="G7" s="201"/>
      <c r="H7" s="201"/>
      <c r="I7" s="387" t="s">
        <v>591</v>
      </c>
      <c r="J7" s="201"/>
      <c r="K7" s="388" t="s">
        <v>703</v>
      </c>
      <c r="L7" s="201"/>
      <c r="M7" s="389" t="s">
        <v>705</v>
      </c>
      <c r="N7" s="201"/>
      <c r="O7" s="387"/>
    </row>
    <row r="8" spans="1:16" ht="24" customHeight="1">
      <c r="A8" s="212"/>
      <c r="B8" s="191" t="s">
        <v>169</v>
      </c>
      <c r="C8" s="390"/>
      <c r="D8" s="215"/>
      <c r="E8" s="215"/>
      <c r="F8" s="201"/>
      <c r="G8" s="201"/>
      <c r="H8" s="201"/>
      <c r="I8" s="85"/>
      <c r="J8" s="31"/>
      <c r="K8" s="31"/>
      <c r="L8" s="31"/>
      <c r="M8" s="85"/>
      <c r="N8" s="31"/>
      <c r="O8" s="85"/>
    </row>
    <row r="9" spans="1:16" ht="24" customHeight="1">
      <c r="A9" s="212"/>
      <c r="B9" s="203"/>
      <c r="C9" s="391" t="s">
        <v>735</v>
      </c>
      <c r="D9" s="215"/>
      <c r="E9" s="215"/>
      <c r="F9" s="201"/>
      <c r="G9" s="201"/>
      <c r="H9" s="201"/>
      <c r="I9" s="86">
        <v>137131136.94999999</v>
      </c>
      <c r="J9" s="20"/>
      <c r="K9" s="20">
        <v>0</v>
      </c>
      <c r="L9" s="20"/>
      <c r="M9" s="20">
        <v>0</v>
      </c>
      <c r="N9" s="87"/>
      <c r="O9" s="86">
        <f>SUM(I9:M9)</f>
        <v>137131136.94999999</v>
      </c>
      <c r="P9" s="201"/>
    </row>
    <row r="10" spans="1:16" ht="24" customHeight="1">
      <c r="A10" s="212"/>
      <c r="B10" s="203"/>
      <c r="C10" s="391" t="s">
        <v>3</v>
      </c>
      <c r="D10" s="203"/>
      <c r="E10" s="203"/>
      <c r="F10" s="201"/>
      <c r="G10" s="201"/>
      <c r="H10" s="201"/>
      <c r="I10" s="88">
        <v>0</v>
      </c>
      <c r="J10" s="20"/>
      <c r="K10" s="88">
        <v>65668461.939999998</v>
      </c>
      <c r="L10" s="20"/>
      <c r="M10" s="88">
        <v>6545048.1399999997</v>
      </c>
      <c r="N10" s="20"/>
      <c r="O10" s="89">
        <f>SUM(I10:M10)</f>
        <v>72213510.079999998</v>
      </c>
      <c r="P10" s="201"/>
    </row>
    <row r="11" spans="1:16" ht="24" customHeight="1">
      <c r="A11" s="212"/>
      <c r="B11" s="203"/>
      <c r="C11" s="391" t="s">
        <v>687</v>
      </c>
      <c r="D11" s="215"/>
      <c r="E11" s="215"/>
      <c r="F11" s="201"/>
      <c r="G11" s="201"/>
      <c r="H11" s="201"/>
      <c r="I11" s="86">
        <f>SUM(I9:I10)</f>
        <v>137131136.94999999</v>
      </c>
      <c r="J11" s="20"/>
      <c r="K11" s="86">
        <f>SUM(K9:K10)</f>
        <v>65668461.939999998</v>
      </c>
      <c r="L11" s="20"/>
      <c r="M11" s="86">
        <f>SUM(M9:M10)</f>
        <v>6545048.1399999997</v>
      </c>
      <c r="N11" s="87"/>
      <c r="O11" s="86">
        <f>SUM(O9:O10)</f>
        <v>209344647.02999997</v>
      </c>
      <c r="P11" s="201"/>
    </row>
    <row r="12" spans="1:16" ht="24" customHeight="1">
      <c r="A12" s="212"/>
      <c r="B12" s="203"/>
      <c r="C12" s="391" t="s">
        <v>3</v>
      </c>
      <c r="D12" s="203"/>
      <c r="E12" s="203"/>
      <c r="F12" s="201"/>
      <c r="G12" s="201"/>
      <c r="H12" s="201"/>
      <c r="I12" s="20">
        <v>750000</v>
      </c>
      <c r="J12" s="20"/>
      <c r="K12" s="20">
        <v>0</v>
      </c>
      <c r="L12" s="20"/>
      <c r="M12" s="20">
        <v>131754772.15000001</v>
      </c>
      <c r="N12" s="20"/>
      <c r="O12" s="86">
        <f>SUM(I12:M12)</f>
        <v>132504772.15000001</v>
      </c>
      <c r="P12" s="201"/>
    </row>
    <row r="13" spans="1:16" ht="24" customHeight="1">
      <c r="A13" s="212"/>
      <c r="B13" s="203"/>
      <c r="C13" s="391" t="s">
        <v>918</v>
      </c>
      <c r="D13" s="215"/>
      <c r="E13" s="215"/>
      <c r="F13" s="201"/>
      <c r="G13" s="201"/>
      <c r="H13" s="201"/>
      <c r="I13" s="90">
        <f>SUM(I11:I12)</f>
        <v>137881136.94999999</v>
      </c>
      <c r="J13" s="20"/>
      <c r="K13" s="90">
        <f>SUM(K11:K12)</f>
        <v>65668461.939999998</v>
      </c>
      <c r="L13" s="20"/>
      <c r="M13" s="90">
        <f>SUM(M11:M12)</f>
        <v>138299820.28999999</v>
      </c>
      <c r="N13" s="20"/>
      <c r="O13" s="91">
        <f>SUM(O11:O12)</f>
        <v>341849419.17999995</v>
      </c>
      <c r="P13" s="201"/>
    </row>
    <row r="14" spans="1:16" ht="24" customHeight="1">
      <c r="A14" s="212"/>
      <c r="B14" s="191" t="s">
        <v>725</v>
      </c>
      <c r="C14" s="390"/>
      <c r="D14" s="215"/>
      <c r="E14" s="215"/>
      <c r="F14" s="201"/>
      <c r="G14" s="201"/>
      <c r="H14" s="201"/>
      <c r="I14" s="20" t="s">
        <v>549</v>
      </c>
      <c r="J14" s="20"/>
      <c r="K14" s="20" t="s">
        <v>549</v>
      </c>
      <c r="L14" s="20"/>
      <c r="M14" s="21"/>
      <c r="N14" s="20"/>
      <c r="O14" s="21"/>
      <c r="P14" s="201"/>
    </row>
    <row r="15" spans="1:16" ht="24" customHeight="1">
      <c r="A15" s="212"/>
      <c r="B15" s="203"/>
      <c r="C15" s="391" t="s">
        <v>687</v>
      </c>
      <c r="D15" s="215"/>
      <c r="E15" s="215"/>
      <c r="F15" s="201"/>
      <c r="G15" s="201"/>
      <c r="H15" s="201"/>
      <c r="I15" s="20"/>
      <c r="J15" s="20"/>
      <c r="K15" s="20"/>
      <c r="L15" s="20"/>
      <c r="M15" s="20"/>
      <c r="N15" s="20"/>
      <c r="O15" s="20"/>
      <c r="P15" s="201"/>
    </row>
    <row r="16" spans="1:16" ht="24" customHeight="1">
      <c r="A16" s="212"/>
      <c r="B16" s="203"/>
      <c r="C16" s="392" t="s">
        <v>736</v>
      </c>
      <c r="E16" s="215"/>
      <c r="F16" s="201"/>
      <c r="G16" s="201"/>
      <c r="H16" s="201"/>
      <c r="I16" s="20">
        <v>0</v>
      </c>
      <c r="J16" s="20"/>
      <c r="K16" s="20">
        <v>0</v>
      </c>
      <c r="L16" s="20"/>
      <c r="M16" s="20">
        <v>0</v>
      </c>
      <c r="N16" s="20"/>
      <c r="O16" s="20">
        <f>SUM(I16:N16)</f>
        <v>0</v>
      </c>
      <c r="P16" s="201"/>
    </row>
    <row r="17" spans="1:16" ht="24" customHeight="1">
      <c r="A17" s="212"/>
      <c r="B17" s="203"/>
      <c r="C17" s="391" t="s">
        <v>737</v>
      </c>
      <c r="D17" s="215"/>
      <c r="E17" s="215"/>
      <c r="F17" s="201"/>
      <c r="G17" s="201"/>
      <c r="H17" s="201"/>
      <c r="I17" s="88">
        <v>0</v>
      </c>
      <c r="J17" s="20"/>
      <c r="K17" s="88">
        <v>-3542282.2400000002</v>
      </c>
      <c r="L17" s="20"/>
      <c r="M17" s="88">
        <v>0</v>
      </c>
      <c r="N17" s="20"/>
      <c r="O17" s="88">
        <f>SUM(I17:N17)</f>
        <v>-3542282.2400000002</v>
      </c>
      <c r="P17" s="201"/>
    </row>
    <row r="18" spans="1:16" ht="24" customHeight="1">
      <c r="A18" s="212"/>
      <c r="B18" s="203"/>
      <c r="C18" s="391" t="s">
        <v>918</v>
      </c>
      <c r="D18" s="215"/>
      <c r="E18" s="215"/>
      <c r="F18" s="201"/>
      <c r="G18" s="201"/>
      <c r="H18" s="201"/>
      <c r="I18" s="90">
        <f>SUM(I16:I17)</f>
        <v>0</v>
      </c>
      <c r="J18" s="20"/>
      <c r="K18" s="90">
        <f>SUM(K16:K17)</f>
        <v>-3542282.2400000002</v>
      </c>
      <c r="L18" s="20"/>
      <c r="M18" s="90">
        <f>SUM(M16:M17)</f>
        <v>0</v>
      </c>
      <c r="N18" s="20"/>
      <c r="O18" s="91">
        <f>SUM(O16:O17)</f>
        <v>-3542282.2400000002</v>
      </c>
      <c r="P18" s="201"/>
    </row>
    <row r="19" spans="1:16" ht="24" customHeight="1">
      <c r="A19" s="212"/>
      <c r="B19" s="191" t="s">
        <v>726</v>
      </c>
      <c r="C19" s="390"/>
      <c r="D19" s="215"/>
      <c r="E19" s="215"/>
      <c r="F19" s="201"/>
      <c r="G19" s="201"/>
      <c r="H19" s="201"/>
      <c r="I19" s="20" t="s">
        <v>549</v>
      </c>
      <c r="J19" s="20"/>
      <c r="K19" s="20" t="s">
        <v>549</v>
      </c>
      <c r="L19" s="20"/>
      <c r="M19" s="21"/>
      <c r="N19" s="20"/>
      <c r="O19" s="21"/>
      <c r="P19" s="201"/>
    </row>
    <row r="20" spans="1:16" ht="24" customHeight="1">
      <c r="A20" s="212"/>
      <c r="B20" s="203"/>
      <c r="C20" s="391" t="s">
        <v>735</v>
      </c>
      <c r="D20" s="215"/>
      <c r="E20" s="215"/>
      <c r="F20" s="201"/>
      <c r="G20" s="201"/>
      <c r="H20" s="201"/>
      <c r="I20" s="87">
        <v>-61500000</v>
      </c>
      <c r="J20" s="20"/>
      <c r="K20" s="20">
        <v>0</v>
      </c>
      <c r="L20" s="20"/>
      <c r="M20" s="20">
        <v>0</v>
      </c>
      <c r="N20" s="20"/>
      <c r="O20" s="20">
        <v>-61500000</v>
      </c>
      <c r="P20" s="201"/>
    </row>
    <row r="21" spans="1:16" ht="24" customHeight="1">
      <c r="A21" s="212"/>
      <c r="B21" s="203"/>
      <c r="C21" s="391" t="s">
        <v>724</v>
      </c>
      <c r="D21" s="215"/>
      <c r="E21" s="215"/>
      <c r="F21" s="201"/>
      <c r="G21" s="201"/>
      <c r="H21" s="201"/>
      <c r="I21" s="88">
        <v>0</v>
      </c>
      <c r="J21" s="20"/>
      <c r="K21" s="88">
        <v>0</v>
      </c>
      <c r="L21" s="20"/>
      <c r="M21" s="88">
        <v>0</v>
      </c>
      <c r="N21" s="20"/>
      <c r="O21" s="88">
        <v>0</v>
      </c>
      <c r="P21" s="201"/>
    </row>
    <row r="22" spans="1:16" ht="24" customHeight="1">
      <c r="A22" s="212"/>
      <c r="B22" s="203"/>
      <c r="C22" s="391" t="s">
        <v>687</v>
      </c>
      <c r="E22" s="215"/>
      <c r="F22" s="201"/>
      <c r="G22" s="201"/>
      <c r="H22" s="201"/>
      <c r="I22" s="87">
        <f>SUM(I20:I21)</f>
        <v>-61500000</v>
      </c>
      <c r="J22" s="20"/>
      <c r="K22" s="87">
        <f>SUM(K20:K21)</f>
        <v>0</v>
      </c>
      <c r="L22" s="87"/>
      <c r="M22" s="87">
        <f>SUM(M20:M21)</f>
        <v>0</v>
      </c>
      <c r="N22" s="87"/>
      <c r="O22" s="87">
        <f>SUM(O20:O21)</f>
        <v>-61500000</v>
      </c>
      <c r="P22" s="201"/>
    </row>
    <row r="23" spans="1:16" ht="24" customHeight="1">
      <c r="A23" s="212"/>
      <c r="B23" s="191"/>
      <c r="C23" s="391" t="s">
        <v>724</v>
      </c>
      <c r="D23" s="215"/>
      <c r="E23" s="215"/>
      <c r="F23" s="201"/>
      <c r="G23" s="201"/>
      <c r="H23" s="201"/>
      <c r="I23" s="88">
        <v>0</v>
      </c>
      <c r="J23" s="20"/>
      <c r="K23" s="88">
        <v>0</v>
      </c>
      <c r="L23" s="20"/>
      <c r="M23" s="88">
        <v>0</v>
      </c>
      <c r="N23" s="20"/>
      <c r="O23" s="88">
        <f>SUM(I23:N23)</f>
        <v>0</v>
      </c>
      <c r="P23" s="201"/>
    </row>
    <row r="24" spans="1:16" ht="24" customHeight="1">
      <c r="A24" s="212"/>
      <c r="B24" s="191"/>
      <c r="C24" s="391" t="s">
        <v>918</v>
      </c>
      <c r="D24" s="215"/>
      <c r="E24" s="215"/>
      <c r="F24" s="201"/>
      <c r="G24" s="201"/>
      <c r="H24" s="201"/>
      <c r="I24" s="88">
        <f>SUM(I22:I23)</f>
        <v>-61500000</v>
      </c>
      <c r="J24" s="20"/>
      <c r="K24" s="88">
        <f>SUM(K22:K23)</f>
        <v>0</v>
      </c>
      <c r="L24" s="20"/>
      <c r="M24" s="88">
        <f>SUM(M22:M23)</f>
        <v>0</v>
      </c>
      <c r="N24" s="20"/>
      <c r="O24" s="88">
        <f>SUM(O22:O23)</f>
        <v>-61500000</v>
      </c>
      <c r="P24" s="201"/>
    </row>
    <row r="25" spans="1:16" ht="24" customHeight="1">
      <c r="A25" s="212"/>
      <c r="B25" s="191" t="s">
        <v>727</v>
      </c>
      <c r="C25" s="393"/>
      <c r="D25" s="215"/>
      <c r="E25" s="215"/>
      <c r="F25" s="201"/>
      <c r="G25" s="201"/>
      <c r="H25" s="201"/>
      <c r="I25" s="20"/>
      <c r="J25" s="20"/>
      <c r="K25" s="20"/>
      <c r="L25" s="20"/>
      <c r="M25" s="21"/>
      <c r="N25" s="20"/>
      <c r="O25" s="21"/>
      <c r="P25" s="201"/>
    </row>
    <row r="26" spans="1:16" ht="24" customHeight="1" thickBot="1">
      <c r="A26" s="212"/>
      <c r="B26" s="191"/>
      <c r="C26" s="391" t="s">
        <v>918</v>
      </c>
      <c r="D26" s="215"/>
      <c r="E26" s="215"/>
      <c r="F26" s="201"/>
      <c r="G26" s="201"/>
      <c r="H26" s="201"/>
      <c r="I26" s="92">
        <f>+I13+I18+I24</f>
        <v>76381136.949999988</v>
      </c>
      <c r="J26" s="20"/>
      <c r="K26" s="92">
        <f>+K13+K18+K24</f>
        <v>62126179.699999996</v>
      </c>
      <c r="L26" s="20"/>
      <c r="M26" s="92">
        <f>+M13+M18+M24</f>
        <v>138299820.28999999</v>
      </c>
      <c r="N26" s="20"/>
      <c r="O26" s="92">
        <f>+O13+O18+O24</f>
        <v>276807136.93999994</v>
      </c>
      <c r="P26" s="201"/>
    </row>
    <row r="27" spans="1:16" ht="24" customHeight="1" thickTop="1" thickBot="1">
      <c r="A27" s="212"/>
      <c r="B27" s="203"/>
      <c r="C27" s="391" t="s">
        <v>687</v>
      </c>
      <c r="D27" s="215"/>
      <c r="E27" s="215"/>
      <c r="F27" s="201"/>
      <c r="G27" s="201"/>
      <c r="H27" s="201"/>
      <c r="I27" s="92">
        <f>+I11+I22</f>
        <v>75631136.949999988</v>
      </c>
      <c r="J27" s="20"/>
      <c r="K27" s="92">
        <f>+K11+K22</f>
        <v>65668461.939999998</v>
      </c>
      <c r="L27" s="20"/>
      <c r="M27" s="92">
        <f>+M11+M22</f>
        <v>6545048.1399999997</v>
      </c>
      <c r="N27" s="20"/>
      <c r="O27" s="92">
        <f>+O11+O22</f>
        <v>147844647.02999997</v>
      </c>
      <c r="P27" s="201"/>
    </row>
    <row r="28" spans="1:16" ht="24" customHeight="1" thickTop="1">
      <c r="A28" s="212"/>
      <c r="B28" s="203"/>
      <c r="C28" s="391"/>
      <c r="D28" s="215"/>
      <c r="E28" s="215"/>
      <c r="F28" s="201"/>
      <c r="G28" s="201"/>
      <c r="H28" s="201"/>
      <c r="I28" s="20"/>
      <c r="J28" s="20"/>
      <c r="K28" s="20"/>
      <c r="L28" s="20"/>
      <c r="M28" s="21"/>
      <c r="N28" s="20"/>
      <c r="O28" s="21"/>
      <c r="P28" s="201"/>
    </row>
    <row r="29" spans="1:16" ht="24" customHeight="1">
      <c r="A29" s="212"/>
      <c r="B29" s="215"/>
      <c r="C29" s="203" t="s">
        <v>820</v>
      </c>
      <c r="E29" s="215"/>
      <c r="F29" s="201"/>
      <c r="G29" s="201"/>
      <c r="H29" s="201"/>
      <c r="I29" s="201"/>
      <c r="J29" s="201"/>
      <c r="K29" s="201"/>
      <c r="L29" s="201"/>
      <c r="M29" s="384"/>
      <c r="N29" s="201"/>
      <c r="O29" s="384"/>
      <c r="P29" s="201"/>
    </row>
    <row r="30" spans="1:16" ht="24" customHeight="1">
      <c r="A30" s="212"/>
      <c r="B30" s="215" t="s">
        <v>959</v>
      </c>
      <c r="C30" s="215"/>
      <c r="D30" s="215"/>
      <c r="E30" s="215"/>
      <c r="F30" s="201"/>
      <c r="G30" s="201"/>
      <c r="H30" s="201"/>
      <c r="I30" s="201"/>
      <c r="J30" s="201"/>
      <c r="K30" s="201"/>
      <c r="L30" s="201"/>
      <c r="M30" s="384"/>
      <c r="N30" s="201"/>
      <c r="O30" s="384"/>
      <c r="P30" s="201"/>
    </row>
    <row r="31" spans="1:16" ht="24" customHeight="1">
      <c r="A31" s="212"/>
      <c r="B31" s="215" t="s">
        <v>706</v>
      </c>
      <c r="C31" s="215"/>
      <c r="D31" s="215"/>
      <c r="E31" s="215"/>
      <c r="F31" s="201"/>
      <c r="G31" s="201"/>
      <c r="H31" s="201"/>
      <c r="I31" s="201"/>
      <c r="J31" s="201"/>
      <c r="K31" s="201"/>
      <c r="L31" s="201"/>
      <c r="M31" s="384"/>
      <c r="N31" s="201"/>
      <c r="O31" s="384"/>
      <c r="P31" s="201"/>
    </row>
    <row r="32" spans="1:16" ht="24" customHeight="1">
      <c r="C32" s="215" t="s">
        <v>960</v>
      </c>
    </row>
    <row r="33" spans="1:16" ht="24" customHeight="1">
      <c r="B33" s="200" t="s">
        <v>961</v>
      </c>
      <c r="C33" s="215"/>
    </row>
    <row r="34" spans="1:16" ht="24" customHeight="1">
      <c r="C34" s="215" t="s">
        <v>962</v>
      </c>
    </row>
    <row r="35" spans="1:16" ht="24" customHeight="1">
      <c r="B35" s="394" t="s">
        <v>963</v>
      </c>
      <c r="D35" s="215"/>
    </row>
    <row r="36" spans="1:16" ht="24" customHeight="1">
      <c r="B36" s="394"/>
      <c r="D36" s="215"/>
    </row>
    <row r="37" spans="1:16" ht="24" customHeight="1">
      <c r="A37" s="212"/>
      <c r="B37" s="215"/>
      <c r="C37" s="215"/>
      <c r="D37" s="215"/>
      <c r="E37" s="215"/>
      <c r="F37" s="201"/>
      <c r="G37" s="201"/>
      <c r="H37" s="201"/>
      <c r="I37" s="201"/>
      <c r="J37" s="201"/>
      <c r="K37" s="201"/>
      <c r="L37" s="201"/>
      <c r="M37" s="384"/>
      <c r="N37" s="201"/>
      <c r="O37" s="384"/>
      <c r="P37" s="201"/>
    </row>
    <row r="38" spans="1:16" ht="24" customHeight="1">
      <c r="B38" s="201" t="s">
        <v>299</v>
      </c>
      <c r="C38" s="201"/>
      <c r="D38" s="201"/>
      <c r="E38" s="201"/>
      <c r="F38" s="201"/>
      <c r="G38" s="201"/>
      <c r="H38" s="201"/>
      <c r="I38" s="201"/>
      <c r="J38" s="201"/>
      <c r="K38" s="201" t="s">
        <v>696</v>
      </c>
      <c r="L38" s="201"/>
      <c r="M38" s="201"/>
      <c r="N38" s="201"/>
      <c r="O38" s="201"/>
      <c r="P38" s="201"/>
    </row>
    <row r="39" spans="1:16" ht="24" customHeight="1">
      <c r="C39" s="212" t="s">
        <v>640</v>
      </c>
      <c r="F39" s="213"/>
      <c r="G39" s="213"/>
      <c r="H39" s="213"/>
      <c r="I39" s="213"/>
      <c r="J39" s="201"/>
      <c r="K39" s="491" t="s">
        <v>692</v>
      </c>
      <c r="L39" s="491"/>
      <c r="M39" s="491"/>
      <c r="N39" s="491"/>
      <c r="O39" s="491"/>
      <c r="P39" s="201"/>
    </row>
    <row r="40" spans="1:16" ht="24" customHeight="1">
      <c r="B40" s="203"/>
      <c r="C40" s="203"/>
      <c r="D40" s="203"/>
    </row>
    <row r="41" spans="1:16" ht="24" customHeight="1">
      <c r="B41" s="203"/>
      <c r="C41" s="203"/>
      <c r="D41" s="203"/>
    </row>
    <row r="42" spans="1:16" ht="24" customHeight="1">
      <c r="B42" s="203"/>
      <c r="C42" s="203"/>
      <c r="D42" s="203"/>
    </row>
  </sheetData>
  <mergeCells count="3">
    <mergeCell ref="I5:O5"/>
    <mergeCell ref="K39:O39"/>
    <mergeCell ref="A1:O1"/>
  </mergeCells>
  <pageMargins left="0.78740157480314965" right="0.39370078740157483" top="0.59055118110236227" bottom="0.39370078740157483" header="0.51181102362204722" footer="0.56000000000000005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7"/>
  <sheetViews>
    <sheetView topLeftCell="A22" zoomScale="60" zoomScaleNormal="60" zoomScalePageLayoutView="124" workbookViewId="0">
      <selection activeCell="V30" sqref="V30"/>
    </sheetView>
  </sheetViews>
  <sheetFormatPr defaultColWidth="11.42578125" defaultRowHeight="34.5" customHeight="1"/>
  <cols>
    <col min="1" max="2" width="3.5703125" style="376" customWidth="1"/>
    <col min="3" max="3" width="11.42578125" style="376" customWidth="1"/>
    <col min="4" max="4" width="10.140625" style="376" customWidth="1"/>
    <col min="5" max="5" width="1" style="376" customWidth="1"/>
    <col min="6" max="6" width="15" style="376" customWidth="1"/>
    <col min="7" max="7" width="0.85546875" style="376" customWidth="1"/>
    <col min="8" max="8" width="15" style="376" customWidth="1"/>
    <col min="9" max="9" width="0.85546875" style="376" customWidth="1"/>
    <col min="10" max="10" width="15" style="376" customWidth="1"/>
    <col min="11" max="11" width="0.85546875" style="376" customWidth="1"/>
    <col min="12" max="12" width="15" style="376" customWidth="1"/>
    <col min="13" max="13" width="0.85546875" style="376" customWidth="1"/>
    <col min="14" max="14" width="15" style="376" customWidth="1"/>
    <col min="15" max="15" width="0.85546875" style="376" customWidth="1"/>
    <col min="16" max="16" width="15" style="376" customWidth="1"/>
    <col min="17" max="17" width="0.85546875" style="376" customWidth="1"/>
    <col min="18" max="18" width="15" style="376" customWidth="1"/>
    <col min="19" max="19" width="1" style="376" customWidth="1"/>
    <col min="20" max="20" width="15" style="376" customWidth="1"/>
    <col min="21" max="21" width="2" style="376" customWidth="1"/>
    <col min="22" max="22" width="13.85546875" style="376" customWidth="1"/>
    <col min="23" max="16384" width="11.42578125" style="376"/>
  </cols>
  <sheetData>
    <row r="1" spans="1:22" s="359" customFormat="1" ht="34.5" customHeight="1">
      <c r="A1" s="493" t="s">
        <v>762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</row>
    <row r="2" spans="1:22" s="359" customFormat="1" ht="34.5" customHeight="1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</row>
    <row r="3" spans="1:22" s="171" customFormat="1" ht="34.5" customHeight="1">
      <c r="A3" s="175" t="s">
        <v>170</v>
      </c>
      <c r="B3" s="141" t="s">
        <v>274</v>
      </c>
      <c r="C3" s="361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V3" s="76"/>
    </row>
    <row r="4" spans="1:22" s="146" customFormat="1" ht="34.5" customHeight="1">
      <c r="B4" s="148"/>
      <c r="C4" s="363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5" t="s">
        <v>134</v>
      </c>
      <c r="V4" s="8"/>
    </row>
    <row r="5" spans="1:22" s="146" customFormat="1" ht="34.5" customHeight="1">
      <c r="B5" s="148"/>
      <c r="C5" s="363"/>
      <c r="D5" s="364"/>
      <c r="E5" s="364"/>
      <c r="F5" s="494" t="s">
        <v>273</v>
      </c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V5" s="8"/>
    </row>
    <row r="6" spans="1:22" s="146" customFormat="1" ht="34.5" customHeight="1">
      <c r="B6" s="364"/>
      <c r="C6" s="364"/>
      <c r="D6" s="364"/>
      <c r="E6" s="364"/>
      <c r="F6" s="366" t="s">
        <v>165</v>
      </c>
      <c r="G6" s="367"/>
      <c r="H6" s="367" t="s">
        <v>702</v>
      </c>
      <c r="I6" s="367"/>
      <c r="J6" s="367" t="s">
        <v>555</v>
      </c>
      <c r="K6" s="367"/>
      <c r="L6" s="367" t="s">
        <v>10</v>
      </c>
      <c r="M6" s="366"/>
      <c r="N6" s="366" t="s">
        <v>167</v>
      </c>
      <c r="O6" s="366"/>
      <c r="P6" s="366" t="s">
        <v>168</v>
      </c>
      <c r="Q6" s="366"/>
      <c r="R6" s="366" t="s">
        <v>699</v>
      </c>
      <c r="S6" s="364"/>
      <c r="T6" s="366" t="s">
        <v>0</v>
      </c>
      <c r="V6" s="8"/>
    </row>
    <row r="7" spans="1:22" s="146" customFormat="1" ht="34.5" customHeight="1">
      <c r="B7" s="364"/>
      <c r="C7" s="364"/>
      <c r="D7" s="364"/>
      <c r="E7" s="364"/>
      <c r="F7" s="368" t="s">
        <v>166</v>
      </c>
      <c r="G7" s="367"/>
      <c r="H7" s="369" t="s">
        <v>703</v>
      </c>
      <c r="I7" s="367"/>
      <c r="J7" s="369" t="s">
        <v>556</v>
      </c>
      <c r="K7" s="367"/>
      <c r="L7" s="369"/>
      <c r="M7" s="366"/>
      <c r="N7" s="368" t="s">
        <v>14</v>
      </c>
      <c r="O7" s="366"/>
      <c r="P7" s="368"/>
      <c r="Q7" s="366"/>
      <c r="R7" s="368" t="s">
        <v>700</v>
      </c>
      <c r="S7" s="364"/>
      <c r="T7" s="370"/>
      <c r="V7" s="8"/>
    </row>
    <row r="8" spans="1:22" s="146" customFormat="1" ht="34.5" customHeight="1">
      <c r="B8" s="171" t="s">
        <v>169</v>
      </c>
      <c r="C8" s="364"/>
      <c r="D8" s="364"/>
      <c r="E8" s="364"/>
      <c r="F8" s="145"/>
      <c r="G8" s="367"/>
      <c r="H8" s="367"/>
      <c r="I8" s="367"/>
      <c r="J8" s="367"/>
      <c r="K8" s="367"/>
      <c r="L8" s="367"/>
      <c r="M8" s="145"/>
      <c r="N8" s="145"/>
      <c r="O8" s="145"/>
      <c r="P8" s="145"/>
      <c r="Q8" s="145"/>
      <c r="R8" s="364"/>
      <c r="S8" s="364"/>
      <c r="V8" s="8"/>
    </row>
    <row r="9" spans="1:22" s="146" customFormat="1" ht="34.5" customHeight="1">
      <c r="C9" s="371" t="s">
        <v>735</v>
      </c>
      <c r="D9" s="364"/>
      <c r="E9" s="364"/>
      <c r="F9" s="12">
        <v>2978933.1100000003</v>
      </c>
      <c r="G9" s="12"/>
      <c r="H9" s="12">
        <v>0</v>
      </c>
      <c r="I9" s="12"/>
      <c r="J9" s="12">
        <v>3023785.54</v>
      </c>
      <c r="K9" s="12"/>
      <c r="L9" s="12">
        <v>19648771.450000003</v>
      </c>
      <c r="M9" s="12"/>
      <c r="N9" s="12">
        <v>8099070.540000001</v>
      </c>
      <c r="O9" s="12"/>
      <c r="P9" s="12">
        <v>3720023.52</v>
      </c>
      <c r="Q9" s="12"/>
      <c r="R9" s="12">
        <v>0</v>
      </c>
      <c r="S9" s="12"/>
      <c r="T9" s="12">
        <f>SUM(F9:R9)</f>
        <v>37470584.160000004</v>
      </c>
      <c r="V9" s="5"/>
    </row>
    <row r="10" spans="1:22" s="146" customFormat="1" ht="34.5" customHeight="1">
      <c r="C10" s="371" t="s">
        <v>3</v>
      </c>
      <c r="D10" s="364"/>
      <c r="E10" s="364"/>
      <c r="F10" s="12">
        <v>0</v>
      </c>
      <c r="G10" s="12"/>
      <c r="H10" s="12">
        <v>5930439.8499999996</v>
      </c>
      <c r="I10" s="12"/>
      <c r="J10" s="4">
        <v>0</v>
      </c>
      <c r="K10" s="12"/>
      <c r="L10" s="12">
        <v>897180</v>
      </c>
      <c r="M10" s="12"/>
      <c r="N10" s="12">
        <v>535143.5</v>
      </c>
      <c r="O10" s="12"/>
      <c r="P10" s="12">
        <v>208794.3</v>
      </c>
      <c r="Q10" s="12"/>
      <c r="R10" s="12">
        <v>701143.1979243299</v>
      </c>
      <c r="S10" s="12"/>
      <c r="T10" s="12">
        <f>SUM(F10:R10)</f>
        <v>8272700.8479243293</v>
      </c>
      <c r="V10" s="5"/>
    </row>
    <row r="11" spans="1:22" s="146" customFormat="1" ht="34.5" customHeight="1">
      <c r="C11" s="371" t="s">
        <v>13</v>
      </c>
      <c r="D11" s="364"/>
      <c r="E11" s="364"/>
      <c r="F11" s="12">
        <v>0</v>
      </c>
      <c r="G11" s="12"/>
      <c r="H11" s="12">
        <v>0</v>
      </c>
      <c r="I11" s="12"/>
      <c r="J11" s="12">
        <v>0</v>
      </c>
      <c r="K11" s="12"/>
      <c r="L11" s="12">
        <v>0</v>
      </c>
      <c r="M11" s="12"/>
      <c r="N11" s="69">
        <v>-3134336.87</v>
      </c>
      <c r="O11" s="12"/>
      <c r="P11" s="69">
        <v>-1507846.12</v>
      </c>
      <c r="Q11" s="12"/>
      <c r="R11" s="12">
        <v>0</v>
      </c>
      <c r="S11" s="12"/>
      <c r="T11" s="54">
        <f>SUM(F11:R11)</f>
        <v>-4642182.99</v>
      </c>
      <c r="V11" s="5"/>
    </row>
    <row r="12" spans="1:22" s="146" customFormat="1" ht="34.5" customHeight="1">
      <c r="C12" s="371" t="s">
        <v>687</v>
      </c>
      <c r="D12" s="364"/>
      <c r="E12" s="364"/>
      <c r="F12" s="68">
        <f>SUM(F9:F11)</f>
        <v>2978933.1100000003</v>
      </c>
      <c r="G12" s="12"/>
      <c r="H12" s="68">
        <f>SUM(H9:H11)</f>
        <v>5930439.8499999996</v>
      </c>
      <c r="I12" s="12"/>
      <c r="J12" s="68">
        <f>SUM(J9:J11)</f>
        <v>3023785.54</v>
      </c>
      <c r="K12" s="12"/>
      <c r="L12" s="68">
        <f>SUM(L9:L11)</f>
        <v>20545951.450000003</v>
      </c>
      <c r="M12" s="12"/>
      <c r="N12" s="68">
        <f>SUM(N9:N11)</f>
        <v>5499877.1700000009</v>
      </c>
      <c r="O12" s="12"/>
      <c r="P12" s="68">
        <f>SUM(P9:P11)</f>
        <v>2420971.6999999997</v>
      </c>
      <c r="Q12" s="12"/>
      <c r="R12" s="68">
        <f>SUM(R9:R11)</f>
        <v>701143.1979243299</v>
      </c>
      <c r="S12" s="12"/>
      <c r="T12" s="68">
        <f>SUM(T9:T11)</f>
        <v>41101102.017924331</v>
      </c>
      <c r="V12" s="5"/>
    </row>
    <row r="13" spans="1:22" s="146" customFormat="1" ht="34.5" customHeight="1">
      <c r="C13" s="371" t="s">
        <v>3</v>
      </c>
      <c r="D13" s="364"/>
      <c r="E13" s="364"/>
      <c r="F13" s="12">
        <v>0</v>
      </c>
      <c r="G13" s="12"/>
      <c r="H13" s="12">
        <v>0</v>
      </c>
      <c r="I13" s="12"/>
      <c r="J13" s="12">
        <v>0</v>
      </c>
      <c r="K13" s="12"/>
      <c r="L13" s="12">
        <v>0</v>
      </c>
      <c r="M13" s="12"/>
      <c r="N13" s="12">
        <v>888264.9</v>
      </c>
      <c r="O13" s="12"/>
      <c r="P13" s="12">
        <v>297507.15000000002</v>
      </c>
      <c r="Q13" s="12"/>
      <c r="R13" s="12">
        <v>11999343.75</v>
      </c>
      <c r="S13" s="12"/>
      <c r="T13" s="12">
        <f>SUM(F13:R13)</f>
        <v>13185115.800000001</v>
      </c>
      <c r="V13" s="5"/>
    </row>
    <row r="14" spans="1:22" s="146" customFormat="1" ht="34.5" customHeight="1">
      <c r="C14" s="371" t="s">
        <v>13</v>
      </c>
      <c r="D14" s="364"/>
      <c r="E14" s="364"/>
      <c r="F14" s="12">
        <v>0</v>
      </c>
      <c r="G14" s="12"/>
      <c r="H14" s="12">
        <v>0</v>
      </c>
      <c r="I14" s="12"/>
      <c r="J14" s="12">
        <v>0</v>
      </c>
      <c r="K14" s="12"/>
      <c r="L14" s="69">
        <v>-6954090.6799999997</v>
      </c>
      <c r="M14" s="12"/>
      <c r="N14" s="69">
        <v>-245471.85</v>
      </c>
      <c r="O14" s="12"/>
      <c r="P14" s="12">
        <v>0</v>
      </c>
      <c r="Q14" s="12"/>
      <c r="R14" s="12">
        <v>0</v>
      </c>
      <c r="S14" s="12"/>
      <c r="T14" s="69">
        <f>SUM(F14:R14)</f>
        <v>-7199562.5299999993</v>
      </c>
      <c r="V14" s="5"/>
    </row>
    <row r="15" spans="1:22" s="146" customFormat="1" ht="34.5" customHeight="1">
      <c r="C15" s="371" t="s">
        <v>918</v>
      </c>
      <c r="D15" s="364"/>
      <c r="E15" s="364"/>
      <c r="F15" s="77">
        <f>SUM(F12:F14)</f>
        <v>2978933.1100000003</v>
      </c>
      <c r="G15" s="12"/>
      <c r="H15" s="77">
        <f>SUM(H12:H14)</f>
        <v>5930439.8499999996</v>
      </c>
      <c r="I15" s="12"/>
      <c r="J15" s="77">
        <f>SUM(J12:J14)</f>
        <v>3023785.54</v>
      </c>
      <c r="K15" s="12"/>
      <c r="L15" s="77">
        <f>SUM(L12:L14)</f>
        <v>13591860.770000003</v>
      </c>
      <c r="M15" s="12"/>
      <c r="N15" s="77">
        <f>SUM(N12:N14)</f>
        <v>6142670.2200000016</v>
      </c>
      <c r="O15" s="12"/>
      <c r="P15" s="77">
        <f>SUM(P12:P14)</f>
        <v>2718478.8499999996</v>
      </c>
      <c r="Q15" s="12"/>
      <c r="R15" s="77">
        <f>SUM(R12:R14)</f>
        <v>12700486.947924331</v>
      </c>
      <c r="S15" s="12"/>
      <c r="T15" s="77">
        <f>SUM(T12:T14)</f>
        <v>47086655.287924334</v>
      </c>
      <c r="V15" s="5"/>
    </row>
    <row r="16" spans="1:22" s="146" customFormat="1" ht="34.5" customHeight="1">
      <c r="B16" s="371"/>
      <c r="C16" s="364"/>
      <c r="D16" s="364"/>
      <c r="E16" s="364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V16" s="5"/>
    </row>
    <row r="17" spans="2:22" s="171" customFormat="1" ht="34.5" customHeight="1">
      <c r="B17" s="171" t="s">
        <v>6</v>
      </c>
      <c r="C17" s="362"/>
      <c r="D17" s="362"/>
      <c r="E17" s="362"/>
      <c r="F17" s="372"/>
      <c r="G17" s="373"/>
      <c r="H17" s="373"/>
      <c r="I17" s="373"/>
      <c r="J17" s="373"/>
      <c r="K17" s="373"/>
      <c r="L17" s="372"/>
      <c r="M17" s="373"/>
      <c r="N17" s="373"/>
      <c r="O17" s="373"/>
      <c r="P17" s="373"/>
      <c r="Q17" s="373"/>
      <c r="R17" s="373"/>
      <c r="S17" s="373"/>
      <c r="T17" s="78"/>
      <c r="V17" s="79"/>
    </row>
    <row r="18" spans="2:22" s="146" customFormat="1" ht="34.5" customHeight="1">
      <c r="C18" s="371" t="s">
        <v>738</v>
      </c>
      <c r="D18" s="145"/>
      <c r="E18" s="145"/>
      <c r="F18" s="69">
        <v>-1290115.97</v>
      </c>
      <c r="G18" s="69"/>
      <c r="H18" s="12">
        <v>0</v>
      </c>
      <c r="I18" s="69"/>
      <c r="J18" s="69">
        <v>-1017083.81</v>
      </c>
      <c r="K18" s="69"/>
      <c r="L18" s="69">
        <v>-18836603.489999998</v>
      </c>
      <c r="M18" s="69"/>
      <c r="N18" s="69">
        <v>-6846261.5199999996</v>
      </c>
      <c r="O18" s="69"/>
      <c r="P18" s="69">
        <v>-3342668.38</v>
      </c>
      <c r="Q18" s="69"/>
      <c r="R18" s="12">
        <v>0</v>
      </c>
      <c r="S18" s="69"/>
      <c r="T18" s="69">
        <f>SUM(F18:R18)</f>
        <v>-31332733.169999998</v>
      </c>
      <c r="V18" s="5"/>
    </row>
    <row r="19" spans="2:22" s="146" customFormat="1" ht="34.5" customHeight="1">
      <c r="C19" s="371" t="s">
        <v>4</v>
      </c>
      <c r="D19" s="145"/>
      <c r="E19" s="145"/>
      <c r="F19" s="69">
        <v>-573559.47</v>
      </c>
      <c r="G19" s="12"/>
      <c r="H19" s="53">
        <v>0</v>
      </c>
      <c r="I19" s="12"/>
      <c r="J19" s="69">
        <v>-1017083.8200000001</v>
      </c>
      <c r="K19" s="12"/>
      <c r="L19" s="69">
        <v>-361777.12</v>
      </c>
      <c r="M19" s="12"/>
      <c r="N19" s="69">
        <v>-510211.87999999995</v>
      </c>
      <c r="O19" s="12"/>
      <c r="P19" s="69">
        <v>-299353.09999999998</v>
      </c>
      <c r="Q19" s="12"/>
      <c r="R19" s="12">
        <v>0</v>
      </c>
      <c r="S19" s="12"/>
      <c r="T19" s="69">
        <f>SUM(F19:R19)</f>
        <v>-2761985.39</v>
      </c>
      <c r="V19" s="5"/>
    </row>
    <row r="20" spans="2:22" s="146" customFormat="1" ht="34.5" customHeight="1">
      <c r="C20" s="371" t="s">
        <v>13</v>
      </c>
      <c r="D20" s="145"/>
      <c r="E20" s="145"/>
      <c r="F20" s="12">
        <v>0</v>
      </c>
      <c r="G20" s="12"/>
      <c r="H20" s="66">
        <v>0</v>
      </c>
      <c r="I20" s="12"/>
      <c r="J20" s="66">
        <v>0</v>
      </c>
      <c r="K20" s="12"/>
      <c r="L20" s="12">
        <v>0</v>
      </c>
      <c r="M20" s="12"/>
      <c r="N20" s="12">
        <v>3127593.23</v>
      </c>
      <c r="O20" s="12"/>
      <c r="P20" s="12">
        <v>1507753.12</v>
      </c>
      <c r="Q20" s="12"/>
      <c r="R20" s="53">
        <v>0</v>
      </c>
      <c r="S20" s="12"/>
      <c r="T20" s="69">
        <f>SUM(F20:R20)</f>
        <v>4635346.3499999996</v>
      </c>
      <c r="V20" s="5"/>
    </row>
    <row r="21" spans="2:22" s="146" customFormat="1" ht="34.5" customHeight="1">
      <c r="C21" s="371" t="s">
        <v>687</v>
      </c>
      <c r="D21" s="145"/>
      <c r="E21" s="145"/>
      <c r="F21" s="80">
        <f>SUM(F18:F20)</f>
        <v>-1863675.44</v>
      </c>
      <c r="G21" s="69"/>
      <c r="H21" s="68">
        <f>SUM(H18:H20)</f>
        <v>0</v>
      </c>
      <c r="I21" s="69"/>
      <c r="J21" s="80">
        <f>SUM(J18:J20)</f>
        <v>-2034167.6300000001</v>
      </c>
      <c r="K21" s="69"/>
      <c r="L21" s="80">
        <f>SUM(L18:L20)</f>
        <v>-19198380.609999999</v>
      </c>
      <c r="M21" s="69"/>
      <c r="N21" s="80">
        <f>SUM(N18:N20)</f>
        <v>-4228880.17</v>
      </c>
      <c r="O21" s="69"/>
      <c r="P21" s="80">
        <f>SUM(P18:P20)</f>
        <v>-2134268.36</v>
      </c>
      <c r="Q21" s="69"/>
      <c r="R21" s="68">
        <f>SUM(R18:R20)</f>
        <v>0</v>
      </c>
      <c r="S21" s="69"/>
      <c r="T21" s="80">
        <f>SUM(T18:T20)</f>
        <v>-29459372.209999993</v>
      </c>
      <c r="V21" s="5"/>
    </row>
    <row r="22" spans="2:22" s="146" customFormat="1" ht="34.5" customHeight="1">
      <c r="C22" s="371" t="s">
        <v>737</v>
      </c>
      <c r="D22" s="145"/>
      <c r="E22" s="145"/>
      <c r="F22" s="69">
        <v>-311909.65999999997</v>
      </c>
      <c r="G22" s="69"/>
      <c r="H22" s="69">
        <v>-225206.55</v>
      </c>
      <c r="I22" s="69"/>
      <c r="J22" s="69">
        <v>-742213.44</v>
      </c>
      <c r="K22" s="69"/>
      <c r="L22" s="69">
        <v>-289039.56</v>
      </c>
      <c r="M22" s="69"/>
      <c r="N22" s="69">
        <v>-396455.57999999996</v>
      </c>
      <c r="O22" s="69"/>
      <c r="P22" s="69">
        <v>-162238.41</v>
      </c>
      <c r="Q22" s="69"/>
      <c r="R22" s="12">
        <v>0</v>
      </c>
      <c r="S22" s="69"/>
      <c r="T22" s="69">
        <f>SUM(F22:R22)</f>
        <v>-2127063.2000000002</v>
      </c>
      <c r="V22" s="5"/>
    </row>
    <row r="23" spans="2:22" s="146" customFormat="1" ht="34.5" customHeight="1">
      <c r="C23" s="371" t="s">
        <v>13</v>
      </c>
      <c r="D23" s="145"/>
      <c r="E23" s="145"/>
      <c r="F23" s="12">
        <v>0</v>
      </c>
      <c r="G23" s="69"/>
      <c r="H23" s="12">
        <v>0</v>
      </c>
      <c r="I23" s="69"/>
      <c r="J23" s="12">
        <v>0</v>
      </c>
      <c r="K23" s="69"/>
      <c r="L23" s="69">
        <v>6954074.6799999997</v>
      </c>
      <c r="M23" s="69"/>
      <c r="N23" s="69">
        <v>151477.13</v>
      </c>
      <c r="O23" s="69"/>
      <c r="P23" s="12">
        <v>0</v>
      </c>
      <c r="Q23" s="69"/>
      <c r="R23" s="12">
        <v>0</v>
      </c>
      <c r="S23" s="69"/>
      <c r="T23" s="12">
        <f>SUM(F23:R23)</f>
        <v>7105551.8099999996</v>
      </c>
      <c r="V23" s="5"/>
    </row>
    <row r="24" spans="2:22" s="146" customFormat="1" ht="34.5" customHeight="1">
      <c r="C24" s="371" t="s">
        <v>918</v>
      </c>
      <c r="D24" s="145"/>
      <c r="E24" s="145"/>
      <c r="F24" s="81">
        <f>SUM(F21:F23)</f>
        <v>-2175585.1</v>
      </c>
      <c r="G24" s="69"/>
      <c r="H24" s="81">
        <f>SUM(H21:H23)</f>
        <v>-225206.55</v>
      </c>
      <c r="I24" s="69"/>
      <c r="J24" s="81">
        <f>SUM(J21:J23)</f>
        <v>-2776381.0700000003</v>
      </c>
      <c r="K24" s="69"/>
      <c r="L24" s="81">
        <f>SUM(L21:L23)</f>
        <v>-12533345.489999998</v>
      </c>
      <c r="M24" s="69"/>
      <c r="N24" s="81">
        <f>SUM(N21:N23)</f>
        <v>-4473858.62</v>
      </c>
      <c r="O24" s="69"/>
      <c r="P24" s="81">
        <f>SUM(P21:P23)</f>
        <v>-2296506.77</v>
      </c>
      <c r="Q24" s="69"/>
      <c r="R24" s="77">
        <f>SUM(R21:R23)</f>
        <v>0</v>
      </c>
      <c r="S24" s="69"/>
      <c r="T24" s="81">
        <f>SUM(T21:T23)</f>
        <v>-24480883.599999994</v>
      </c>
      <c r="V24" s="5"/>
    </row>
    <row r="25" spans="2:22" s="171" customFormat="1" ht="34.5" customHeight="1">
      <c r="B25" s="171" t="s">
        <v>5</v>
      </c>
      <c r="C25" s="362"/>
      <c r="D25" s="320"/>
      <c r="E25" s="320"/>
      <c r="F25" s="82"/>
      <c r="G25" s="82"/>
      <c r="H25" s="82"/>
      <c r="I25" s="82"/>
      <c r="J25" s="82"/>
      <c r="K25" s="82"/>
      <c r="L25" s="83"/>
      <c r="M25" s="82"/>
      <c r="N25" s="83"/>
      <c r="O25" s="82"/>
      <c r="P25" s="83"/>
      <c r="Q25" s="82"/>
      <c r="R25" s="83"/>
      <c r="S25" s="82"/>
      <c r="T25" s="83"/>
      <c r="V25" s="79"/>
    </row>
    <row r="26" spans="2:22" s="171" customFormat="1" ht="34.5" customHeight="1" thickBot="1">
      <c r="C26" s="371" t="s">
        <v>918</v>
      </c>
      <c r="D26" s="320"/>
      <c r="E26" s="320"/>
      <c r="F26" s="43">
        <f>+F15+F24</f>
        <v>803348.01000000024</v>
      </c>
      <c r="G26" s="12"/>
      <c r="H26" s="43">
        <f>+H15+H24</f>
        <v>5705233.2999999998</v>
      </c>
      <c r="I26" s="12"/>
      <c r="J26" s="43">
        <f>+J15+J24</f>
        <v>247404.46999999974</v>
      </c>
      <c r="K26" s="12"/>
      <c r="L26" s="43">
        <f>+L15+L24</f>
        <v>1058515.2800000049</v>
      </c>
      <c r="M26" s="12"/>
      <c r="N26" s="43">
        <f>+N15+N24</f>
        <v>1668811.6000000015</v>
      </c>
      <c r="O26" s="12"/>
      <c r="P26" s="43">
        <f>+P15+P24</f>
        <v>421972.07999999961</v>
      </c>
      <c r="Q26" s="12"/>
      <c r="R26" s="43">
        <f>+R15+R24</f>
        <v>12700486.947924331</v>
      </c>
      <c r="S26" s="12"/>
      <c r="T26" s="43">
        <f>+T15+T24</f>
        <v>22605771.68792434</v>
      </c>
      <c r="V26" s="79"/>
    </row>
    <row r="27" spans="2:22" s="146" customFormat="1" ht="34.5" customHeight="1" thickTop="1" thickBot="1">
      <c r="C27" s="371" t="s">
        <v>687</v>
      </c>
      <c r="D27" s="145"/>
      <c r="E27" s="145"/>
      <c r="F27" s="43">
        <f>+F12+F21</f>
        <v>1115257.6700000004</v>
      </c>
      <c r="G27" s="12"/>
      <c r="H27" s="43">
        <f t="shared" ref="H27:R27" si="0">+H12+H21</f>
        <v>5930439.8499999996</v>
      </c>
      <c r="I27" s="12"/>
      <c r="J27" s="43">
        <f t="shared" si="0"/>
        <v>989617.90999999992</v>
      </c>
      <c r="K27" s="12"/>
      <c r="L27" s="43">
        <f t="shared" si="0"/>
        <v>1347570.8400000036</v>
      </c>
      <c r="M27" s="12"/>
      <c r="N27" s="43">
        <f t="shared" si="0"/>
        <v>1270997.0000000009</v>
      </c>
      <c r="O27" s="12"/>
      <c r="P27" s="43">
        <f t="shared" si="0"/>
        <v>286703.33999999985</v>
      </c>
      <c r="Q27" s="12"/>
      <c r="R27" s="43">
        <f t="shared" si="0"/>
        <v>701143.1979243299</v>
      </c>
      <c r="S27" s="12"/>
      <c r="T27" s="43">
        <f>+T12+T21</f>
        <v>11641729.807924338</v>
      </c>
      <c r="U27" s="374"/>
      <c r="V27" s="5"/>
    </row>
    <row r="28" spans="2:22" s="146" customFormat="1" ht="34.5" customHeight="1" thickTop="1">
      <c r="B28" s="146" t="s">
        <v>927</v>
      </c>
      <c r="C28" s="364"/>
      <c r="D28" s="145"/>
      <c r="E28" s="145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>
        <f>-T22</f>
        <v>2127063.2000000002</v>
      </c>
      <c r="U28" s="374"/>
      <c r="V28" s="5"/>
    </row>
    <row r="29" spans="2:22" s="146" customFormat="1" ht="34.5" customHeight="1">
      <c r="B29" s="146" t="s">
        <v>926</v>
      </c>
      <c r="C29" s="364"/>
      <c r="D29" s="145"/>
      <c r="E29" s="145"/>
      <c r="F29" s="12"/>
      <c r="G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53">
        <v>2102263.36</v>
      </c>
      <c r="U29" s="374"/>
      <c r="V29" s="5"/>
    </row>
    <row r="30" spans="2:22" s="146" customFormat="1" ht="34.5" customHeight="1">
      <c r="C30" s="371" t="s">
        <v>952</v>
      </c>
      <c r="D30" s="145"/>
      <c r="E30" s="14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145"/>
      <c r="S30" s="145"/>
      <c r="T30" s="375"/>
      <c r="U30" s="374"/>
      <c r="V30" s="8"/>
    </row>
    <row r="31" spans="2:22" s="146" customFormat="1" ht="34.5" customHeight="1">
      <c r="B31" s="371"/>
      <c r="C31" s="364"/>
      <c r="D31" s="145"/>
      <c r="E31" s="14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145"/>
      <c r="S31" s="145"/>
      <c r="T31" s="375"/>
      <c r="U31" s="374"/>
      <c r="V31" s="8"/>
    </row>
    <row r="32" spans="2:22" s="146" customFormat="1" ht="34.5" customHeight="1">
      <c r="B32" s="371"/>
      <c r="C32" s="364"/>
      <c r="D32" s="145"/>
      <c r="E32" s="14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145"/>
      <c r="S32" s="145"/>
      <c r="T32" s="375"/>
      <c r="U32" s="374"/>
      <c r="V32" s="8"/>
    </row>
    <row r="33" spans="1:22" s="146" customFormat="1" ht="34.5" customHeight="1">
      <c r="B33" s="371"/>
      <c r="C33" s="364"/>
      <c r="D33" s="145"/>
      <c r="E33" s="14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145"/>
      <c r="S33" s="145"/>
      <c r="T33" s="375"/>
      <c r="U33" s="374"/>
      <c r="V33" s="8"/>
    </row>
    <row r="34" spans="1:22" ht="34.5" customHeight="1">
      <c r="B34" s="377"/>
      <c r="C34" s="378"/>
      <c r="D34" s="379"/>
      <c r="E34" s="379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  <c r="Q34" s="380"/>
      <c r="R34" s="379"/>
      <c r="S34" s="379"/>
      <c r="T34" s="380"/>
      <c r="U34" s="381"/>
      <c r="V34" s="84"/>
    </row>
    <row r="35" spans="1:22" s="138" customFormat="1" ht="34.5" customHeight="1">
      <c r="A35" s="162"/>
      <c r="B35" s="136" t="s">
        <v>299</v>
      </c>
      <c r="C35" s="136"/>
      <c r="D35" s="136"/>
      <c r="E35" s="136"/>
      <c r="F35" s="136"/>
      <c r="G35" s="136"/>
      <c r="H35" s="136"/>
      <c r="I35" s="136"/>
      <c r="J35" s="136"/>
      <c r="K35" s="136"/>
      <c r="M35" s="135"/>
      <c r="N35" s="136" t="s">
        <v>696</v>
      </c>
      <c r="O35" s="135"/>
      <c r="Q35" s="136"/>
      <c r="R35" s="136"/>
      <c r="S35" s="136"/>
      <c r="T35" s="136"/>
      <c r="U35" s="136"/>
    </row>
    <row r="36" spans="1:22" s="138" customFormat="1" ht="34.5" customHeight="1">
      <c r="A36" s="162"/>
      <c r="B36" s="162" t="s">
        <v>721</v>
      </c>
      <c r="E36" s="135"/>
      <c r="F36" s="135"/>
      <c r="G36" s="136"/>
      <c r="H36" s="136"/>
      <c r="I36" s="136"/>
      <c r="J36" s="136"/>
      <c r="K36" s="136"/>
      <c r="M36" s="135"/>
      <c r="N36" s="162" t="s">
        <v>692</v>
      </c>
      <c r="O36" s="135"/>
      <c r="Q36" s="162"/>
      <c r="R36" s="162"/>
      <c r="S36" s="162"/>
      <c r="T36" s="162"/>
      <c r="U36" s="136"/>
    </row>
    <row r="37" spans="1:22" s="138" customFormat="1" ht="34.5" customHeight="1">
      <c r="A37" s="162"/>
      <c r="B37" s="162"/>
      <c r="C37" s="135"/>
      <c r="D37" s="135"/>
      <c r="E37" s="135"/>
      <c r="F37" s="135"/>
      <c r="G37" s="136"/>
      <c r="H37" s="136"/>
      <c r="I37" s="136"/>
      <c r="J37" s="136"/>
      <c r="K37" s="136"/>
      <c r="M37" s="135"/>
      <c r="O37" s="135"/>
      <c r="P37" s="162"/>
      <c r="Q37" s="135"/>
      <c r="R37" s="135"/>
      <c r="S37" s="135"/>
      <c r="T37" s="135"/>
      <c r="U37" s="136"/>
    </row>
  </sheetData>
  <mergeCells count="2">
    <mergeCell ref="A1:T1"/>
    <mergeCell ref="F5:T5"/>
  </mergeCells>
  <phoneticPr fontId="5" type="noConversion"/>
  <pageMargins left="0.59055118110236227" right="0.19685039370078741" top="0.59055118110236227" bottom="0.55118110236220474" header="0.31496062992125984" footer="0.31496062992125984"/>
  <pageSetup paperSize="9" scale="63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72"/>
  <sheetViews>
    <sheetView topLeftCell="A4" zoomScale="90" zoomScaleNormal="90" zoomScaleSheetLayoutView="70" workbookViewId="0">
      <selection activeCell="N13" sqref="N13:N14"/>
    </sheetView>
  </sheetViews>
  <sheetFormatPr defaultColWidth="11.42578125" defaultRowHeight="24" customHeight="1"/>
  <cols>
    <col min="1" max="1" width="4" style="137" customWidth="1"/>
    <col min="2" max="2" width="4.85546875" style="137" customWidth="1"/>
    <col min="3" max="6" width="9" style="137" customWidth="1"/>
    <col min="7" max="7" width="3.85546875" style="137" customWidth="1"/>
    <col min="8" max="8" width="17.140625" style="189" customWidth="1"/>
    <col min="9" max="9" width="1" style="189" customWidth="1"/>
    <col min="10" max="10" width="17.140625" style="189" customWidth="1"/>
    <col min="11" max="11" width="1" style="189" customWidth="1"/>
    <col min="12" max="12" width="17.85546875" style="189" customWidth="1"/>
    <col min="13" max="13" width="1.42578125" style="137" customWidth="1"/>
    <col min="14" max="16384" width="11.42578125" style="137"/>
  </cols>
  <sheetData>
    <row r="1" spans="1:14" ht="23.45" customHeight="1">
      <c r="A1" s="481" t="s">
        <v>524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323"/>
      <c r="N1" s="136"/>
    </row>
    <row r="2" spans="1:14" ht="23.45" customHeight="1">
      <c r="A2" s="136"/>
      <c r="B2" s="138"/>
      <c r="C2" s="138"/>
      <c r="D2" s="136"/>
      <c r="E2" s="138"/>
      <c r="F2" s="138"/>
      <c r="G2" s="138"/>
      <c r="H2" s="138"/>
      <c r="I2" s="138"/>
      <c r="J2" s="138"/>
      <c r="K2" s="138"/>
      <c r="L2" s="138"/>
      <c r="M2" s="136"/>
      <c r="N2" s="138"/>
    </row>
    <row r="3" spans="1:14" ht="23.45" customHeight="1">
      <c r="A3" s="140" t="s">
        <v>171</v>
      </c>
      <c r="B3" s="349" t="s">
        <v>285</v>
      </c>
      <c r="C3" s="349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</row>
    <row r="4" spans="1:14" ht="23.45" customHeight="1">
      <c r="A4" s="270"/>
      <c r="B4" s="136"/>
      <c r="C4" s="136"/>
      <c r="D4" s="135"/>
      <c r="E4" s="135"/>
      <c r="F4" s="345"/>
      <c r="G4" s="345"/>
      <c r="H4" s="351"/>
      <c r="I4" s="351"/>
      <c r="J4" s="351"/>
      <c r="K4" s="351"/>
      <c r="L4" s="351" t="s">
        <v>134</v>
      </c>
      <c r="M4" s="138"/>
      <c r="N4" s="345"/>
    </row>
    <row r="5" spans="1:14" ht="23.45" customHeight="1">
      <c r="A5" s="270"/>
      <c r="B5" s="135"/>
      <c r="C5" s="135"/>
      <c r="D5" s="135"/>
      <c r="E5" s="135"/>
      <c r="F5" s="345"/>
      <c r="G5" s="345"/>
      <c r="H5" s="495" t="s">
        <v>172</v>
      </c>
      <c r="I5" s="495"/>
      <c r="J5" s="495"/>
      <c r="K5" s="495"/>
      <c r="L5" s="495"/>
      <c r="M5" s="138"/>
      <c r="N5" s="345"/>
    </row>
    <row r="6" spans="1:14" ht="23.45" customHeight="1">
      <c r="A6" s="270"/>
      <c r="B6" s="135"/>
      <c r="C6" s="135"/>
      <c r="D6" s="135"/>
      <c r="E6" s="135"/>
      <c r="F6" s="345"/>
      <c r="G6" s="345"/>
      <c r="H6" s="496" t="s">
        <v>135</v>
      </c>
      <c r="I6" s="496"/>
      <c r="J6" s="496"/>
      <c r="K6" s="496"/>
      <c r="L6" s="496"/>
      <c r="M6" s="138"/>
      <c r="N6" s="345"/>
    </row>
    <row r="7" spans="1:14" ht="23.45" customHeight="1">
      <c r="A7" s="270"/>
      <c r="B7" s="135"/>
      <c r="C7" s="135"/>
      <c r="D7" s="135"/>
      <c r="E7" s="135"/>
      <c r="F7" s="345"/>
      <c r="G7" s="345"/>
      <c r="H7" s="152" t="s">
        <v>173</v>
      </c>
      <c r="I7" s="289"/>
      <c r="J7" s="152" t="s">
        <v>392</v>
      </c>
      <c r="K7" s="289"/>
      <c r="L7" s="152" t="s">
        <v>0</v>
      </c>
      <c r="M7" s="138"/>
      <c r="N7" s="345"/>
    </row>
    <row r="8" spans="1:14" ht="23.45" customHeight="1">
      <c r="B8" s="286" t="s">
        <v>2</v>
      </c>
      <c r="C8" s="350"/>
      <c r="D8" s="350"/>
      <c r="E8" s="350"/>
      <c r="F8" s="71"/>
      <c r="G8" s="71"/>
      <c r="H8" s="71"/>
      <c r="I8" s="71"/>
      <c r="J8" s="71"/>
      <c r="K8" s="71"/>
      <c r="L8" s="71"/>
      <c r="M8" s="71"/>
      <c r="N8" s="72"/>
    </row>
    <row r="9" spans="1:14" ht="23.45" customHeight="1">
      <c r="B9" s="138"/>
      <c r="C9" s="162" t="s">
        <v>738</v>
      </c>
      <c r="D9" s="135"/>
      <c r="E9" s="135"/>
      <c r="F9" s="3"/>
      <c r="G9" s="3"/>
      <c r="H9" s="5">
        <v>1687122.5</v>
      </c>
      <c r="I9" s="138"/>
      <c r="J9" s="5">
        <v>214000</v>
      </c>
      <c r="K9" s="4"/>
      <c r="L9" s="5">
        <v>1901122.5</v>
      </c>
      <c r="M9" s="3"/>
      <c r="N9" s="3"/>
    </row>
    <row r="10" spans="1:14" ht="23.45" customHeight="1">
      <c r="B10" s="138"/>
      <c r="C10" s="135" t="s">
        <v>3</v>
      </c>
      <c r="D10" s="135"/>
      <c r="E10" s="135"/>
      <c r="F10" s="3"/>
      <c r="G10" s="3"/>
      <c r="H10" s="4">
        <v>1182350</v>
      </c>
      <c r="I10" s="4"/>
      <c r="J10" s="4">
        <v>968350</v>
      </c>
      <c r="K10" s="4"/>
      <c r="L10" s="4">
        <v>2150700</v>
      </c>
      <c r="M10" s="15"/>
      <c r="N10" s="3"/>
    </row>
    <row r="11" spans="1:14" ht="23.45" customHeight="1">
      <c r="B11" s="138"/>
      <c r="C11" s="162" t="s">
        <v>174</v>
      </c>
      <c r="D11" s="135"/>
      <c r="E11" s="135"/>
      <c r="F11" s="3"/>
      <c r="G11" s="3"/>
      <c r="H11" s="4">
        <v>0</v>
      </c>
      <c r="I11" s="4"/>
      <c r="J11" s="4">
        <v>0</v>
      </c>
      <c r="K11" s="4"/>
      <c r="L11" s="4">
        <v>0</v>
      </c>
      <c r="M11" s="15"/>
      <c r="N11" s="3"/>
    </row>
    <row r="12" spans="1:14" ht="23.45" customHeight="1">
      <c r="B12" s="138"/>
      <c r="C12" s="162" t="s">
        <v>614</v>
      </c>
      <c r="D12" s="135"/>
      <c r="E12" s="135"/>
      <c r="F12" s="3"/>
      <c r="G12" s="3"/>
      <c r="H12" s="4">
        <v>0</v>
      </c>
      <c r="I12" s="4"/>
      <c r="J12" s="73">
        <v>-1182350</v>
      </c>
      <c r="K12" s="4"/>
      <c r="L12" s="73">
        <v>-1182350</v>
      </c>
      <c r="M12" s="15"/>
      <c r="N12" s="3"/>
    </row>
    <row r="13" spans="1:14" ht="23.45" customHeight="1">
      <c r="B13" s="138"/>
      <c r="C13" s="162" t="s">
        <v>687</v>
      </c>
      <c r="D13" s="135"/>
      <c r="E13" s="135"/>
      <c r="F13" s="3"/>
      <c r="G13" s="3"/>
      <c r="H13" s="74">
        <f>SUM(H9:H12)</f>
        <v>2869472.5</v>
      </c>
      <c r="I13" s="4"/>
      <c r="J13" s="74">
        <f>SUM(J9:J12)</f>
        <v>0</v>
      </c>
      <c r="K13" s="4"/>
      <c r="L13" s="74">
        <f>SUM(L9:L12)</f>
        <v>2869472.5</v>
      </c>
      <c r="M13" s="3"/>
      <c r="N13" s="3"/>
    </row>
    <row r="14" spans="1:14" ht="23.45" customHeight="1">
      <c r="B14" s="138"/>
      <c r="C14" s="135" t="s">
        <v>3</v>
      </c>
      <c r="D14" s="135"/>
      <c r="E14" s="15"/>
      <c r="F14" s="3"/>
      <c r="G14" s="3"/>
      <c r="H14" s="4">
        <v>0</v>
      </c>
      <c r="I14" s="4"/>
      <c r="J14" s="4">
        <v>0</v>
      </c>
      <c r="K14" s="4"/>
      <c r="L14" s="4">
        <f>SUM(H14:J14)</f>
        <v>0</v>
      </c>
      <c r="M14" s="15"/>
      <c r="N14" s="3"/>
    </row>
    <row r="15" spans="1:14" ht="23.45" customHeight="1">
      <c r="B15" s="138"/>
      <c r="C15" s="162" t="s">
        <v>174</v>
      </c>
      <c r="D15" s="135"/>
      <c r="E15" s="135"/>
      <c r="F15" s="3"/>
      <c r="G15" s="3"/>
      <c r="H15" s="4">
        <v>0</v>
      </c>
      <c r="I15" s="4"/>
      <c r="J15" s="4">
        <v>0</v>
      </c>
      <c r="K15" s="4"/>
      <c r="L15" s="4">
        <v>0</v>
      </c>
      <c r="M15" s="15"/>
      <c r="N15" s="3"/>
    </row>
    <row r="16" spans="1:14" ht="23.45" customHeight="1">
      <c r="B16" s="138"/>
      <c r="C16" s="162" t="s">
        <v>614</v>
      </c>
      <c r="D16" s="135"/>
      <c r="E16" s="135"/>
      <c r="F16" s="3"/>
      <c r="G16" s="3"/>
      <c r="H16" s="45">
        <v>0</v>
      </c>
      <c r="I16" s="4"/>
      <c r="J16" s="45">
        <v>0</v>
      </c>
      <c r="K16" s="4"/>
      <c r="L16" s="4">
        <f>SUM(H16:J16)</f>
        <v>0</v>
      </c>
      <c r="M16" s="15"/>
      <c r="N16" s="3"/>
    </row>
    <row r="17" spans="2:14" ht="23.45" customHeight="1">
      <c r="B17" s="138"/>
      <c r="C17" s="162" t="s">
        <v>918</v>
      </c>
      <c r="D17" s="135"/>
      <c r="E17" s="135"/>
      <c r="F17" s="3"/>
      <c r="G17" s="3"/>
      <c r="H17" s="75">
        <f>SUM(H13:H16)</f>
        <v>2869472.5</v>
      </c>
      <c r="I17" s="4"/>
      <c r="J17" s="75">
        <f>SUM(J13:J16)</f>
        <v>0</v>
      </c>
      <c r="K17" s="4"/>
      <c r="L17" s="75">
        <f>SUM(L13:L16)</f>
        <v>2869472.5</v>
      </c>
      <c r="M17" s="3"/>
      <c r="N17" s="3"/>
    </row>
    <row r="18" spans="2:14" ht="23.45" customHeight="1">
      <c r="B18" s="286" t="s">
        <v>9</v>
      </c>
      <c r="C18" s="350"/>
      <c r="D18" s="350"/>
      <c r="E18" s="350"/>
      <c r="F18" s="286"/>
      <c r="G18" s="286"/>
      <c r="H18" s="71"/>
      <c r="I18" s="71"/>
      <c r="J18" s="71"/>
      <c r="K18" s="71"/>
      <c r="L18" s="71"/>
      <c r="M18" s="286"/>
      <c r="N18" s="286"/>
    </row>
    <row r="19" spans="2:14" ht="23.45" customHeight="1">
      <c r="B19" s="138"/>
      <c r="C19" s="162" t="s">
        <v>738</v>
      </c>
      <c r="D19" s="135"/>
      <c r="E19" s="135"/>
      <c r="F19" s="138"/>
      <c r="G19" s="138"/>
      <c r="H19" s="181">
        <v>-1642309.71</v>
      </c>
      <c r="I19" s="181"/>
      <c r="J19" s="5">
        <v>0</v>
      </c>
      <c r="K19" s="181"/>
      <c r="L19" s="181">
        <v>-1642309.71</v>
      </c>
      <c r="M19" s="138"/>
      <c r="N19" s="138"/>
    </row>
    <row r="20" spans="2:14" ht="23.45" customHeight="1">
      <c r="B20" s="138"/>
      <c r="C20" s="162" t="s">
        <v>175</v>
      </c>
      <c r="D20" s="135"/>
      <c r="E20" s="135"/>
      <c r="F20" s="138"/>
      <c r="G20" s="138"/>
      <c r="H20" s="181">
        <v>-102608.77</v>
      </c>
      <c r="I20" s="181"/>
      <c r="J20" s="5">
        <v>0</v>
      </c>
      <c r="K20" s="4"/>
      <c r="L20" s="181">
        <v>-102608.77</v>
      </c>
      <c r="M20" s="138"/>
      <c r="N20" s="138"/>
    </row>
    <row r="21" spans="2:14" ht="23.45" customHeight="1">
      <c r="B21" s="138"/>
      <c r="C21" s="162" t="s">
        <v>174</v>
      </c>
      <c r="D21" s="135"/>
      <c r="E21" s="135"/>
      <c r="F21" s="138"/>
      <c r="G21" s="138"/>
      <c r="H21" s="45">
        <v>0</v>
      </c>
      <c r="I21" s="4"/>
      <c r="J21" s="45">
        <v>0</v>
      </c>
      <c r="K21" s="4"/>
      <c r="L21" s="45">
        <v>0</v>
      </c>
      <c r="M21" s="138"/>
      <c r="N21" s="138"/>
    </row>
    <row r="22" spans="2:14" ht="23.45" customHeight="1">
      <c r="B22" s="138"/>
      <c r="C22" s="162" t="s">
        <v>687</v>
      </c>
      <c r="D22" s="135"/>
      <c r="E22" s="135"/>
      <c r="F22" s="138"/>
      <c r="G22" s="138"/>
      <c r="H22" s="352">
        <f>SUM(H19:H21)</f>
        <v>-1744918.48</v>
      </c>
      <c r="I22" s="181"/>
      <c r="J22" s="74">
        <f>SUM(J19:J21)</f>
        <v>0</v>
      </c>
      <c r="K22" s="181"/>
      <c r="L22" s="352">
        <f>SUM(L19:L21)</f>
        <v>-1744918.48</v>
      </c>
      <c r="M22" s="138"/>
      <c r="N22" s="138"/>
    </row>
    <row r="23" spans="2:14" ht="23.45" customHeight="1">
      <c r="B23" s="138"/>
      <c r="C23" s="162" t="s">
        <v>739</v>
      </c>
      <c r="D23" s="135"/>
      <c r="E23" s="135"/>
      <c r="F23" s="138"/>
      <c r="G23" s="138"/>
      <c r="H23" s="73">
        <v>-138704.28</v>
      </c>
      <c r="I23" s="4"/>
      <c r="J23" s="4">
        <v>0</v>
      </c>
      <c r="K23" s="4"/>
      <c r="L23" s="73">
        <f>SUM(H23:J23)</f>
        <v>-138704.28</v>
      </c>
      <c r="M23" s="138"/>
      <c r="N23" s="138"/>
    </row>
    <row r="24" spans="2:14" ht="23.45" customHeight="1">
      <c r="B24" s="138"/>
      <c r="C24" s="162" t="s">
        <v>174</v>
      </c>
      <c r="D24" s="135"/>
      <c r="E24" s="135"/>
      <c r="F24" s="138"/>
      <c r="G24" s="138"/>
      <c r="H24" s="45">
        <v>0</v>
      </c>
      <c r="I24" s="4"/>
      <c r="J24" s="45">
        <v>0</v>
      </c>
      <c r="K24" s="4"/>
      <c r="L24" s="45">
        <f>SUM(H24:J24)</f>
        <v>0</v>
      </c>
      <c r="M24" s="138"/>
      <c r="N24" s="138"/>
    </row>
    <row r="25" spans="2:14" ht="23.45" customHeight="1">
      <c r="B25" s="138"/>
      <c r="C25" s="162" t="s">
        <v>918</v>
      </c>
      <c r="D25" s="135"/>
      <c r="E25" s="135"/>
      <c r="F25" s="138"/>
      <c r="G25" s="138"/>
      <c r="H25" s="353">
        <f>SUM(H22:H24)</f>
        <v>-1883622.76</v>
      </c>
      <c r="I25" s="181"/>
      <c r="J25" s="75">
        <f>SUM(J22:J24)</f>
        <v>0</v>
      </c>
      <c r="K25" s="181"/>
      <c r="L25" s="353">
        <f>SUM(L22:L24)</f>
        <v>-1883622.76</v>
      </c>
      <c r="M25" s="138"/>
      <c r="N25" s="138"/>
    </row>
    <row r="26" spans="2:14" ht="23.45" customHeight="1">
      <c r="B26" s="138"/>
      <c r="C26" s="135"/>
      <c r="D26" s="135"/>
      <c r="E26" s="135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2:14" ht="23.45" customHeight="1">
      <c r="B27" s="286" t="s">
        <v>5</v>
      </c>
      <c r="C27" s="350"/>
      <c r="D27" s="350"/>
      <c r="E27" s="350"/>
      <c r="F27" s="286"/>
      <c r="G27" s="286"/>
      <c r="H27" s="71"/>
      <c r="I27" s="71"/>
      <c r="J27" s="71"/>
      <c r="K27" s="71"/>
      <c r="L27" s="71"/>
      <c r="M27" s="286"/>
      <c r="N27" s="286"/>
    </row>
    <row r="28" spans="2:14" ht="23.45" customHeight="1" thickBot="1">
      <c r="B28" s="286"/>
      <c r="C28" s="162" t="s">
        <v>918</v>
      </c>
      <c r="D28" s="350"/>
      <c r="E28" s="350"/>
      <c r="F28" s="286"/>
      <c r="G28" s="286"/>
      <c r="H28" s="46">
        <f>+H17+H25</f>
        <v>985849.74</v>
      </c>
      <c r="I28" s="4"/>
      <c r="J28" s="46">
        <f>+J17+J25</f>
        <v>0</v>
      </c>
      <c r="K28" s="4"/>
      <c r="L28" s="46">
        <f>+L17+L25</f>
        <v>985849.74</v>
      </c>
      <c r="M28" s="286"/>
      <c r="N28" s="286"/>
    </row>
    <row r="29" spans="2:14" ht="23.45" customHeight="1" thickTop="1" thickBot="1">
      <c r="B29" s="138"/>
      <c r="C29" s="162" t="s">
        <v>687</v>
      </c>
      <c r="D29" s="135"/>
      <c r="E29" s="135"/>
      <c r="F29" s="138"/>
      <c r="G29" s="138"/>
      <c r="H29" s="46">
        <f>+H13+H22</f>
        <v>1124554.02</v>
      </c>
      <c r="I29" s="4"/>
      <c r="J29" s="46">
        <f>+J13+J22</f>
        <v>0</v>
      </c>
      <c r="K29" s="4"/>
      <c r="L29" s="46">
        <f>+L13+L22</f>
        <v>1124554.02</v>
      </c>
      <c r="M29" s="138"/>
      <c r="N29" s="138"/>
    </row>
    <row r="30" spans="2:14" ht="9" customHeight="1" thickTop="1">
      <c r="B30" s="138"/>
      <c r="C30" s="135"/>
      <c r="D30" s="135"/>
      <c r="E30" s="135"/>
      <c r="F30" s="138"/>
      <c r="G30" s="138"/>
      <c r="H30" s="138"/>
      <c r="I30" s="138"/>
      <c r="J30" s="138"/>
      <c r="K30" s="138"/>
      <c r="L30" s="4"/>
      <c r="M30" s="138"/>
      <c r="N30" s="138"/>
    </row>
    <row r="31" spans="2:14" ht="23.45" customHeight="1">
      <c r="B31" s="138" t="s">
        <v>929</v>
      </c>
      <c r="C31" s="135"/>
      <c r="D31" s="135"/>
      <c r="E31" s="135"/>
      <c r="F31" s="138"/>
      <c r="G31" s="138"/>
      <c r="H31" s="15"/>
      <c r="I31" s="3"/>
      <c r="J31" s="15"/>
      <c r="K31" s="3"/>
      <c r="L31" s="5">
        <f>-L23</f>
        <v>138704.28</v>
      </c>
      <c r="M31" s="138"/>
      <c r="N31" s="138"/>
    </row>
    <row r="32" spans="2:14" ht="23.45" customHeight="1">
      <c r="B32" s="138" t="s">
        <v>928</v>
      </c>
      <c r="C32" s="135"/>
      <c r="D32" s="135"/>
      <c r="E32" s="135"/>
      <c r="F32" s="138"/>
      <c r="G32" s="138"/>
      <c r="H32" s="15"/>
      <c r="I32" s="138"/>
      <c r="J32" s="138"/>
      <c r="K32" s="138"/>
      <c r="L32" s="5">
        <v>59622.49</v>
      </c>
      <c r="M32" s="138"/>
      <c r="N32" s="138"/>
    </row>
    <row r="33" spans="1:14" ht="23.45" customHeight="1">
      <c r="B33" s="138"/>
      <c r="C33" s="135"/>
      <c r="D33" s="135"/>
      <c r="E33" s="135"/>
      <c r="F33" s="138"/>
      <c r="G33" s="138"/>
      <c r="H33" s="15"/>
      <c r="I33" s="138"/>
      <c r="J33" s="138"/>
      <c r="K33" s="138"/>
      <c r="L33" s="5"/>
      <c r="M33" s="138"/>
      <c r="N33" s="138"/>
    </row>
    <row r="34" spans="1:14" ht="23.45" customHeight="1">
      <c r="B34" s="138"/>
      <c r="C34" s="135"/>
      <c r="D34" s="135"/>
      <c r="E34" s="135"/>
      <c r="F34" s="138"/>
      <c r="G34" s="138"/>
      <c r="H34" s="138"/>
      <c r="I34" s="138"/>
      <c r="J34" s="138"/>
      <c r="K34" s="138"/>
      <c r="L34" s="138"/>
      <c r="M34" s="138"/>
      <c r="N34" s="138"/>
    </row>
    <row r="35" spans="1:14" ht="23.45" customHeight="1">
      <c r="A35" s="136"/>
      <c r="B35" s="136" t="s">
        <v>817</v>
      </c>
      <c r="C35" s="136"/>
      <c r="D35" s="136"/>
      <c r="E35" s="136"/>
      <c r="F35" s="136"/>
      <c r="G35" s="138"/>
      <c r="H35" s="136"/>
      <c r="I35" s="136"/>
      <c r="J35" s="136"/>
      <c r="K35" s="136"/>
      <c r="L35" s="136"/>
      <c r="M35" s="136"/>
    </row>
    <row r="36" spans="1:14" ht="23.45" customHeight="1">
      <c r="A36" s="162"/>
      <c r="B36" s="138"/>
      <c r="C36" s="162" t="s">
        <v>818</v>
      </c>
      <c r="D36" s="138"/>
      <c r="E36" s="135"/>
      <c r="F36" s="136"/>
      <c r="G36" s="138"/>
      <c r="H36" s="136" t="s">
        <v>819</v>
      </c>
      <c r="I36" s="136"/>
      <c r="J36" s="136"/>
      <c r="K36" s="136"/>
      <c r="L36" s="136"/>
      <c r="M36" s="136"/>
    </row>
    <row r="37" spans="1:14" ht="24" customHeight="1">
      <c r="A37" s="162"/>
      <c r="B37" s="138"/>
      <c r="C37" s="162"/>
      <c r="D37" s="138"/>
      <c r="E37" s="135"/>
      <c r="F37" s="136"/>
      <c r="G37" s="138"/>
      <c r="H37" s="136"/>
      <c r="I37" s="136"/>
      <c r="J37" s="136"/>
      <c r="K37" s="136"/>
      <c r="L37" s="136"/>
      <c r="M37" s="136"/>
    </row>
    <row r="38" spans="1:14" ht="24.75" customHeight="1">
      <c r="A38" s="481" t="s">
        <v>525</v>
      </c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323"/>
      <c r="N38" s="136"/>
    </row>
    <row r="39" spans="1:14" ht="24.75" customHeight="1">
      <c r="A39" s="136"/>
      <c r="B39" s="138"/>
      <c r="C39" s="138"/>
      <c r="D39" s="136"/>
      <c r="E39" s="138"/>
      <c r="F39" s="138"/>
      <c r="G39" s="138"/>
      <c r="H39" s="138"/>
      <c r="I39" s="138"/>
      <c r="J39" s="138"/>
      <c r="K39" s="138"/>
      <c r="L39" s="138"/>
      <c r="M39" s="136"/>
      <c r="N39" s="138"/>
    </row>
    <row r="40" spans="1:14" ht="24.75" customHeight="1">
      <c r="A40" s="140" t="s">
        <v>176</v>
      </c>
      <c r="B40" s="171" t="s">
        <v>83</v>
      </c>
      <c r="C40" s="171"/>
      <c r="D40" s="136"/>
      <c r="E40" s="138"/>
      <c r="F40" s="138"/>
      <c r="G40" s="138"/>
      <c r="H40" s="138"/>
      <c r="I40" s="138"/>
      <c r="J40" s="138"/>
      <c r="K40" s="138"/>
      <c r="L40" s="138"/>
      <c r="M40" s="136"/>
      <c r="N40" s="138"/>
    </row>
    <row r="41" spans="1:14" ht="24.75" customHeight="1">
      <c r="A41" s="270"/>
      <c r="B41" s="136"/>
      <c r="C41" s="136"/>
      <c r="D41" s="135"/>
      <c r="E41" s="135"/>
      <c r="F41" s="345"/>
      <c r="G41" s="345"/>
      <c r="H41" s="354"/>
      <c r="I41" s="354"/>
      <c r="J41" s="354"/>
      <c r="K41" s="354"/>
      <c r="L41" s="351" t="s">
        <v>134</v>
      </c>
      <c r="M41" s="138"/>
      <c r="N41" s="345"/>
    </row>
    <row r="42" spans="1:14" ht="24.75" customHeight="1">
      <c r="A42" s="270"/>
      <c r="B42" s="135"/>
      <c r="C42" s="135"/>
      <c r="D42" s="135"/>
      <c r="E42" s="135"/>
      <c r="F42" s="345"/>
      <c r="G42" s="345"/>
      <c r="H42" s="176"/>
      <c r="I42" s="176"/>
      <c r="J42" s="176"/>
      <c r="K42" s="176"/>
      <c r="L42" s="176" t="s">
        <v>172</v>
      </c>
      <c r="M42" s="138"/>
      <c r="N42" s="345"/>
    </row>
    <row r="43" spans="1:14" ht="24.75" customHeight="1">
      <c r="A43" s="270"/>
      <c r="B43" s="135"/>
      <c r="C43" s="135"/>
      <c r="D43" s="135"/>
      <c r="E43" s="135"/>
      <c r="F43" s="345"/>
      <c r="G43" s="345"/>
      <c r="H43" s="176"/>
      <c r="I43" s="176"/>
      <c r="J43" s="176"/>
      <c r="K43" s="176"/>
      <c r="L43" s="179" t="s">
        <v>135</v>
      </c>
      <c r="M43" s="138"/>
      <c r="N43" s="345"/>
    </row>
    <row r="44" spans="1:14" ht="24.75" customHeight="1">
      <c r="A44" s="270"/>
      <c r="B44" s="135"/>
      <c r="C44" s="135"/>
      <c r="D44" s="135"/>
      <c r="E44" s="135"/>
      <c r="F44" s="355"/>
      <c r="G44" s="345"/>
      <c r="H44" s="176"/>
      <c r="I44" s="176"/>
      <c r="J44" s="176"/>
      <c r="K44" s="176"/>
      <c r="L44" s="152" t="s">
        <v>275</v>
      </c>
      <c r="M44" s="138"/>
      <c r="N44" s="345"/>
    </row>
    <row r="45" spans="1:14" ht="24.75" customHeight="1">
      <c r="B45" s="286" t="s">
        <v>2</v>
      </c>
      <c r="C45" s="350"/>
      <c r="D45" s="350"/>
      <c r="E45" s="350"/>
      <c r="F45" s="71"/>
      <c r="G45" s="71"/>
      <c r="H45" s="71"/>
      <c r="I45" s="71"/>
      <c r="J45" s="71"/>
      <c r="K45" s="71"/>
      <c r="L45" s="71"/>
      <c r="M45" s="71"/>
      <c r="N45" s="72"/>
    </row>
    <row r="46" spans="1:14" ht="24.75" customHeight="1">
      <c r="B46" s="138"/>
      <c r="C46" s="162" t="s">
        <v>735</v>
      </c>
      <c r="D46" s="162"/>
      <c r="E46" s="135"/>
      <c r="F46" s="3"/>
      <c r="G46" s="3"/>
      <c r="H46" s="4"/>
      <c r="I46" s="4"/>
      <c r="J46" s="4"/>
      <c r="K46" s="4"/>
      <c r="L46" s="4">
        <v>5278900.4700000007</v>
      </c>
      <c r="M46" s="3"/>
      <c r="N46" s="3"/>
    </row>
    <row r="47" spans="1:14" ht="24.75" customHeight="1">
      <c r="B47" s="138"/>
      <c r="C47" s="162" t="s">
        <v>3</v>
      </c>
      <c r="D47" s="162"/>
      <c r="E47" s="135"/>
      <c r="F47" s="3"/>
      <c r="G47" s="3"/>
      <c r="H47" s="4"/>
      <c r="I47" s="4"/>
      <c r="J47" s="4"/>
      <c r="K47" s="4"/>
      <c r="L47" s="4">
        <v>0</v>
      </c>
      <c r="M47" s="3"/>
      <c r="N47" s="3"/>
    </row>
    <row r="48" spans="1:14" ht="24.75" customHeight="1">
      <c r="B48" s="138"/>
      <c r="C48" s="162" t="s">
        <v>174</v>
      </c>
      <c r="D48" s="162"/>
      <c r="E48" s="135"/>
      <c r="F48" s="3"/>
      <c r="G48" s="3"/>
      <c r="H48" s="4"/>
      <c r="I48" s="4"/>
      <c r="J48" s="4"/>
      <c r="K48" s="4"/>
      <c r="L48" s="4">
        <v>0</v>
      </c>
      <c r="M48" s="15"/>
      <c r="N48" s="3"/>
    </row>
    <row r="49" spans="2:14" ht="24.75" customHeight="1">
      <c r="B49" s="138"/>
      <c r="C49" s="162" t="s">
        <v>687</v>
      </c>
      <c r="D49" s="162"/>
      <c r="E49" s="135"/>
      <c r="F49" s="3"/>
      <c r="G49" s="3"/>
      <c r="H49" s="4"/>
      <c r="I49" s="4"/>
      <c r="J49" s="4"/>
      <c r="K49" s="4"/>
      <c r="L49" s="74">
        <f>SUM(L46:L48)</f>
        <v>5278900.4700000007</v>
      </c>
      <c r="M49" s="3"/>
      <c r="N49" s="3"/>
    </row>
    <row r="50" spans="2:14" ht="24.75" customHeight="1">
      <c r="B50" s="138"/>
      <c r="C50" s="162" t="s">
        <v>3</v>
      </c>
      <c r="D50" s="162"/>
      <c r="E50" s="135"/>
      <c r="F50" s="3"/>
      <c r="G50" s="3"/>
      <c r="H50" s="4"/>
      <c r="I50" s="4"/>
      <c r="J50" s="4"/>
      <c r="K50" s="4"/>
      <c r="L50" s="4">
        <v>0</v>
      </c>
      <c r="M50" s="3"/>
      <c r="N50" s="3"/>
    </row>
    <row r="51" spans="2:14" ht="24.75" customHeight="1">
      <c r="B51" s="138"/>
      <c r="C51" s="162" t="s">
        <v>174</v>
      </c>
      <c r="D51" s="162"/>
      <c r="E51" s="135"/>
      <c r="F51" s="3"/>
      <c r="G51" s="3"/>
      <c r="H51" s="4"/>
      <c r="I51" s="4"/>
      <c r="J51" s="4"/>
      <c r="K51" s="4"/>
      <c r="L51" s="4">
        <v>0</v>
      </c>
      <c r="M51" s="15"/>
      <c r="N51" s="3"/>
    </row>
    <row r="52" spans="2:14" ht="24.75" customHeight="1">
      <c r="B52" s="138"/>
      <c r="C52" s="162" t="s">
        <v>918</v>
      </c>
      <c r="D52" s="162"/>
      <c r="E52" s="135"/>
      <c r="F52" s="3"/>
      <c r="G52" s="3"/>
      <c r="H52" s="4"/>
      <c r="I52" s="4"/>
      <c r="J52" s="4"/>
      <c r="K52" s="4"/>
      <c r="L52" s="75">
        <f>SUM(L49:L51)</f>
        <v>5278900.4700000007</v>
      </c>
      <c r="M52" s="3"/>
      <c r="N52" s="3"/>
    </row>
    <row r="53" spans="2:14" ht="24.75" customHeight="1">
      <c r="B53" s="286" t="s">
        <v>9</v>
      </c>
      <c r="C53" s="350"/>
      <c r="D53" s="350"/>
      <c r="E53" s="350"/>
      <c r="F53" s="286"/>
      <c r="G53" s="286"/>
      <c r="H53" s="71"/>
      <c r="I53" s="71"/>
      <c r="J53" s="71"/>
      <c r="K53" s="71"/>
      <c r="L53" s="71"/>
      <c r="M53" s="286"/>
      <c r="N53" s="286"/>
    </row>
    <row r="54" spans="2:14" ht="24.75" customHeight="1">
      <c r="B54" s="138"/>
      <c r="C54" s="162" t="s">
        <v>735</v>
      </c>
      <c r="D54" s="162"/>
      <c r="E54" s="135"/>
      <c r="F54" s="3"/>
      <c r="G54" s="3"/>
      <c r="H54" s="356"/>
      <c r="I54" s="356"/>
      <c r="J54" s="356"/>
      <c r="K54" s="356"/>
      <c r="L54" s="356">
        <v>-3242174.3500000006</v>
      </c>
      <c r="M54" s="3"/>
      <c r="N54" s="3"/>
    </row>
    <row r="55" spans="2:14" ht="24.75" customHeight="1">
      <c r="B55" s="138"/>
      <c r="C55" s="162" t="s">
        <v>4</v>
      </c>
      <c r="D55" s="162"/>
      <c r="E55" s="135"/>
      <c r="F55" s="3"/>
      <c r="G55" s="3"/>
      <c r="H55" s="16"/>
      <c r="I55" s="16"/>
      <c r="J55" s="16"/>
      <c r="K55" s="16"/>
      <c r="L55" s="16">
        <v>-1917972.1399999997</v>
      </c>
      <c r="M55" s="15"/>
      <c r="N55" s="3"/>
    </row>
    <row r="56" spans="2:14" ht="24.75" customHeight="1">
      <c r="B56" s="138"/>
      <c r="C56" s="146" t="s">
        <v>177</v>
      </c>
      <c r="D56" s="146"/>
      <c r="E56" s="135"/>
      <c r="F56" s="3"/>
      <c r="G56" s="3"/>
      <c r="H56" s="4"/>
      <c r="I56" s="4"/>
      <c r="J56" s="4"/>
      <c r="K56" s="4"/>
      <c r="L56" s="4">
        <v>0</v>
      </c>
      <c r="M56" s="15"/>
      <c r="N56" s="3"/>
    </row>
    <row r="57" spans="2:14" ht="24.75" customHeight="1">
      <c r="B57" s="138"/>
      <c r="C57" s="162" t="s">
        <v>687</v>
      </c>
      <c r="D57" s="162"/>
      <c r="E57" s="135"/>
      <c r="F57" s="3"/>
      <c r="G57" s="3"/>
      <c r="H57" s="356"/>
      <c r="I57" s="356"/>
      <c r="J57" s="356"/>
      <c r="K57" s="356"/>
      <c r="L57" s="357">
        <f>SUM(L54:L56)</f>
        <v>-5160146.49</v>
      </c>
      <c r="M57" s="3"/>
      <c r="N57" s="3"/>
    </row>
    <row r="58" spans="2:14" ht="24.75" customHeight="1">
      <c r="B58" s="138"/>
      <c r="C58" s="162" t="s">
        <v>737</v>
      </c>
      <c r="D58" s="162"/>
      <c r="E58" s="135"/>
      <c r="F58" s="3"/>
      <c r="G58" s="3"/>
      <c r="H58" s="16"/>
      <c r="I58" s="16"/>
      <c r="J58" s="16"/>
      <c r="K58" s="16"/>
      <c r="L58" s="73">
        <v>-118753.98</v>
      </c>
      <c r="M58" s="15"/>
      <c r="N58" s="3"/>
    </row>
    <row r="59" spans="2:14" ht="24.75" customHeight="1">
      <c r="B59" s="138"/>
      <c r="C59" s="146" t="s">
        <v>177</v>
      </c>
      <c r="D59" s="146"/>
      <c r="E59" s="135"/>
      <c r="F59" s="3"/>
      <c r="G59" s="3"/>
      <c r="H59" s="4"/>
      <c r="I59" s="4"/>
      <c r="J59" s="4"/>
      <c r="K59" s="4"/>
      <c r="L59" s="4">
        <v>0</v>
      </c>
      <c r="M59" s="15"/>
      <c r="N59" s="3"/>
    </row>
    <row r="60" spans="2:14" ht="24.75" customHeight="1">
      <c r="B60" s="138"/>
      <c r="C60" s="162" t="s">
        <v>918</v>
      </c>
      <c r="D60" s="162"/>
      <c r="E60" s="135"/>
      <c r="F60" s="3"/>
      <c r="G60" s="3"/>
      <c r="H60" s="356"/>
      <c r="I60" s="356"/>
      <c r="J60" s="356"/>
      <c r="K60" s="356"/>
      <c r="L60" s="358">
        <f>SUM(L57:L59)</f>
        <v>-5278900.4700000007</v>
      </c>
      <c r="M60" s="3"/>
      <c r="N60" s="3"/>
    </row>
    <row r="61" spans="2:14" ht="24.75" customHeight="1">
      <c r="B61" s="286" t="s">
        <v>5</v>
      </c>
      <c r="C61" s="350"/>
      <c r="D61" s="350"/>
      <c r="E61" s="350"/>
      <c r="F61" s="286"/>
      <c r="G61" s="286"/>
      <c r="H61" s="71"/>
      <c r="I61" s="71"/>
      <c r="J61" s="71"/>
      <c r="K61" s="71"/>
      <c r="L61" s="71"/>
      <c r="M61" s="286"/>
      <c r="N61" s="286"/>
    </row>
    <row r="62" spans="2:14" ht="24.75" customHeight="1" thickBot="1">
      <c r="B62" s="286"/>
      <c r="C62" s="162" t="s">
        <v>918</v>
      </c>
      <c r="D62" s="350"/>
      <c r="E62" s="350"/>
      <c r="F62" s="286"/>
      <c r="G62" s="286"/>
      <c r="H62" s="71"/>
      <c r="I62" s="71"/>
      <c r="J62" s="71"/>
      <c r="K62" s="71"/>
      <c r="L62" s="46">
        <f>+L52+L60</f>
        <v>0</v>
      </c>
      <c r="M62" s="286"/>
      <c r="N62" s="286"/>
    </row>
    <row r="63" spans="2:14" ht="24.75" customHeight="1" thickTop="1" thickBot="1">
      <c r="B63" s="138"/>
      <c r="C63" s="162" t="s">
        <v>687</v>
      </c>
      <c r="D63" s="162"/>
      <c r="E63" s="135"/>
      <c r="F63" s="138"/>
      <c r="G63" s="138"/>
      <c r="H63" s="138"/>
      <c r="I63" s="138"/>
      <c r="J63" s="138"/>
      <c r="K63" s="138"/>
      <c r="L63" s="46">
        <f>+L49+L57</f>
        <v>118753.98000000045</v>
      </c>
      <c r="M63" s="138"/>
      <c r="N63" s="138"/>
    </row>
    <row r="64" spans="2:14" ht="24.75" customHeight="1" thickTop="1">
      <c r="B64" s="138"/>
      <c r="C64" s="135"/>
      <c r="D64" s="135"/>
      <c r="E64" s="135"/>
      <c r="F64" s="138"/>
      <c r="G64" s="138"/>
      <c r="H64" s="138"/>
      <c r="I64" s="138"/>
      <c r="J64" s="138"/>
      <c r="K64" s="138"/>
      <c r="L64" s="138"/>
      <c r="M64" s="138"/>
      <c r="N64" s="138"/>
    </row>
    <row r="65" spans="1:14" ht="24.75" customHeight="1">
      <c r="B65" s="138" t="s">
        <v>927</v>
      </c>
      <c r="C65" s="135"/>
      <c r="D65" s="135"/>
      <c r="E65" s="135"/>
      <c r="F65" s="138"/>
      <c r="G65" s="138"/>
      <c r="H65" s="3"/>
      <c r="I65" s="3"/>
      <c r="J65" s="3"/>
      <c r="K65" s="3"/>
      <c r="L65" s="4">
        <f>-L58</f>
        <v>118753.98</v>
      </c>
      <c r="M65" s="138"/>
      <c r="N65" s="138"/>
    </row>
    <row r="66" spans="1:14" ht="24.75" customHeight="1">
      <c r="B66" s="138" t="s">
        <v>926</v>
      </c>
      <c r="C66" s="135"/>
      <c r="D66" s="135"/>
      <c r="E66" s="135"/>
      <c r="F66" s="138"/>
      <c r="G66" s="138"/>
      <c r="H66" s="3"/>
      <c r="I66" s="4"/>
      <c r="J66" s="4"/>
      <c r="K66" s="4"/>
      <c r="L66" s="5">
        <v>1799218.13</v>
      </c>
      <c r="M66" s="138"/>
      <c r="N66" s="138"/>
    </row>
    <row r="67" spans="1:14" ht="24.75" customHeight="1">
      <c r="B67" s="138"/>
      <c r="C67" s="135"/>
      <c r="D67" s="135"/>
      <c r="E67" s="135"/>
      <c r="F67" s="138"/>
      <c r="G67" s="138"/>
      <c r="H67" s="4"/>
      <c r="I67" s="4"/>
      <c r="J67" s="4"/>
      <c r="K67" s="4"/>
      <c r="L67" s="5"/>
      <c r="M67" s="138"/>
      <c r="N67" s="138"/>
    </row>
    <row r="68" spans="1:14" ht="24.75" customHeight="1">
      <c r="B68" s="138"/>
      <c r="C68" s="135"/>
      <c r="D68" s="135"/>
      <c r="E68" s="135"/>
      <c r="F68" s="138"/>
      <c r="G68" s="138"/>
      <c r="H68" s="4"/>
      <c r="I68" s="4"/>
      <c r="J68" s="4"/>
      <c r="K68" s="4"/>
      <c r="L68" s="5"/>
      <c r="M68" s="138"/>
      <c r="N68" s="138"/>
    </row>
    <row r="69" spans="1:14" ht="24.75" customHeight="1">
      <c r="A69" s="136"/>
      <c r="B69" s="136" t="s">
        <v>817</v>
      </c>
      <c r="C69" s="136"/>
      <c r="D69" s="136"/>
      <c r="E69" s="136"/>
      <c r="F69" s="136"/>
      <c r="G69" s="138"/>
      <c r="H69" s="136"/>
      <c r="I69" s="136"/>
      <c r="J69" s="136"/>
      <c r="K69" s="136"/>
      <c r="L69" s="136"/>
      <c r="M69" s="136"/>
    </row>
    <row r="70" spans="1:14" ht="24.75" customHeight="1">
      <c r="A70" s="162"/>
      <c r="B70" s="138"/>
      <c r="C70" s="162" t="s">
        <v>818</v>
      </c>
      <c r="D70" s="138"/>
      <c r="E70" s="135"/>
      <c r="F70" s="136"/>
      <c r="G70" s="138"/>
      <c r="H70" s="136" t="s">
        <v>819</v>
      </c>
      <c r="I70" s="136"/>
      <c r="J70" s="136"/>
      <c r="K70" s="136"/>
      <c r="L70" s="136"/>
      <c r="M70" s="136"/>
    </row>
    <row r="71" spans="1:14" ht="24.75" customHeight="1"/>
    <row r="72" spans="1:14" ht="24.75" customHeight="1"/>
  </sheetData>
  <mergeCells count="4">
    <mergeCell ref="H5:L5"/>
    <mergeCell ref="H6:L6"/>
    <mergeCell ref="A1:L1"/>
    <mergeCell ref="A38:L38"/>
  </mergeCells>
  <phoneticPr fontId="5" type="noConversion"/>
  <pageMargins left="0.70866141732283472" right="0.24" top="0.59055118110236227" bottom="0.47244094488188981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82"/>
  <sheetViews>
    <sheetView topLeftCell="B10" zoomScale="80" zoomScaleNormal="80" workbookViewId="0">
      <selection activeCell="M29" sqref="M29"/>
    </sheetView>
  </sheetViews>
  <sheetFormatPr defaultColWidth="11.42578125" defaultRowHeight="23.25" customHeight="1"/>
  <cols>
    <col min="1" max="1" width="3" style="137" customWidth="1"/>
    <col min="2" max="2" width="4.42578125" style="137" customWidth="1"/>
    <col min="3" max="3" width="1" style="137" customWidth="1"/>
    <col min="4" max="7" width="9" style="137" customWidth="1"/>
    <col min="8" max="8" width="4.85546875" style="137" customWidth="1"/>
    <col min="9" max="9" width="15" style="137" customWidth="1"/>
    <col min="10" max="10" width="0.85546875" style="137" customWidth="1"/>
    <col min="11" max="11" width="15" style="137" customWidth="1"/>
    <col min="12" max="12" width="0.85546875" style="137" customWidth="1"/>
    <col min="13" max="13" width="15" style="137" customWidth="1"/>
    <col min="14" max="14" width="0.85546875" style="137" customWidth="1"/>
    <col min="15" max="15" width="15" style="137" customWidth="1"/>
    <col min="16" max="16" width="1" style="137" customWidth="1"/>
    <col min="17" max="16384" width="11.42578125" style="137"/>
  </cols>
  <sheetData>
    <row r="1" spans="1:15" s="138" customFormat="1" ht="23.25" customHeight="1">
      <c r="A1" s="481" t="s">
        <v>526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138" customFormat="1" ht="23.25" customHeight="1">
      <c r="A2" s="323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O2" s="136"/>
    </row>
    <row r="3" spans="1:15" s="138" customFormat="1" ht="23.25" customHeight="1">
      <c r="A3" s="140" t="s">
        <v>178</v>
      </c>
      <c r="B3" s="171" t="s">
        <v>108</v>
      </c>
      <c r="C3" s="171"/>
      <c r="D3" s="139"/>
      <c r="O3" s="136"/>
    </row>
    <row r="4" spans="1:15" s="138" customFormat="1" ht="23.25" customHeight="1">
      <c r="A4" s="136"/>
      <c r="D4" s="146" t="s">
        <v>930</v>
      </c>
      <c r="M4" s="136"/>
      <c r="N4" s="136"/>
    </row>
    <row r="5" spans="1:15" s="138" customFormat="1" ht="23.25" customHeight="1">
      <c r="A5" s="136"/>
      <c r="B5" s="146" t="s">
        <v>740</v>
      </c>
      <c r="C5" s="146"/>
      <c r="D5" s="139"/>
      <c r="O5" s="136"/>
    </row>
    <row r="6" spans="1:15" s="138" customFormat="1" ht="23.25" customHeight="1">
      <c r="A6" s="136"/>
      <c r="B6" s="146" t="s">
        <v>815</v>
      </c>
      <c r="C6" s="146"/>
      <c r="D6" s="139"/>
      <c r="O6" s="136"/>
    </row>
    <row r="7" spans="1:15" s="138" customFormat="1" ht="23.25" customHeight="1">
      <c r="A7" s="136"/>
      <c r="B7" s="146" t="s">
        <v>741</v>
      </c>
      <c r="C7" s="146"/>
      <c r="D7" s="139"/>
      <c r="O7" s="136"/>
    </row>
    <row r="8" spans="1:15" s="138" customFormat="1" ht="23.25" customHeight="1">
      <c r="A8" s="136"/>
      <c r="D8" s="146" t="s">
        <v>931</v>
      </c>
      <c r="O8" s="136"/>
    </row>
    <row r="9" spans="1:15" s="138" customFormat="1" ht="23.25" customHeight="1">
      <c r="A9" s="136"/>
      <c r="B9" s="139"/>
      <c r="I9" s="149"/>
      <c r="J9" s="149"/>
      <c r="K9" s="149"/>
      <c r="M9" s="177"/>
      <c r="N9" s="177"/>
      <c r="O9" s="150" t="s">
        <v>134</v>
      </c>
    </row>
    <row r="10" spans="1:15" s="138" customFormat="1" ht="23.25" customHeight="1">
      <c r="A10" s="136"/>
      <c r="B10" s="139"/>
      <c r="I10" s="480" t="s">
        <v>136</v>
      </c>
      <c r="J10" s="480"/>
      <c r="K10" s="480"/>
      <c r="M10" s="498" t="s">
        <v>135</v>
      </c>
      <c r="N10" s="498"/>
      <c r="O10" s="498"/>
    </row>
    <row r="11" spans="1:15" s="138" customFormat="1" ht="23.25" customHeight="1">
      <c r="A11" s="136"/>
      <c r="B11" s="139"/>
      <c r="I11" s="342" t="s">
        <v>910</v>
      </c>
      <c r="J11" s="176"/>
      <c r="K11" s="342" t="s">
        <v>912</v>
      </c>
      <c r="M11" s="342" t="s">
        <v>910</v>
      </c>
      <c r="N11" s="176"/>
      <c r="O11" s="342" t="s">
        <v>912</v>
      </c>
    </row>
    <row r="12" spans="1:15" s="138" customFormat="1" ht="23.25" customHeight="1">
      <c r="A12" s="136"/>
      <c r="B12" s="146" t="s">
        <v>112</v>
      </c>
      <c r="I12" s="10">
        <v>0</v>
      </c>
      <c r="K12" s="5">
        <v>0</v>
      </c>
      <c r="L12" s="4"/>
      <c r="M12" s="4">
        <v>0</v>
      </c>
      <c r="N12" s="4"/>
      <c r="O12" s="4">
        <v>0</v>
      </c>
    </row>
    <row r="13" spans="1:15" s="138" customFormat="1" ht="23.25" customHeight="1">
      <c r="A13" s="136"/>
      <c r="B13" s="146" t="s">
        <v>113</v>
      </c>
      <c r="I13" s="44">
        <v>0</v>
      </c>
      <c r="K13" s="45">
        <v>0</v>
      </c>
      <c r="M13" s="45">
        <v>0</v>
      </c>
      <c r="N13" s="136"/>
      <c r="O13" s="45">
        <v>0</v>
      </c>
    </row>
    <row r="14" spans="1:15" s="138" customFormat="1" ht="23.25" customHeight="1">
      <c r="A14" s="136"/>
      <c r="B14" s="146" t="s">
        <v>179</v>
      </c>
      <c r="M14" s="4"/>
      <c r="N14" s="136"/>
    </row>
    <row r="15" spans="1:15" s="138" customFormat="1" ht="23.25" customHeight="1" thickBot="1">
      <c r="A15" s="136"/>
      <c r="B15" s="146" t="s">
        <v>180</v>
      </c>
      <c r="I15" s="46">
        <f t="shared" ref="I15:O15" si="0">SUM(I12:I13)</f>
        <v>0</v>
      </c>
      <c r="J15" s="4">
        <f t="shared" si="0"/>
        <v>0</v>
      </c>
      <c r="K15" s="46">
        <f t="shared" si="0"/>
        <v>0</v>
      </c>
      <c r="L15" s="138">
        <f t="shared" si="0"/>
        <v>0</v>
      </c>
      <c r="M15" s="46">
        <f t="shared" si="0"/>
        <v>0</v>
      </c>
      <c r="N15" s="138">
        <f t="shared" si="0"/>
        <v>0</v>
      </c>
      <c r="O15" s="46">
        <f t="shared" si="0"/>
        <v>0</v>
      </c>
    </row>
    <row r="16" spans="1:15" s="138" customFormat="1" ht="11.25" customHeight="1" thickTop="1">
      <c r="A16" s="136"/>
      <c r="B16" s="146"/>
      <c r="I16" s="4"/>
      <c r="J16" s="4"/>
      <c r="K16" s="4"/>
      <c r="M16" s="4"/>
      <c r="O16" s="4"/>
    </row>
    <row r="17" spans="1:15" s="138" customFormat="1" ht="23.25" customHeight="1">
      <c r="A17" s="136"/>
      <c r="D17" s="146" t="s">
        <v>816</v>
      </c>
      <c r="O17" s="136"/>
    </row>
    <row r="18" spans="1:15" s="138" customFormat="1" ht="23.25" customHeight="1">
      <c r="A18" s="136"/>
      <c r="B18" s="165" t="s">
        <v>932</v>
      </c>
      <c r="C18" s="165"/>
      <c r="D18" s="139"/>
      <c r="O18" s="136"/>
    </row>
    <row r="19" spans="1:15" s="138" customFormat="1" ht="23.25" customHeight="1">
      <c r="A19" s="136"/>
      <c r="B19" s="139"/>
      <c r="I19" s="149"/>
      <c r="J19" s="149"/>
      <c r="K19" s="149"/>
      <c r="M19" s="177"/>
      <c r="N19" s="177"/>
      <c r="O19" s="150" t="s">
        <v>134</v>
      </c>
    </row>
    <row r="20" spans="1:15" s="138" customFormat="1" ht="23.25" customHeight="1">
      <c r="A20" s="136"/>
      <c r="B20" s="139"/>
      <c r="I20" s="480" t="s">
        <v>136</v>
      </c>
      <c r="J20" s="480"/>
      <c r="K20" s="480"/>
      <c r="M20" s="498" t="s">
        <v>135</v>
      </c>
      <c r="N20" s="498"/>
      <c r="O20" s="498"/>
    </row>
    <row r="21" spans="1:15" s="138" customFormat="1" ht="23.25" customHeight="1">
      <c r="A21" s="136"/>
      <c r="B21" s="139"/>
      <c r="I21" s="342" t="s">
        <v>910</v>
      </c>
      <c r="J21" s="176"/>
      <c r="K21" s="342" t="s">
        <v>912</v>
      </c>
      <c r="M21" s="342" t="s">
        <v>910</v>
      </c>
      <c r="N21" s="176"/>
      <c r="O21" s="342" t="s">
        <v>912</v>
      </c>
    </row>
    <row r="22" spans="1:15" s="138" customFormat="1" ht="23.25" customHeight="1">
      <c r="A22" s="136"/>
      <c r="B22" s="146" t="s">
        <v>181</v>
      </c>
      <c r="I22" s="343">
        <v>-18577852.620000001</v>
      </c>
      <c r="K22" s="343">
        <v>-24918981.320000011</v>
      </c>
      <c r="M22" s="343">
        <v>-18641072.579999998</v>
      </c>
      <c r="N22" s="136"/>
      <c r="O22" s="343">
        <v>-24877313.320000011</v>
      </c>
    </row>
    <row r="23" spans="1:15" s="138" customFormat="1" ht="23.25" customHeight="1">
      <c r="A23" s="136"/>
      <c r="B23" s="146" t="s">
        <v>182</v>
      </c>
      <c r="I23" s="344" t="s">
        <v>391</v>
      </c>
      <c r="K23" s="344" t="s">
        <v>390</v>
      </c>
      <c r="L23" s="3"/>
      <c r="M23" s="344" t="s">
        <v>390</v>
      </c>
      <c r="N23" s="3"/>
      <c r="O23" s="344" t="s">
        <v>390</v>
      </c>
    </row>
    <row r="24" spans="1:15" s="138" customFormat="1" ht="23.25" customHeight="1">
      <c r="A24" s="136"/>
      <c r="B24" s="148" t="s">
        <v>183</v>
      </c>
      <c r="I24" s="41">
        <f>+ROUNDUP(I22*I23,2)</f>
        <v>-3715570.53</v>
      </c>
      <c r="K24" s="42">
        <f>+K22*K23</f>
        <v>-4983796.2640000023</v>
      </c>
      <c r="M24" s="41">
        <f>+ROUNDUP(M22*M23,2)</f>
        <v>-3728214.5199999996</v>
      </c>
      <c r="N24" s="136"/>
      <c r="O24" s="70">
        <f>+O22*O23</f>
        <v>-4975462.6640000027</v>
      </c>
    </row>
    <row r="25" spans="1:15" s="138" customFormat="1" ht="23.25" customHeight="1">
      <c r="A25" s="136"/>
      <c r="B25" s="146" t="s">
        <v>184</v>
      </c>
      <c r="I25" s="345"/>
      <c r="K25" s="345"/>
      <c r="M25" s="345"/>
      <c r="N25" s="136"/>
      <c r="O25" s="345"/>
    </row>
    <row r="26" spans="1:15" s="138" customFormat="1" ht="23.25" customHeight="1">
      <c r="A26" s="136"/>
      <c r="B26" s="146" t="s">
        <v>608</v>
      </c>
      <c r="I26" s="181">
        <v>-301811.3</v>
      </c>
      <c r="K26" s="181">
        <v>-7840</v>
      </c>
      <c r="M26" s="181">
        <v>-301811.3</v>
      </c>
      <c r="N26" s="136"/>
      <c r="O26" s="181">
        <v>-7840</v>
      </c>
    </row>
    <row r="27" spans="1:15" s="138" customFormat="1" ht="23.25" customHeight="1">
      <c r="A27" s="136"/>
      <c r="B27" s="146" t="s">
        <v>185</v>
      </c>
      <c r="I27" s="181">
        <v>4214.58</v>
      </c>
      <c r="K27" s="181">
        <v>7202.8899999999994</v>
      </c>
      <c r="M27" s="181">
        <v>3414.58</v>
      </c>
      <c r="N27" s="136"/>
      <c r="O27" s="181">
        <v>7202.8899999999994</v>
      </c>
    </row>
    <row r="28" spans="1:15" s="138" customFormat="1" ht="23.25" customHeight="1">
      <c r="A28" s="136"/>
      <c r="B28" s="146" t="s">
        <v>607</v>
      </c>
      <c r="I28" s="181">
        <v>-89895.85</v>
      </c>
      <c r="K28" s="5">
        <v>0</v>
      </c>
      <c r="M28" s="181">
        <v>-89895.85</v>
      </c>
      <c r="N28" s="136"/>
      <c r="O28" s="5">
        <v>0</v>
      </c>
    </row>
    <row r="29" spans="1:15" s="138" customFormat="1" ht="23.25" customHeight="1">
      <c r="A29" s="136"/>
      <c r="B29" s="146" t="s">
        <v>394</v>
      </c>
      <c r="I29" s="181">
        <v>-1240705.96</v>
      </c>
      <c r="K29" s="4">
        <v>1581497.2360000003</v>
      </c>
      <c r="M29" s="181">
        <v>-1240705.96</v>
      </c>
      <c r="N29" s="136"/>
      <c r="O29" s="4">
        <v>1581497.2360000003</v>
      </c>
    </row>
    <row r="30" spans="1:15" s="138" customFormat="1" ht="23.25" customHeight="1">
      <c r="A30" s="136"/>
      <c r="B30" s="146" t="s">
        <v>186</v>
      </c>
      <c r="N30" s="136"/>
    </row>
    <row r="31" spans="1:15" s="138" customFormat="1" ht="23.25" customHeight="1">
      <c r="A31" s="136"/>
      <c r="B31" s="146" t="s">
        <v>187</v>
      </c>
      <c r="I31" s="42">
        <v>5259447.1099999994</v>
      </c>
      <c r="J31" s="5"/>
      <c r="K31" s="42">
        <v>3773782.5199999996</v>
      </c>
      <c r="L31" s="4"/>
      <c r="M31" s="42">
        <v>5272891.1000000006</v>
      </c>
      <c r="N31" s="4"/>
      <c r="O31" s="42">
        <v>3765448.9220000003</v>
      </c>
    </row>
    <row r="32" spans="1:15" s="138" customFormat="1" ht="23.25" customHeight="1">
      <c r="A32" s="136"/>
      <c r="B32" s="146" t="s">
        <v>188</v>
      </c>
      <c r="N32" s="136"/>
    </row>
    <row r="33" spans="1:15" s="138" customFormat="1" ht="23.25" customHeight="1">
      <c r="A33" s="136"/>
      <c r="B33" s="146" t="s">
        <v>189</v>
      </c>
      <c r="I33" s="346">
        <v>84321.95</v>
      </c>
      <c r="K33" s="346">
        <v>-370846.39</v>
      </c>
      <c r="M33" s="346">
        <v>84321.95</v>
      </c>
      <c r="N33" s="136"/>
      <c r="O33" s="347">
        <v>-370846.39</v>
      </c>
    </row>
    <row r="34" spans="1:15" s="138" customFormat="1" ht="23.25" customHeight="1">
      <c r="A34" s="136"/>
      <c r="B34" s="146"/>
      <c r="C34" s="146" t="s">
        <v>190</v>
      </c>
      <c r="I34" s="181">
        <f>SUM(I26:I33)</f>
        <v>3715570.53</v>
      </c>
      <c r="K34" s="181">
        <f>SUM(K26:K33)</f>
        <v>4983796.2560000001</v>
      </c>
      <c r="M34" s="181">
        <f>SUM(M26:M33)</f>
        <v>3728214.5200000009</v>
      </c>
      <c r="N34" s="136"/>
      <c r="O34" s="181">
        <f>SUM(O26:O33)</f>
        <v>4975462.6580000008</v>
      </c>
    </row>
    <row r="35" spans="1:15" s="138" customFormat="1" ht="23.25" customHeight="1">
      <c r="A35" s="136"/>
      <c r="B35" s="146" t="s">
        <v>191</v>
      </c>
      <c r="I35" s="348"/>
      <c r="N35" s="136"/>
    </row>
    <row r="36" spans="1:15" s="138" customFormat="1" ht="23.25" customHeight="1" thickBot="1">
      <c r="A36" s="136"/>
      <c r="B36" s="146" t="s">
        <v>192</v>
      </c>
      <c r="I36" s="43">
        <v>0</v>
      </c>
      <c r="K36" s="43">
        <v>0</v>
      </c>
      <c r="M36" s="43">
        <v>0</v>
      </c>
      <c r="N36" s="136"/>
      <c r="O36" s="43">
        <v>0</v>
      </c>
    </row>
    <row r="37" spans="1:15" s="138" customFormat="1" ht="23.25" customHeight="1" thickTop="1">
      <c r="A37" s="136"/>
      <c r="B37" s="146" t="s">
        <v>193</v>
      </c>
      <c r="I37" s="36" t="s">
        <v>393</v>
      </c>
      <c r="K37" s="36" t="s">
        <v>393</v>
      </c>
      <c r="M37" s="36" t="s">
        <v>393</v>
      </c>
      <c r="N37" s="136"/>
      <c r="O37" s="36" t="s">
        <v>393</v>
      </c>
    </row>
    <row r="38" spans="1:15" s="138" customFormat="1" ht="23.25" customHeight="1">
      <c r="A38" s="136"/>
      <c r="B38" s="146"/>
      <c r="I38" s="36"/>
      <c r="K38" s="36"/>
      <c r="M38" s="36"/>
      <c r="N38" s="136"/>
      <c r="O38" s="36"/>
    </row>
    <row r="39" spans="1:15" s="138" customFormat="1" ht="23.25" customHeight="1">
      <c r="A39" s="136"/>
      <c r="B39" s="146"/>
      <c r="I39" s="36"/>
      <c r="K39" s="36"/>
      <c r="M39" s="36"/>
      <c r="N39" s="136"/>
      <c r="O39" s="36"/>
    </row>
    <row r="40" spans="1:15" s="138" customFormat="1" ht="23.25" customHeight="1">
      <c r="A40" s="136" t="s">
        <v>299</v>
      </c>
      <c r="B40" s="136"/>
      <c r="C40" s="136"/>
      <c r="D40" s="136"/>
      <c r="E40" s="136"/>
      <c r="F40" s="136"/>
      <c r="G40" s="136"/>
      <c r="H40" s="136"/>
      <c r="J40" s="136"/>
      <c r="K40" s="136" t="s">
        <v>299</v>
      </c>
      <c r="L40" s="136"/>
      <c r="M40" s="136"/>
      <c r="N40" s="136"/>
      <c r="O40" s="136"/>
    </row>
    <row r="41" spans="1:15" s="138" customFormat="1" ht="23.25" customHeight="1">
      <c r="B41" s="135"/>
      <c r="C41" s="162" t="s">
        <v>638</v>
      </c>
      <c r="E41" s="135"/>
      <c r="F41" s="135"/>
      <c r="G41" s="136"/>
      <c r="H41" s="136"/>
      <c r="J41" s="136"/>
      <c r="K41" s="499" t="s">
        <v>692</v>
      </c>
      <c r="L41" s="499"/>
      <c r="M41" s="499"/>
      <c r="N41" s="499"/>
      <c r="O41" s="499"/>
    </row>
    <row r="42" spans="1:15" s="138" customFormat="1" ht="23.25" customHeight="1">
      <c r="B42" s="135"/>
      <c r="C42" s="162"/>
      <c r="E42" s="135"/>
      <c r="F42" s="135"/>
      <c r="G42" s="136"/>
      <c r="H42" s="136"/>
      <c r="J42" s="136"/>
      <c r="K42" s="162"/>
      <c r="L42" s="162"/>
      <c r="M42" s="162"/>
      <c r="N42" s="162"/>
      <c r="O42" s="162"/>
    </row>
    <row r="43" spans="1:15" s="138" customFormat="1" ht="25.5" customHeight="1">
      <c r="A43" s="481" t="s">
        <v>503</v>
      </c>
      <c r="B43" s="497"/>
      <c r="C43" s="497"/>
      <c r="D43" s="497"/>
      <c r="E43" s="497"/>
      <c r="F43" s="497"/>
      <c r="G43" s="497"/>
      <c r="H43" s="497"/>
      <c r="I43" s="497"/>
      <c r="J43" s="497"/>
      <c r="K43" s="497"/>
      <c r="L43" s="497"/>
      <c r="M43" s="497"/>
      <c r="N43" s="497"/>
      <c r="O43" s="497"/>
    </row>
    <row r="44" spans="1:15" s="138" customFormat="1" ht="25.5" customHeight="1">
      <c r="A44" s="323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O44" s="136"/>
    </row>
    <row r="45" spans="1:15" s="138" customFormat="1" ht="25.5" customHeight="1">
      <c r="A45" s="136"/>
      <c r="D45" s="146" t="s">
        <v>933</v>
      </c>
      <c r="O45" s="136"/>
    </row>
    <row r="46" spans="1:15" s="138" customFormat="1" ht="25.5" customHeight="1">
      <c r="A46" s="136"/>
      <c r="B46" s="139"/>
      <c r="I46" s="149"/>
      <c r="J46" s="149"/>
      <c r="K46" s="149"/>
      <c r="M46" s="177"/>
      <c r="N46" s="177"/>
      <c r="O46" s="150" t="s">
        <v>134</v>
      </c>
    </row>
    <row r="47" spans="1:15" s="138" customFormat="1" ht="25.5" customHeight="1">
      <c r="A47" s="136"/>
      <c r="B47" s="139"/>
      <c r="I47" s="480" t="s">
        <v>136</v>
      </c>
      <c r="J47" s="480"/>
      <c r="K47" s="480"/>
      <c r="M47" s="498" t="s">
        <v>135</v>
      </c>
      <c r="N47" s="498"/>
      <c r="O47" s="498"/>
    </row>
    <row r="48" spans="1:15" s="138" customFormat="1" ht="25.5" customHeight="1">
      <c r="A48" s="136"/>
      <c r="B48" s="139"/>
      <c r="I48" s="342" t="s">
        <v>910</v>
      </c>
      <c r="J48" s="176"/>
      <c r="K48" s="342" t="s">
        <v>912</v>
      </c>
      <c r="M48" s="342" t="s">
        <v>910</v>
      </c>
      <c r="N48" s="176"/>
      <c r="O48" s="342" t="s">
        <v>912</v>
      </c>
    </row>
    <row r="49" spans="1:15" s="138" customFormat="1" ht="25.5" customHeight="1">
      <c r="A49" s="136"/>
      <c r="B49" s="146" t="s">
        <v>112</v>
      </c>
      <c r="I49" s="10">
        <v>0</v>
      </c>
      <c r="K49" s="5">
        <v>0</v>
      </c>
      <c r="L49" s="4"/>
      <c r="M49" s="4">
        <v>0</v>
      </c>
      <c r="N49" s="4"/>
      <c r="O49" s="4">
        <v>0</v>
      </c>
    </row>
    <row r="50" spans="1:15" s="138" customFormat="1" ht="25.5" customHeight="1">
      <c r="A50" s="136"/>
      <c r="B50" s="146" t="s">
        <v>113</v>
      </c>
      <c r="I50" s="44">
        <v>0</v>
      </c>
      <c r="K50" s="45">
        <v>0</v>
      </c>
      <c r="M50" s="45">
        <v>0</v>
      </c>
      <c r="N50" s="136"/>
      <c r="O50" s="45">
        <v>0</v>
      </c>
    </row>
    <row r="51" spans="1:15" s="138" customFormat="1" ht="25.5" customHeight="1">
      <c r="A51" s="136"/>
      <c r="B51" s="146" t="s">
        <v>179</v>
      </c>
      <c r="M51" s="4"/>
      <c r="N51" s="136"/>
    </row>
    <row r="52" spans="1:15" s="138" customFormat="1" ht="25.5" customHeight="1" thickBot="1">
      <c r="A52" s="136"/>
      <c r="B52" s="146" t="s">
        <v>180</v>
      </c>
      <c r="I52" s="46">
        <f t="shared" ref="I52:O52" si="1">SUM(I49:I50)</f>
        <v>0</v>
      </c>
      <c r="J52" s="4">
        <f t="shared" si="1"/>
        <v>0</v>
      </c>
      <c r="K52" s="46">
        <f t="shared" si="1"/>
        <v>0</v>
      </c>
      <c r="L52" s="138">
        <f t="shared" si="1"/>
        <v>0</v>
      </c>
      <c r="M52" s="46">
        <f t="shared" si="1"/>
        <v>0</v>
      </c>
      <c r="N52" s="138">
        <f t="shared" si="1"/>
        <v>0</v>
      </c>
      <c r="O52" s="46">
        <f t="shared" si="1"/>
        <v>0</v>
      </c>
    </row>
    <row r="53" spans="1:15" s="138" customFormat="1" ht="25.5" customHeight="1" thickTop="1">
      <c r="A53" s="136"/>
      <c r="B53" s="146"/>
      <c r="I53" s="4"/>
      <c r="J53" s="4"/>
      <c r="K53" s="4"/>
      <c r="M53" s="4"/>
      <c r="O53" s="4"/>
    </row>
    <row r="54" spans="1:15" s="138" customFormat="1" ht="25.5" customHeight="1">
      <c r="A54" s="136"/>
      <c r="D54" s="146" t="s">
        <v>934</v>
      </c>
      <c r="O54" s="136"/>
    </row>
    <row r="55" spans="1:15" s="138" customFormat="1" ht="25.5" customHeight="1">
      <c r="A55" s="136"/>
      <c r="B55" s="165" t="s">
        <v>932</v>
      </c>
      <c r="C55" s="165"/>
      <c r="D55" s="139"/>
      <c r="O55" s="136"/>
    </row>
    <row r="56" spans="1:15" s="138" customFormat="1" ht="25.5" customHeight="1">
      <c r="A56" s="136"/>
      <c r="B56" s="139"/>
      <c r="I56" s="149"/>
      <c r="J56" s="149"/>
      <c r="K56" s="149"/>
      <c r="M56" s="177"/>
      <c r="N56" s="177"/>
      <c r="O56" s="150" t="s">
        <v>134</v>
      </c>
    </row>
    <row r="57" spans="1:15" s="138" customFormat="1" ht="25.5" customHeight="1">
      <c r="A57" s="136"/>
      <c r="B57" s="139"/>
      <c r="I57" s="480" t="s">
        <v>136</v>
      </c>
      <c r="J57" s="480"/>
      <c r="K57" s="480"/>
      <c r="M57" s="498" t="s">
        <v>135</v>
      </c>
      <c r="N57" s="498"/>
      <c r="O57" s="498"/>
    </row>
    <row r="58" spans="1:15" s="138" customFormat="1" ht="25.5" customHeight="1">
      <c r="A58" s="136"/>
      <c r="B58" s="139"/>
      <c r="I58" s="342" t="s">
        <v>910</v>
      </c>
      <c r="J58" s="176"/>
      <c r="K58" s="342" t="s">
        <v>912</v>
      </c>
      <c r="M58" s="342" t="s">
        <v>910</v>
      </c>
      <c r="N58" s="176"/>
      <c r="O58" s="342" t="s">
        <v>912</v>
      </c>
    </row>
    <row r="59" spans="1:15" s="138" customFormat="1" ht="25.5" customHeight="1">
      <c r="A59" s="136"/>
      <c r="B59" s="146" t="s">
        <v>181</v>
      </c>
      <c r="I59" s="343">
        <v>-40250659.039999999</v>
      </c>
      <c r="K59" s="343">
        <v>-37071286.480000012</v>
      </c>
      <c r="M59" s="343">
        <v>-40299560.549999997</v>
      </c>
      <c r="N59" s="136"/>
      <c r="O59" s="343">
        <v>-36965434.74000001</v>
      </c>
    </row>
    <row r="60" spans="1:15" s="138" customFormat="1" ht="25.5" customHeight="1">
      <c r="A60" s="136"/>
      <c r="B60" s="146" t="s">
        <v>182</v>
      </c>
      <c r="I60" s="344" t="s">
        <v>391</v>
      </c>
      <c r="K60" s="344" t="s">
        <v>390</v>
      </c>
      <c r="L60" s="3"/>
      <c r="M60" s="344" t="s">
        <v>390</v>
      </c>
      <c r="N60" s="3"/>
      <c r="O60" s="344" t="s">
        <v>390</v>
      </c>
    </row>
    <row r="61" spans="1:15" s="138" customFormat="1" ht="25.5" customHeight="1">
      <c r="A61" s="136"/>
      <c r="B61" s="148" t="s">
        <v>183</v>
      </c>
      <c r="I61" s="41">
        <f>+ROUNDUP(I59*I60,2)</f>
        <v>-8050131.8099999996</v>
      </c>
      <c r="K61" s="42">
        <f>+K59*K60+0.01</f>
        <v>-7414257.2860000031</v>
      </c>
      <c r="M61" s="41">
        <f>+ROUNDUP(M59*M60,2)</f>
        <v>-8059912.1100000003</v>
      </c>
      <c r="N61" s="136"/>
      <c r="O61" s="70">
        <f>+O59*O60+0.01</f>
        <v>-7393086.9380000029</v>
      </c>
    </row>
    <row r="62" spans="1:15" s="138" customFormat="1" ht="25.5" customHeight="1">
      <c r="A62" s="136"/>
      <c r="B62" s="146" t="s">
        <v>184</v>
      </c>
      <c r="I62" s="345"/>
      <c r="K62" s="345"/>
      <c r="M62" s="345"/>
      <c r="N62" s="136"/>
      <c r="O62" s="345"/>
    </row>
    <row r="63" spans="1:15" s="138" customFormat="1" ht="25.5" customHeight="1">
      <c r="A63" s="136"/>
      <c r="B63" s="146" t="s">
        <v>608</v>
      </c>
      <c r="I63" s="181">
        <v>-605105.56000000006</v>
      </c>
      <c r="K63" s="181">
        <v>29703.4</v>
      </c>
      <c r="M63" s="181">
        <v>-605105.56000000006</v>
      </c>
      <c r="N63" s="136"/>
      <c r="O63" s="181">
        <v>29703.4</v>
      </c>
    </row>
    <row r="64" spans="1:15" s="138" customFormat="1" ht="25.5" customHeight="1">
      <c r="A64" s="136"/>
      <c r="B64" s="146" t="s">
        <v>185</v>
      </c>
      <c r="I64" s="181">
        <v>-408924.06</v>
      </c>
      <c r="K64" s="181">
        <v>44772.56</v>
      </c>
      <c r="M64" s="181">
        <v>-409724.06</v>
      </c>
      <c r="N64" s="136"/>
      <c r="O64" s="181">
        <v>44676</v>
      </c>
    </row>
    <row r="65" spans="1:15" s="138" customFormat="1" ht="25.5" customHeight="1">
      <c r="A65" s="136"/>
      <c r="B65" s="146" t="s">
        <v>607</v>
      </c>
      <c r="I65" s="181">
        <v>-366842.09</v>
      </c>
      <c r="K65" s="42">
        <v>-773208.11</v>
      </c>
      <c r="M65" s="181">
        <v>-366842.09</v>
      </c>
      <c r="N65" s="136"/>
      <c r="O65" s="42">
        <v>-773208.11</v>
      </c>
    </row>
    <row r="66" spans="1:15" s="138" customFormat="1" ht="25.5" customHeight="1">
      <c r="A66" s="136"/>
      <c r="B66" s="146" t="s">
        <v>394</v>
      </c>
      <c r="I66" s="181">
        <v>-820045.02</v>
      </c>
      <c r="K66" s="4">
        <v>2832693.1660000002</v>
      </c>
      <c r="M66" s="181">
        <v>-820045.02</v>
      </c>
      <c r="N66" s="136"/>
      <c r="O66" s="4">
        <v>2832693.1660000002</v>
      </c>
    </row>
    <row r="67" spans="1:15" s="138" customFormat="1" ht="25.5" customHeight="1">
      <c r="A67" s="136"/>
      <c r="B67" s="146" t="s">
        <v>186</v>
      </c>
      <c r="N67" s="136"/>
    </row>
    <row r="68" spans="1:15" s="138" customFormat="1" ht="25.5" customHeight="1">
      <c r="A68" s="136"/>
      <c r="B68" s="146" t="s">
        <v>187</v>
      </c>
      <c r="I68" s="42">
        <v>9957412.1899999995</v>
      </c>
      <c r="J68" s="5"/>
      <c r="K68" s="42">
        <v>5403813.0099999998</v>
      </c>
      <c r="L68" s="4"/>
      <c r="M68" s="42">
        <v>9967992.4900000002</v>
      </c>
      <c r="N68" s="4"/>
      <c r="O68" s="42">
        <v>5382739.2220000001</v>
      </c>
    </row>
    <row r="69" spans="1:15" s="138" customFormat="1" ht="25.5" customHeight="1">
      <c r="A69" s="136"/>
      <c r="B69" s="146" t="s">
        <v>188</v>
      </c>
      <c r="N69" s="136"/>
    </row>
    <row r="70" spans="1:15" s="138" customFormat="1" ht="25.5" customHeight="1">
      <c r="A70" s="136"/>
      <c r="B70" s="146" t="s">
        <v>189</v>
      </c>
      <c r="I70" s="346">
        <v>293636.34999999998</v>
      </c>
      <c r="K70" s="346">
        <v>-123516.74</v>
      </c>
      <c r="M70" s="346">
        <v>293636.34999999998</v>
      </c>
      <c r="N70" s="136"/>
      <c r="O70" s="347">
        <v>-123516.74</v>
      </c>
    </row>
    <row r="71" spans="1:15" s="138" customFormat="1" ht="25.5" customHeight="1">
      <c r="A71" s="136"/>
      <c r="B71" s="146"/>
      <c r="C71" s="146" t="s">
        <v>190</v>
      </c>
      <c r="I71" s="181">
        <f>SUM(I63:I70)</f>
        <v>8050131.8099999987</v>
      </c>
      <c r="K71" s="181">
        <f>SUM(K63:K70)</f>
        <v>7414257.2860000003</v>
      </c>
      <c r="M71" s="181">
        <f>SUM(M63:M70)</f>
        <v>8059912.1099999994</v>
      </c>
      <c r="N71" s="136"/>
      <c r="O71" s="181">
        <f>SUM(O63:O70)</f>
        <v>7393086.9380000001</v>
      </c>
    </row>
    <row r="72" spans="1:15" s="138" customFormat="1" ht="25.5" customHeight="1">
      <c r="A72" s="136"/>
      <c r="B72" s="146" t="s">
        <v>191</v>
      </c>
      <c r="I72" s="348"/>
      <c r="N72" s="136"/>
    </row>
    <row r="73" spans="1:15" s="138" customFormat="1" ht="25.5" customHeight="1" thickBot="1">
      <c r="A73" s="136"/>
      <c r="B73" s="146" t="s">
        <v>192</v>
      </c>
      <c r="I73" s="43">
        <v>0</v>
      </c>
      <c r="K73" s="43">
        <v>0</v>
      </c>
      <c r="M73" s="43">
        <v>0</v>
      </c>
      <c r="N73" s="136"/>
      <c r="O73" s="43">
        <v>0</v>
      </c>
    </row>
    <row r="74" spans="1:15" s="138" customFormat="1" ht="25.5" customHeight="1" thickTop="1">
      <c r="A74" s="136"/>
      <c r="B74" s="146" t="s">
        <v>193</v>
      </c>
      <c r="I74" s="36" t="s">
        <v>393</v>
      </c>
      <c r="K74" s="36" t="s">
        <v>393</v>
      </c>
      <c r="M74" s="36" t="s">
        <v>393</v>
      </c>
      <c r="N74" s="136"/>
      <c r="O74" s="36" t="s">
        <v>393</v>
      </c>
    </row>
    <row r="75" spans="1:15" s="138" customFormat="1" ht="25.5" customHeight="1">
      <c r="A75" s="136"/>
      <c r="B75" s="146"/>
      <c r="I75" s="36"/>
      <c r="K75" s="36"/>
      <c r="M75" s="36"/>
      <c r="N75" s="136"/>
      <c r="O75" s="36"/>
    </row>
    <row r="76" spans="1:15" s="138" customFormat="1" ht="25.5" customHeight="1">
      <c r="A76" s="136"/>
      <c r="B76" s="146"/>
      <c r="I76" s="36"/>
      <c r="K76" s="36"/>
      <c r="M76" s="36"/>
      <c r="N76" s="136"/>
      <c r="O76" s="36"/>
    </row>
    <row r="77" spans="1:15" s="138" customFormat="1" ht="25.5" customHeight="1">
      <c r="A77" s="136" t="s">
        <v>299</v>
      </c>
      <c r="B77" s="136"/>
      <c r="C77" s="136"/>
      <c r="D77" s="136"/>
      <c r="E77" s="136"/>
      <c r="F77" s="136"/>
      <c r="G77" s="136"/>
      <c r="H77" s="136"/>
      <c r="J77" s="136"/>
      <c r="K77" s="136" t="s">
        <v>299</v>
      </c>
      <c r="L77" s="136"/>
      <c r="M77" s="136"/>
      <c r="N77" s="136"/>
      <c r="O77" s="136"/>
    </row>
    <row r="78" spans="1:15" s="138" customFormat="1" ht="25.5" customHeight="1">
      <c r="B78" s="135"/>
      <c r="C78" s="162" t="s">
        <v>638</v>
      </c>
      <c r="E78" s="135"/>
      <c r="F78" s="135"/>
      <c r="G78" s="136"/>
      <c r="H78" s="136"/>
      <c r="J78" s="136"/>
      <c r="K78" s="499" t="s">
        <v>692</v>
      </c>
      <c r="L78" s="499"/>
      <c r="M78" s="499"/>
      <c r="N78" s="499"/>
      <c r="O78" s="499"/>
    </row>
    <row r="79" spans="1:15" ht="25.5" customHeight="1"/>
    <row r="80" spans="1:15" ht="24.75" customHeight="1"/>
    <row r="81" s="137" customFormat="1" ht="24.75" customHeight="1"/>
    <row r="82" s="137" customFormat="1" ht="24.75" customHeight="1"/>
  </sheetData>
  <mergeCells count="12">
    <mergeCell ref="K41:O41"/>
    <mergeCell ref="K78:O78"/>
    <mergeCell ref="A43:O43"/>
    <mergeCell ref="I47:K47"/>
    <mergeCell ref="M47:O47"/>
    <mergeCell ref="I57:K57"/>
    <mergeCell ref="M57:O57"/>
    <mergeCell ref="A1:O1"/>
    <mergeCell ref="I10:K10"/>
    <mergeCell ref="M10:O10"/>
    <mergeCell ref="M20:O20"/>
    <mergeCell ref="I20:K20"/>
  </mergeCells>
  <pageMargins left="0.78740157480314965" right="0.3" top="0.59055118110236227" bottom="0.39370078740157483" header="0.31496062992125984" footer="0.19685039370078741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65"/>
  <sheetViews>
    <sheetView topLeftCell="A55" zoomScale="80" zoomScaleNormal="80" zoomScaleSheetLayoutView="70" workbookViewId="0">
      <selection activeCell="N58" sqref="N58"/>
    </sheetView>
  </sheetViews>
  <sheetFormatPr defaultColWidth="11.42578125" defaultRowHeight="21.75"/>
  <cols>
    <col min="1" max="1" width="3.85546875" style="137" customWidth="1"/>
    <col min="2" max="2" width="4.42578125" style="137" customWidth="1"/>
    <col min="3" max="3" width="1" style="137" customWidth="1"/>
    <col min="4" max="4" width="9" style="137" customWidth="1"/>
    <col min="5" max="5" width="11.5703125" style="137" customWidth="1"/>
    <col min="6" max="6" width="5.85546875" style="137" customWidth="1"/>
    <col min="7" max="7" width="15.85546875" style="189" customWidth="1"/>
    <col min="8" max="8" width="1.5703125" style="189" customWidth="1"/>
    <col min="9" max="9" width="15.85546875" style="189" customWidth="1"/>
    <col min="10" max="10" width="1.5703125" style="189" customWidth="1"/>
    <col min="11" max="11" width="15.85546875" style="189" customWidth="1"/>
    <col min="12" max="12" width="1.5703125" style="189" customWidth="1"/>
    <col min="13" max="13" width="15.85546875" style="189" customWidth="1"/>
    <col min="14" max="14" width="2.42578125" style="137" customWidth="1"/>
    <col min="15" max="15" width="11.5703125" style="137" customWidth="1"/>
    <col min="16" max="16384" width="11.42578125" style="137"/>
  </cols>
  <sheetData>
    <row r="1" spans="1:17" s="138" customFormat="1" ht="27" customHeight="1">
      <c r="A1" s="481" t="s">
        <v>504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136"/>
      <c r="O1" s="136"/>
    </row>
    <row r="2" spans="1:17" s="138" customFormat="1" ht="27" customHeight="1">
      <c r="A2" s="136"/>
      <c r="D2" s="139"/>
      <c r="M2" s="136"/>
      <c r="N2" s="136"/>
      <c r="P2" s="136"/>
      <c r="Q2" s="136"/>
    </row>
    <row r="3" spans="1:17" s="138" customFormat="1" ht="27" customHeight="1">
      <c r="A3" s="140" t="s">
        <v>194</v>
      </c>
      <c r="B3" s="141" t="s">
        <v>79</v>
      </c>
      <c r="C3" s="141"/>
      <c r="D3" s="136"/>
      <c r="M3" s="136"/>
      <c r="N3" s="136"/>
      <c r="P3" s="136"/>
      <c r="Q3" s="136"/>
    </row>
    <row r="4" spans="1:17" s="138" customFormat="1" ht="27" customHeight="1">
      <c r="A4" s="136"/>
      <c r="B4" s="139"/>
      <c r="G4" s="149"/>
      <c r="H4" s="149"/>
      <c r="I4" s="149"/>
      <c r="K4" s="177"/>
      <c r="L4" s="177"/>
      <c r="M4" s="150" t="s">
        <v>134</v>
      </c>
      <c r="O4" s="136"/>
    </row>
    <row r="5" spans="1:17" s="138" customFormat="1" ht="27" customHeight="1">
      <c r="A5" s="136"/>
      <c r="B5" s="139"/>
      <c r="G5" s="480" t="s">
        <v>136</v>
      </c>
      <c r="H5" s="480"/>
      <c r="I5" s="480"/>
      <c r="J5" s="337"/>
      <c r="K5" s="498" t="s">
        <v>135</v>
      </c>
      <c r="L5" s="498"/>
      <c r="M5" s="498"/>
      <c r="O5" s="136"/>
    </row>
    <row r="6" spans="1:17" s="138" customFormat="1" ht="27" customHeight="1">
      <c r="A6" s="136"/>
      <c r="B6" s="139"/>
      <c r="G6" s="160" t="s">
        <v>910</v>
      </c>
      <c r="H6" s="136"/>
      <c r="I6" s="160" t="s">
        <v>732</v>
      </c>
      <c r="K6" s="160" t="s">
        <v>910</v>
      </c>
      <c r="L6" s="136"/>
      <c r="M6" s="160" t="s">
        <v>732</v>
      </c>
      <c r="O6" s="136"/>
    </row>
    <row r="7" spans="1:17" s="138" customFormat="1" ht="27" customHeight="1">
      <c r="A7" s="136"/>
      <c r="D7" s="146" t="s">
        <v>195</v>
      </c>
      <c r="G7" s="53">
        <v>13935805.000000002</v>
      </c>
      <c r="H7" s="5"/>
      <c r="I7" s="53">
        <v>2562071.7999999998</v>
      </c>
      <c r="J7" s="4"/>
      <c r="K7" s="53">
        <v>13935805.000000002</v>
      </c>
      <c r="L7" s="4"/>
      <c r="M7" s="53">
        <v>2562071.7999999998</v>
      </c>
      <c r="O7" s="136"/>
    </row>
    <row r="8" spans="1:17" s="138" customFormat="1" ht="27" customHeight="1">
      <c r="A8" s="136"/>
      <c r="D8" s="146" t="s">
        <v>646</v>
      </c>
      <c r="G8" s="53">
        <v>19799200.780000001</v>
      </c>
      <c r="H8" s="5"/>
      <c r="I8" s="53">
        <v>25377499.379999999</v>
      </c>
      <c r="J8" s="4"/>
      <c r="K8" s="53">
        <v>19799200.780000001</v>
      </c>
      <c r="L8" s="4"/>
      <c r="M8" s="53">
        <v>25377499.379999999</v>
      </c>
      <c r="O8" s="136"/>
    </row>
    <row r="9" spans="1:17" s="138" customFormat="1" ht="27" customHeight="1">
      <c r="A9" s="136"/>
      <c r="D9" s="146" t="s">
        <v>7</v>
      </c>
      <c r="G9" s="53">
        <v>12414846.630000001</v>
      </c>
      <c r="H9" s="4"/>
      <c r="I9" s="53">
        <v>10015294.24</v>
      </c>
      <c r="J9" s="4"/>
      <c r="K9" s="53">
        <v>12374846.630000001</v>
      </c>
      <c r="L9" s="4"/>
      <c r="M9" s="53">
        <v>9935294.2400000002</v>
      </c>
      <c r="O9" s="136"/>
    </row>
    <row r="10" spans="1:17" s="138" customFormat="1" ht="27" customHeight="1" thickBot="1">
      <c r="A10" s="136"/>
      <c r="E10" s="338" t="s">
        <v>0</v>
      </c>
      <c r="G10" s="55">
        <f>SUM(G7:G9)</f>
        <v>46149852.410000004</v>
      </c>
      <c r="H10" s="4"/>
      <c r="I10" s="55">
        <f>SUM(I7:I9)</f>
        <v>37954865.420000002</v>
      </c>
      <c r="J10" s="4"/>
      <c r="K10" s="55">
        <f>SUM(K7:K9)</f>
        <v>46109852.410000004</v>
      </c>
      <c r="L10" s="4"/>
      <c r="M10" s="55">
        <f>SUM(M7:M9)</f>
        <v>37874865.420000002</v>
      </c>
      <c r="O10" s="136"/>
    </row>
    <row r="11" spans="1:17" ht="27" customHeight="1" thickTop="1">
      <c r="A11" s="136"/>
      <c r="B11" s="136"/>
      <c r="C11" s="136"/>
      <c r="D11" s="136" t="s">
        <v>803</v>
      </c>
      <c r="E11" s="136"/>
      <c r="F11" s="136"/>
      <c r="G11" s="136"/>
      <c r="H11" s="136"/>
      <c r="I11" s="136"/>
      <c r="J11" s="181"/>
      <c r="K11" s="181"/>
      <c r="L11" s="181"/>
      <c r="M11" s="181"/>
      <c r="N11" s="181"/>
      <c r="O11" s="136"/>
    </row>
    <row r="12" spans="1:17" ht="27" customHeight="1">
      <c r="A12" s="136"/>
      <c r="B12" s="136" t="s">
        <v>611</v>
      </c>
      <c r="C12" s="136"/>
      <c r="D12" s="136"/>
      <c r="E12" s="136"/>
      <c r="F12" s="136"/>
      <c r="G12" s="136"/>
      <c r="H12" s="136"/>
      <c r="I12" s="136"/>
      <c r="J12" s="181"/>
      <c r="K12" s="181"/>
      <c r="L12" s="181"/>
      <c r="M12" s="181"/>
      <c r="N12" s="181"/>
      <c r="O12" s="136"/>
    </row>
    <row r="13" spans="1:17" ht="27" customHeight="1">
      <c r="A13" s="136"/>
      <c r="B13" s="136" t="s">
        <v>804</v>
      </c>
      <c r="C13" s="136"/>
      <c r="D13" s="136"/>
      <c r="E13" s="136"/>
      <c r="F13" s="136"/>
      <c r="G13" s="136"/>
      <c r="H13" s="136"/>
      <c r="I13" s="136"/>
      <c r="J13" s="181"/>
      <c r="K13" s="181"/>
      <c r="L13" s="181"/>
      <c r="M13" s="181"/>
      <c r="N13" s="181"/>
      <c r="O13" s="136"/>
    </row>
    <row r="14" spans="1:17" ht="27" customHeight="1">
      <c r="A14" s="136"/>
      <c r="B14" s="136" t="s">
        <v>649</v>
      </c>
      <c r="C14" s="136"/>
      <c r="D14" s="136"/>
      <c r="E14" s="136"/>
      <c r="F14" s="136"/>
      <c r="G14" s="136"/>
      <c r="H14" s="136"/>
      <c r="I14" s="136"/>
      <c r="J14" s="181"/>
      <c r="K14" s="181"/>
      <c r="L14" s="181"/>
      <c r="M14" s="181"/>
      <c r="N14" s="181"/>
      <c r="O14" s="136"/>
    </row>
    <row r="15" spans="1:17" ht="27" customHeight="1">
      <c r="B15" s="339" t="s">
        <v>808</v>
      </c>
      <c r="C15" s="136"/>
      <c r="D15" s="136"/>
      <c r="G15" s="137"/>
      <c r="H15" s="137"/>
      <c r="I15" s="137"/>
      <c r="J15" s="137"/>
      <c r="K15" s="137"/>
      <c r="L15" s="137"/>
      <c r="M15" s="137"/>
    </row>
    <row r="16" spans="1:17" ht="27" customHeight="1">
      <c r="B16" s="136" t="s">
        <v>807</v>
      </c>
      <c r="C16" s="136"/>
      <c r="D16" s="136"/>
      <c r="G16" s="137"/>
      <c r="H16" s="137"/>
      <c r="I16" s="137"/>
      <c r="J16" s="137"/>
      <c r="K16" s="137"/>
      <c r="L16" s="137"/>
      <c r="M16" s="137"/>
    </row>
    <row r="17" spans="1:17" ht="27" customHeight="1">
      <c r="B17" s="136" t="s">
        <v>809</v>
      </c>
      <c r="G17" s="137"/>
      <c r="H17" s="137"/>
      <c r="I17" s="137"/>
      <c r="J17" s="137"/>
      <c r="K17" s="137"/>
      <c r="L17" s="137"/>
      <c r="M17" s="137"/>
    </row>
    <row r="18" spans="1:17" ht="27" customHeight="1">
      <c r="B18" s="136" t="s">
        <v>806</v>
      </c>
      <c r="G18" s="137"/>
      <c r="H18" s="137"/>
      <c r="I18" s="137"/>
      <c r="J18" s="137"/>
      <c r="K18" s="137"/>
      <c r="L18" s="137"/>
      <c r="M18" s="137"/>
    </row>
    <row r="19" spans="1:17" s="138" customFormat="1" ht="27" customHeight="1">
      <c r="A19" s="136"/>
      <c r="B19" s="139" t="s">
        <v>805</v>
      </c>
      <c r="K19" s="136"/>
      <c r="L19" s="136"/>
      <c r="O19" s="136"/>
    </row>
    <row r="20" spans="1:17" s="138" customFormat="1" ht="27" customHeight="1">
      <c r="A20" s="140" t="s">
        <v>196</v>
      </c>
      <c r="B20" s="141" t="s">
        <v>197</v>
      </c>
      <c r="C20" s="141"/>
      <c r="D20" s="136"/>
      <c r="M20" s="136"/>
      <c r="N20" s="136"/>
      <c r="P20" s="136"/>
      <c r="Q20" s="136"/>
    </row>
    <row r="21" spans="1:17" s="138" customFormat="1" ht="27" customHeight="1">
      <c r="A21" s="136"/>
      <c r="D21" s="139"/>
      <c r="K21" s="149"/>
      <c r="L21" s="149"/>
      <c r="M21" s="150" t="s">
        <v>134</v>
      </c>
      <c r="N21" s="136"/>
      <c r="P21" s="136"/>
      <c r="Q21" s="136"/>
    </row>
    <row r="22" spans="1:17" s="138" customFormat="1" ht="27" customHeight="1">
      <c r="A22" s="136"/>
      <c r="D22" s="139"/>
      <c r="K22" s="495" t="s">
        <v>172</v>
      </c>
      <c r="L22" s="495"/>
      <c r="M22" s="495"/>
      <c r="N22" s="136"/>
      <c r="P22" s="136"/>
      <c r="Q22" s="136"/>
    </row>
    <row r="23" spans="1:17" s="138" customFormat="1" ht="27" customHeight="1">
      <c r="A23" s="136"/>
      <c r="D23" s="139"/>
      <c r="K23" s="496" t="s">
        <v>135</v>
      </c>
      <c r="L23" s="496"/>
      <c r="M23" s="496"/>
      <c r="N23" s="136"/>
      <c r="P23" s="136"/>
      <c r="Q23" s="136"/>
    </row>
    <row r="24" spans="1:17" s="138" customFormat="1" ht="27" customHeight="1">
      <c r="A24" s="136"/>
      <c r="D24" s="139"/>
      <c r="K24" s="160" t="s">
        <v>910</v>
      </c>
      <c r="L24" s="136"/>
      <c r="M24" s="160" t="s">
        <v>732</v>
      </c>
      <c r="N24" s="136"/>
      <c r="P24" s="136"/>
      <c r="Q24" s="136"/>
    </row>
    <row r="25" spans="1:17" s="138" customFormat="1" ht="27" customHeight="1">
      <c r="A25" s="136"/>
      <c r="D25" s="146" t="s">
        <v>198</v>
      </c>
      <c r="K25" s="53">
        <v>543935346.09000003</v>
      </c>
      <c r="L25" s="5"/>
      <c r="M25" s="53">
        <v>521683976.22000003</v>
      </c>
      <c r="N25" s="136"/>
      <c r="P25" s="136"/>
      <c r="Q25" s="136"/>
    </row>
    <row r="26" spans="1:17" s="138" customFormat="1" ht="27" customHeight="1" thickBot="1">
      <c r="A26" s="136"/>
      <c r="D26" s="146" t="s">
        <v>527</v>
      </c>
      <c r="K26" s="55">
        <f>SUM(K25:K25)</f>
        <v>543935346.09000003</v>
      </c>
      <c r="L26" s="5"/>
      <c r="M26" s="55">
        <f>SUM(M25:M25)</f>
        <v>521683976.22000003</v>
      </c>
      <c r="N26" s="136"/>
      <c r="P26" s="136"/>
      <c r="Q26" s="136"/>
    </row>
    <row r="27" spans="1:17" s="138" customFormat="1" ht="27" customHeight="1" thickTop="1">
      <c r="A27" s="136"/>
      <c r="D27" s="139"/>
      <c r="M27" s="136"/>
      <c r="N27" s="136"/>
      <c r="P27" s="136"/>
      <c r="Q27" s="136"/>
    </row>
    <row r="28" spans="1:17" s="138" customFormat="1" ht="27" customHeight="1">
      <c r="I28" s="333"/>
      <c r="K28" s="6"/>
      <c r="L28" s="136"/>
      <c r="M28" s="333"/>
      <c r="O28" s="136"/>
    </row>
    <row r="29" spans="1:17" s="138" customFormat="1" ht="27" customHeight="1">
      <c r="M29" s="136"/>
      <c r="N29" s="136"/>
      <c r="P29" s="136"/>
      <c r="Q29" s="136"/>
    </row>
    <row r="30" spans="1:17" s="138" customFormat="1" ht="27" customHeight="1">
      <c r="A30" s="136" t="s">
        <v>299</v>
      </c>
      <c r="B30" s="136"/>
      <c r="C30" s="136"/>
      <c r="D30" s="136"/>
      <c r="E30" s="136"/>
      <c r="G30" s="333"/>
      <c r="H30" s="136"/>
      <c r="I30" s="136" t="s">
        <v>299</v>
      </c>
      <c r="J30" s="136"/>
      <c r="K30" s="136"/>
      <c r="L30" s="136"/>
      <c r="M30" s="136"/>
      <c r="N30" s="136"/>
      <c r="O30" s="136"/>
    </row>
    <row r="31" spans="1:17" s="138" customFormat="1" ht="27" customHeight="1">
      <c r="B31" s="162" t="s">
        <v>718</v>
      </c>
      <c r="E31" s="135"/>
      <c r="H31" s="136"/>
      <c r="I31" s="162" t="s">
        <v>719</v>
      </c>
      <c r="J31" s="162"/>
      <c r="K31" s="162"/>
      <c r="L31" s="162"/>
      <c r="M31" s="162"/>
      <c r="N31" s="136"/>
      <c r="O31" s="136"/>
    </row>
    <row r="32" spans="1:17" s="138" customFormat="1" ht="26.25" customHeight="1">
      <c r="A32" s="481" t="s">
        <v>505</v>
      </c>
      <c r="B32" s="497"/>
      <c r="C32" s="497"/>
      <c r="D32" s="497"/>
      <c r="E32" s="497"/>
      <c r="F32" s="497"/>
      <c r="G32" s="497"/>
      <c r="H32" s="497"/>
      <c r="I32" s="497"/>
      <c r="J32" s="497"/>
      <c r="K32" s="497"/>
      <c r="L32" s="497"/>
      <c r="M32" s="497"/>
      <c r="N32" s="136"/>
      <c r="O32" s="136"/>
    </row>
    <row r="33" spans="1:17" s="138" customFormat="1" ht="26.25" customHeight="1">
      <c r="A33" s="136"/>
      <c r="D33" s="139"/>
      <c r="M33" s="136"/>
      <c r="N33" s="136"/>
      <c r="P33" s="136"/>
      <c r="Q33" s="136"/>
    </row>
    <row r="34" spans="1:17" s="138" customFormat="1" ht="26.25" customHeight="1">
      <c r="A34" s="136"/>
      <c r="D34" s="165" t="s">
        <v>528</v>
      </c>
      <c r="M34" s="136"/>
      <c r="N34" s="136"/>
      <c r="P34" s="136"/>
      <c r="Q34" s="136"/>
    </row>
    <row r="35" spans="1:17" s="138" customFormat="1" ht="26.25" customHeight="1">
      <c r="A35" s="136"/>
      <c r="D35" s="139"/>
      <c r="G35" s="179" t="s">
        <v>199</v>
      </c>
      <c r="H35" s="176"/>
      <c r="I35" s="179" t="s">
        <v>3</v>
      </c>
      <c r="J35" s="176"/>
      <c r="K35" s="179" t="s">
        <v>161</v>
      </c>
      <c r="L35" s="135"/>
      <c r="M35" s="179" t="s">
        <v>200</v>
      </c>
      <c r="O35" s="136"/>
    </row>
    <row r="36" spans="1:17" s="138" customFormat="1" ht="26.25" customHeight="1">
      <c r="A36" s="136"/>
      <c r="D36" s="146" t="s">
        <v>201</v>
      </c>
      <c r="G36" s="53">
        <v>350000000</v>
      </c>
      <c r="I36" s="53">
        <v>0</v>
      </c>
      <c r="K36" s="53">
        <v>0</v>
      </c>
      <c r="L36" s="136"/>
      <c r="M36" s="53">
        <f>SUM(G36:L36)</f>
        <v>350000000</v>
      </c>
      <c r="O36" s="136"/>
    </row>
    <row r="37" spans="1:17" s="138" customFormat="1" ht="26.25" customHeight="1">
      <c r="A37" s="136"/>
      <c r="D37" s="146" t="s">
        <v>202</v>
      </c>
      <c r="G37" s="53">
        <v>175747260.22000003</v>
      </c>
      <c r="I37" s="53">
        <v>22251369.870000005</v>
      </c>
      <c r="J37" s="3"/>
      <c r="K37" s="66">
        <v>0</v>
      </c>
      <c r="L37" s="3"/>
      <c r="M37" s="53">
        <f>SUM(G37:K37)</f>
        <v>197998630.09000003</v>
      </c>
      <c r="O37" s="136"/>
    </row>
    <row r="38" spans="1:17" s="138" customFormat="1" ht="26.25" customHeight="1">
      <c r="A38" s="136"/>
      <c r="D38" s="146" t="s">
        <v>203</v>
      </c>
      <c r="G38" s="68">
        <f>SUM(G36:G37)</f>
        <v>525747260.22000003</v>
      </c>
      <c r="I38" s="68">
        <f>SUM(I36:I37)</f>
        <v>22251369.870000005</v>
      </c>
      <c r="K38" s="53">
        <f>SUM(K36:K37)</f>
        <v>0</v>
      </c>
      <c r="L38" s="136"/>
      <c r="M38" s="68">
        <f>SUM(M36:M37)</f>
        <v>547998630.09000003</v>
      </c>
      <c r="O38" s="136"/>
    </row>
    <row r="39" spans="1:17" s="138" customFormat="1" ht="26.25" customHeight="1">
      <c r="A39" s="136"/>
      <c r="D39" s="146" t="s">
        <v>978</v>
      </c>
      <c r="G39" s="12"/>
      <c r="I39" s="12"/>
      <c r="K39" s="53"/>
      <c r="L39" s="136"/>
      <c r="M39" s="12"/>
      <c r="O39" s="136"/>
    </row>
    <row r="40" spans="1:17" s="138" customFormat="1" ht="26.25" customHeight="1">
      <c r="A40" s="136"/>
      <c r="D40" s="146" t="s">
        <v>648</v>
      </c>
      <c r="G40" s="67">
        <v>-4063284</v>
      </c>
      <c r="I40" s="66">
        <v>0</v>
      </c>
      <c r="K40" s="12">
        <v>0</v>
      </c>
      <c r="L40" s="136"/>
      <c r="M40" s="69">
        <f>SUM(G40:L40)</f>
        <v>-4063284</v>
      </c>
      <c r="O40" s="136"/>
    </row>
    <row r="41" spans="1:17" s="138" customFormat="1" ht="26.25" customHeight="1" thickBot="1">
      <c r="A41" s="136"/>
      <c r="D41" s="146" t="s">
        <v>647</v>
      </c>
      <c r="G41" s="55">
        <f>SUM(G38:G40)</f>
        <v>521683976.22000003</v>
      </c>
      <c r="I41" s="55">
        <f>SUM(I38:I40)</f>
        <v>22251369.870000005</v>
      </c>
      <c r="K41" s="55">
        <f>SUM(K38:K40)</f>
        <v>0</v>
      </c>
      <c r="L41" s="136"/>
      <c r="M41" s="55">
        <f>SUM(M38:M40)</f>
        <v>543935346.09000003</v>
      </c>
      <c r="O41" s="136"/>
    </row>
    <row r="42" spans="1:17" s="138" customFormat="1" ht="26.25" customHeight="1" thickTop="1">
      <c r="A42" s="136"/>
      <c r="B42" s="340" t="s">
        <v>590</v>
      </c>
      <c r="C42" s="340"/>
      <c r="D42" s="146" t="s">
        <v>814</v>
      </c>
      <c r="M42" s="136"/>
      <c r="N42" s="136"/>
      <c r="P42" s="136"/>
      <c r="Q42" s="136"/>
    </row>
    <row r="43" spans="1:17" s="138" customFormat="1" ht="26.25" customHeight="1">
      <c r="A43" s="136"/>
      <c r="B43" s="146"/>
      <c r="C43" s="146"/>
      <c r="D43" s="136" t="s">
        <v>810</v>
      </c>
      <c r="M43" s="136"/>
      <c r="N43" s="136"/>
      <c r="P43" s="136"/>
      <c r="Q43" s="136"/>
    </row>
    <row r="44" spans="1:17" s="138" customFormat="1" ht="26.25" customHeight="1">
      <c r="A44" s="136"/>
      <c r="B44" s="146"/>
      <c r="C44" s="146"/>
      <c r="D44" s="136" t="s">
        <v>557</v>
      </c>
      <c r="M44" s="136"/>
      <c r="N44" s="136"/>
      <c r="P44" s="136"/>
      <c r="Q44" s="136"/>
    </row>
    <row r="45" spans="1:17" s="138" customFormat="1" ht="26.25" customHeight="1">
      <c r="A45" s="136"/>
      <c r="B45" s="148"/>
      <c r="C45" s="148"/>
      <c r="D45" s="136" t="s">
        <v>204</v>
      </c>
      <c r="M45" s="136"/>
      <c r="N45" s="136"/>
      <c r="P45" s="136"/>
      <c r="Q45" s="136"/>
    </row>
    <row r="46" spans="1:17" s="138" customFormat="1" ht="26.25" customHeight="1">
      <c r="A46" s="136"/>
      <c r="D46" s="146" t="s">
        <v>813</v>
      </c>
      <c r="M46" s="136"/>
      <c r="N46" s="136"/>
      <c r="P46" s="136"/>
      <c r="Q46" s="136"/>
    </row>
    <row r="47" spans="1:17" s="138" customFormat="1" ht="26.25" customHeight="1">
      <c r="A47" s="136"/>
      <c r="D47" s="146" t="s">
        <v>372</v>
      </c>
      <c r="M47" s="136"/>
      <c r="N47" s="136"/>
      <c r="P47" s="136"/>
      <c r="Q47" s="136"/>
    </row>
    <row r="48" spans="1:17" s="138" customFormat="1" ht="26.25" customHeight="1">
      <c r="A48" s="136"/>
      <c r="D48" s="146" t="s">
        <v>379</v>
      </c>
      <c r="M48" s="136"/>
      <c r="N48" s="136"/>
      <c r="P48" s="136"/>
      <c r="Q48" s="136"/>
    </row>
    <row r="49" spans="1:29" s="138" customFormat="1" ht="26.25" customHeight="1">
      <c r="A49" s="136"/>
      <c r="D49" s="148" t="s">
        <v>378</v>
      </c>
      <c r="M49" s="136"/>
      <c r="N49" s="136"/>
      <c r="P49" s="136"/>
      <c r="Q49" s="136"/>
    </row>
    <row r="50" spans="1:29" s="138" customFormat="1" ht="26.25" customHeight="1">
      <c r="A50" s="136"/>
      <c r="D50" s="148" t="s">
        <v>373</v>
      </c>
      <c r="M50" s="136"/>
      <c r="N50" s="136"/>
      <c r="P50" s="136"/>
      <c r="Q50" s="136"/>
    </row>
    <row r="51" spans="1:29" s="138" customFormat="1" ht="26.25" customHeight="1">
      <c r="A51" s="136"/>
      <c r="D51" s="146" t="s">
        <v>558</v>
      </c>
      <c r="M51" s="136"/>
      <c r="N51" s="136"/>
      <c r="P51" s="136"/>
      <c r="Q51" s="136"/>
    </row>
    <row r="52" spans="1:29" s="138" customFormat="1" ht="26.25" customHeight="1">
      <c r="A52" s="136"/>
      <c r="D52" s="146" t="s">
        <v>597</v>
      </c>
      <c r="M52" s="136"/>
      <c r="N52" s="136"/>
      <c r="P52" s="136"/>
      <c r="Q52" s="136"/>
    </row>
    <row r="53" spans="1:29" s="138" customFormat="1" ht="26.25" customHeight="1">
      <c r="A53" s="136"/>
      <c r="D53" s="146" t="s">
        <v>811</v>
      </c>
      <c r="M53" s="136"/>
      <c r="N53" s="136"/>
      <c r="W53" s="341"/>
      <c r="X53" s="341"/>
      <c r="Y53" s="341"/>
      <c r="Z53" s="341"/>
      <c r="AC53" s="341"/>
    </row>
    <row r="54" spans="1:29" s="138" customFormat="1" ht="26.25" customHeight="1">
      <c r="A54" s="136"/>
      <c r="D54" s="146" t="s">
        <v>595</v>
      </c>
      <c r="M54" s="136"/>
      <c r="N54" s="136"/>
      <c r="W54" s="341"/>
      <c r="X54" s="341"/>
      <c r="Y54" s="341"/>
      <c r="Z54" s="341"/>
      <c r="AC54" s="341"/>
    </row>
    <row r="55" spans="1:29" s="138" customFormat="1" ht="26.25" customHeight="1">
      <c r="A55" s="136"/>
      <c r="D55" s="146" t="s">
        <v>598</v>
      </c>
      <c r="M55" s="136"/>
      <c r="N55" s="136"/>
      <c r="W55" s="341"/>
      <c r="X55" s="341"/>
      <c r="Y55" s="341"/>
      <c r="Z55" s="341"/>
      <c r="AC55" s="341"/>
    </row>
    <row r="56" spans="1:29" s="138" customFormat="1" ht="26.25" customHeight="1">
      <c r="A56" s="136"/>
      <c r="D56" s="146" t="s">
        <v>596</v>
      </c>
      <c r="M56" s="136"/>
      <c r="N56" s="136"/>
      <c r="W56" s="341"/>
      <c r="X56" s="341"/>
      <c r="Y56" s="341"/>
      <c r="Z56" s="341"/>
      <c r="AC56" s="341"/>
    </row>
    <row r="57" spans="1:29" s="138" customFormat="1" ht="26.25" customHeight="1">
      <c r="A57" s="136"/>
      <c r="D57" s="146" t="s">
        <v>812</v>
      </c>
      <c r="M57" s="136"/>
      <c r="N57" s="136"/>
      <c r="P57" s="136"/>
      <c r="Q57" s="136"/>
    </row>
    <row r="58" spans="1:29" s="138" customFormat="1" ht="26.25" customHeight="1">
      <c r="A58" s="136"/>
      <c r="D58" s="165" t="s">
        <v>599</v>
      </c>
      <c r="M58" s="136"/>
      <c r="N58" s="136"/>
      <c r="P58" s="136"/>
      <c r="Q58" s="136"/>
    </row>
    <row r="59" spans="1:29" s="138" customFormat="1" ht="26.25" customHeight="1">
      <c r="A59" s="136"/>
      <c r="D59" s="165" t="s">
        <v>846</v>
      </c>
      <c r="M59" s="136"/>
      <c r="N59" s="136"/>
      <c r="P59" s="136"/>
      <c r="Q59" s="136"/>
    </row>
    <row r="60" spans="1:29" s="138" customFormat="1" ht="26.25" customHeight="1">
      <c r="A60" s="136"/>
      <c r="D60" s="165"/>
      <c r="M60" s="136"/>
      <c r="N60" s="136"/>
      <c r="P60" s="136"/>
      <c r="Q60" s="136"/>
    </row>
    <row r="61" spans="1:29" s="138" customFormat="1" ht="26.25" customHeight="1">
      <c r="A61" s="136"/>
      <c r="D61" s="165"/>
      <c r="M61" s="136"/>
      <c r="N61" s="136"/>
      <c r="P61" s="136"/>
      <c r="Q61" s="136"/>
    </row>
    <row r="62" spans="1:29" s="138" customFormat="1" ht="26.25" customHeight="1">
      <c r="A62" s="136" t="s">
        <v>299</v>
      </c>
      <c r="B62" s="136"/>
      <c r="C62" s="136"/>
      <c r="D62" s="136"/>
      <c r="E62" s="136"/>
      <c r="G62" s="333"/>
      <c r="H62" s="136"/>
      <c r="I62" s="136" t="s">
        <v>299</v>
      </c>
      <c r="J62" s="136"/>
      <c r="K62" s="136"/>
      <c r="L62" s="136"/>
      <c r="M62" s="136"/>
      <c r="N62" s="136"/>
      <c r="O62" s="136"/>
    </row>
    <row r="63" spans="1:29" s="138" customFormat="1" ht="26.25" customHeight="1">
      <c r="B63" s="162" t="s">
        <v>718</v>
      </c>
      <c r="E63" s="135"/>
      <c r="H63" s="136"/>
      <c r="I63" s="162" t="s">
        <v>719</v>
      </c>
      <c r="J63" s="162"/>
      <c r="K63" s="162"/>
      <c r="L63" s="162"/>
      <c r="M63" s="162"/>
      <c r="N63" s="136"/>
      <c r="O63" s="136"/>
    </row>
    <row r="64" spans="1:29" ht="27" customHeight="1"/>
    <row r="65" ht="27" customHeight="1"/>
  </sheetData>
  <mergeCells count="6">
    <mergeCell ref="A32:M32"/>
    <mergeCell ref="A1:M1"/>
    <mergeCell ref="G5:I5"/>
    <mergeCell ref="K5:M5"/>
    <mergeCell ref="K22:M22"/>
    <mergeCell ref="K23:M23"/>
  </mergeCells>
  <pageMargins left="0.59055118110236227" right="0.33" top="0.59055118110236227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7"/>
  <sheetViews>
    <sheetView topLeftCell="A28" zoomScale="87" zoomScaleNormal="87" zoomScaleSheetLayoutView="70" workbookViewId="0">
      <selection activeCell="J14" sqref="J14"/>
    </sheetView>
  </sheetViews>
  <sheetFormatPr defaultColWidth="9" defaultRowHeight="26.25" customHeight="1"/>
  <cols>
    <col min="1" max="1" width="3.85546875" style="137" customWidth="1"/>
    <col min="2" max="2" width="4.42578125" style="137" customWidth="1"/>
    <col min="3" max="3" width="1" style="137" customWidth="1"/>
    <col min="4" max="5" width="9" style="137" customWidth="1"/>
    <col min="6" max="6" width="8.5703125" style="137" customWidth="1"/>
    <col min="7" max="7" width="1" style="137" customWidth="1"/>
    <col min="8" max="8" width="14" style="137" customWidth="1"/>
    <col min="9" max="9" width="1.5703125" style="137" customWidth="1"/>
    <col min="10" max="10" width="14" style="137" customWidth="1"/>
    <col min="11" max="11" width="1.5703125" style="137" customWidth="1"/>
    <col min="12" max="12" width="17" style="137" customWidth="1"/>
    <col min="13" max="13" width="1.5703125" style="137" customWidth="1"/>
    <col min="14" max="14" width="17" style="137" customWidth="1"/>
    <col min="15" max="15" width="1.85546875" style="137" customWidth="1"/>
    <col min="16" max="16" width="9" style="137"/>
    <col min="17" max="17" width="12.85546875" style="137" customWidth="1"/>
    <col min="18" max="18" width="14.42578125" style="137" customWidth="1"/>
    <col min="19" max="16384" width="9" style="137"/>
  </cols>
  <sheetData>
    <row r="1" spans="1:18" ht="28.5" customHeight="1">
      <c r="A1" s="481" t="s">
        <v>371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136"/>
    </row>
    <row r="2" spans="1:18" ht="28.5" customHeight="1">
      <c r="A2" s="136"/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6"/>
      <c r="O2" s="136"/>
    </row>
    <row r="3" spans="1:18" ht="28.5" customHeight="1">
      <c r="A3" s="140" t="s">
        <v>205</v>
      </c>
      <c r="B3" s="141" t="s">
        <v>86</v>
      </c>
      <c r="C3" s="141"/>
      <c r="D3" s="148"/>
      <c r="E3" s="138"/>
      <c r="F3" s="138"/>
      <c r="G3" s="138"/>
      <c r="H3" s="138"/>
      <c r="I3" s="138"/>
      <c r="J3" s="138"/>
      <c r="K3" s="138"/>
      <c r="L3" s="138"/>
      <c r="M3" s="138"/>
      <c r="N3" s="1"/>
      <c r="O3" s="136"/>
    </row>
    <row r="4" spans="1:18" ht="28.5" customHeight="1">
      <c r="A4" s="136"/>
      <c r="B4" s="148" t="s">
        <v>207</v>
      </c>
      <c r="C4" s="148"/>
      <c r="D4" s="148"/>
      <c r="E4" s="138"/>
      <c r="F4" s="138"/>
      <c r="G4" s="138"/>
      <c r="H4" s="138"/>
      <c r="I4" s="138"/>
      <c r="J4" s="138"/>
      <c r="K4" s="138"/>
      <c r="L4" s="138"/>
      <c r="M4" s="138"/>
      <c r="N4" s="1"/>
      <c r="O4" s="136"/>
    </row>
    <row r="5" spans="1:18" ht="28.5" customHeight="1">
      <c r="A5" s="136"/>
      <c r="B5" s="138"/>
      <c r="C5" s="138"/>
      <c r="D5" s="139"/>
      <c r="E5" s="138"/>
      <c r="F5" s="138"/>
      <c r="G5" s="138"/>
      <c r="H5" s="138"/>
      <c r="I5" s="138"/>
      <c r="J5" s="138"/>
      <c r="K5" s="138"/>
      <c r="L5" s="177"/>
      <c r="M5" s="177"/>
      <c r="N5" s="150" t="s">
        <v>134</v>
      </c>
      <c r="O5" s="138"/>
    </row>
    <row r="6" spans="1:18" ht="28.5" customHeight="1">
      <c r="A6" s="136"/>
      <c r="B6" s="138"/>
      <c r="C6" s="138"/>
      <c r="D6" s="139"/>
      <c r="E6" s="138"/>
      <c r="F6" s="138"/>
      <c r="G6" s="138"/>
      <c r="H6" s="138"/>
      <c r="I6" s="138"/>
      <c r="J6" s="138"/>
      <c r="K6" s="138"/>
      <c r="L6" s="324"/>
      <c r="M6" s="152" t="s">
        <v>273</v>
      </c>
      <c r="N6" s="153"/>
      <c r="O6" s="138"/>
    </row>
    <row r="7" spans="1:18" ht="28.5" customHeight="1">
      <c r="A7" s="136"/>
      <c r="B7" s="138"/>
      <c r="C7" s="138"/>
      <c r="D7" s="139"/>
      <c r="E7" s="138"/>
      <c r="F7" s="138"/>
      <c r="G7" s="138"/>
      <c r="H7" s="188"/>
      <c r="I7" s="136"/>
      <c r="J7" s="188"/>
      <c r="K7" s="138"/>
      <c r="L7" s="154" t="s">
        <v>910</v>
      </c>
      <c r="M7" s="136"/>
      <c r="N7" s="160" t="s">
        <v>732</v>
      </c>
      <c r="O7" s="138"/>
    </row>
    <row r="8" spans="1:18" ht="28.5" customHeight="1">
      <c r="A8" s="136"/>
      <c r="C8" s="139" t="s">
        <v>729</v>
      </c>
      <c r="E8" s="138"/>
      <c r="F8" s="138"/>
      <c r="G8" s="138"/>
      <c r="H8" s="188"/>
      <c r="I8" s="136"/>
      <c r="J8" s="188"/>
      <c r="K8" s="138"/>
      <c r="L8" s="188"/>
      <c r="M8" s="136"/>
      <c r="N8" s="188"/>
      <c r="O8" s="138"/>
    </row>
    <row r="9" spans="1:18" ht="28.5" customHeight="1">
      <c r="A9" s="136"/>
      <c r="B9" s="138"/>
      <c r="C9" s="138"/>
      <c r="D9" s="139" t="s">
        <v>63</v>
      </c>
      <c r="E9" s="138"/>
      <c r="F9" s="138"/>
      <c r="G9" s="138"/>
      <c r="H9" s="188"/>
      <c r="I9" s="136"/>
      <c r="J9" s="188"/>
      <c r="K9" s="138"/>
      <c r="L9" s="325">
        <v>65668461.939999998</v>
      </c>
      <c r="M9" s="325"/>
      <c r="N9" s="53">
        <v>65668461.939999998</v>
      </c>
      <c r="O9" s="138"/>
    </row>
    <row r="10" spans="1:18" ht="28.5" customHeight="1">
      <c r="A10" s="136"/>
      <c r="B10" s="138"/>
      <c r="C10" s="138"/>
      <c r="D10" s="139" t="s">
        <v>67</v>
      </c>
      <c r="E10" s="138"/>
      <c r="F10" s="138"/>
      <c r="G10" s="138"/>
      <c r="H10" s="188"/>
      <c r="I10" s="136"/>
      <c r="J10" s="188"/>
      <c r="K10" s="138"/>
      <c r="L10" s="325">
        <v>5930439.8499999996</v>
      </c>
      <c r="M10" s="325"/>
      <c r="N10" s="53">
        <v>5930439.8499999996</v>
      </c>
      <c r="O10" s="138"/>
      <c r="Q10" s="161"/>
      <c r="R10" s="326"/>
    </row>
    <row r="11" spans="1:18" ht="28.5" customHeight="1">
      <c r="A11" s="136"/>
      <c r="B11" s="138"/>
      <c r="C11" s="138"/>
      <c r="D11" s="138" t="s">
        <v>577</v>
      </c>
      <c r="E11" s="138"/>
      <c r="F11" s="138"/>
      <c r="G11" s="138"/>
      <c r="H11" s="325"/>
      <c r="I11" s="181"/>
      <c r="J11" s="6"/>
      <c r="K11" s="181"/>
      <c r="L11" s="10">
        <v>0</v>
      </c>
      <c r="M11" s="327"/>
      <c r="N11" s="6">
        <v>5278900.4700000007</v>
      </c>
      <c r="O11" s="138"/>
    </row>
    <row r="12" spans="1:18" ht="28.5" customHeight="1">
      <c r="A12" s="136"/>
      <c r="B12" s="138"/>
      <c r="C12" s="138"/>
      <c r="D12" s="138" t="s">
        <v>730</v>
      </c>
      <c r="E12" s="138"/>
      <c r="F12" s="138"/>
      <c r="G12" s="138"/>
      <c r="H12" s="325"/>
      <c r="I12" s="181"/>
      <c r="J12" s="6"/>
      <c r="K12" s="181"/>
      <c r="L12" s="328">
        <f>SUM(L9:L11)</f>
        <v>71598901.789999992</v>
      </c>
      <c r="M12" s="327"/>
      <c r="N12" s="328">
        <f>SUM(N9:N11)</f>
        <v>76877802.25999999</v>
      </c>
      <c r="O12" s="138"/>
    </row>
    <row r="13" spans="1:18" ht="28.5" customHeight="1">
      <c r="A13" s="136"/>
      <c r="B13" s="138"/>
      <c r="C13" s="138"/>
      <c r="D13" s="146" t="s">
        <v>728</v>
      </c>
      <c r="E13" s="138"/>
      <c r="F13" s="138"/>
      <c r="G13" s="138"/>
      <c r="H13" s="325"/>
      <c r="I13" s="325"/>
      <c r="J13" s="325"/>
      <c r="K13" s="325"/>
      <c r="L13" s="325">
        <v>-3767488.79</v>
      </c>
      <c r="M13" s="325"/>
      <c r="N13" s="325">
        <v>-5160146.49</v>
      </c>
      <c r="O13" s="138"/>
      <c r="R13" s="329"/>
    </row>
    <row r="14" spans="1:18" ht="28.5" customHeight="1" thickBot="1">
      <c r="A14" s="136"/>
      <c r="B14" s="138"/>
      <c r="C14" s="138"/>
      <c r="D14" s="146" t="s">
        <v>731</v>
      </c>
      <c r="E14" s="138"/>
      <c r="F14" s="138"/>
      <c r="G14" s="138"/>
      <c r="H14" s="325"/>
      <c r="I14" s="181"/>
      <c r="J14" s="325"/>
      <c r="K14" s="181"/>
      <c r="L14" s="330">
        <f>SUM(L12:L13)</f>
        <v>67831412.999999985</v>
      </c>
      <c r="M14" s="181"/>
      <c r="N14" s="330">
        <f>SUM(N12:N13)</f>
        <v>71717655.769999996</v>
      </c>
      <c r="O14" s="138"/>
    </row>
    <row r="15" spans="1:18" ht="28.5" customHeight="1" thickTop="1">
      <c r="A15" s="136"/>
      <c r="B15" s="138"/>
      <c r="C15" s="138"/>
      <c r="D15" s="146"/>
      <c r="E15" s="138"/>
      <c r="F15" s="138"/>
      <c r="G15" s="138"/>
      <c r="H15" s="325"/>
      <c r="I15" s="181"/>
      <c r="J15" s="325"/>
      <c r="K15" s="181"/>
      <c r="L15" s="325"/>
      <c r="M15" s="181"/>
      <c r="N15" s="325"/>
      <c r="O15" s="138"/>
    </row>
    <row r="16" spans="1:18" ht="28.5" customHeight="1">
      <c r="A16" s="136"/>
      <c r="B16" s="146" t="s">
        <v>935</v>
      </c>
      <c r="C16" s="138"/>
      <c r="E16" s="138"/>
      <c r="F16" s="138"/>
      <c r="G16" s="138"/>
      <c r="H16" s="138"/>
      <c r="I16" s="138"/>
      <c r="J16" s="138"/>
      <c r="K16" s="138"/>
      <c r="L16" s="138"/>
      <c r="M16" s="138"/>
      <c r="N16" s="1"/>
      <c r="O16" s="136"/>
    </row>
    <row r="17" spans="1:15" ht="28.5" customHeight="1">
      <c r="A17" s="136"/>
      <c r="B17" s="138"/>
      <c r="C17" s="138"/>
      <c r="D17" s="139"/>
      <c r="E17" s="138"/>
      <c r="F17" s="138"/>
      <c r="G17" s="138"/>
      <c r="H17" s="138"/>
      <c r="I17" s="138"/>
      <c r="J17" s="138"/>
      <c r="K17" s="138"/>
      <c r="L17" s="138"/>
      <c r="M17" s="138"/>
      <c r="N17" s="187" t="s">
        <v>134</v>
      </c>
      <c r="O17" s="136"/>
    </row>
    <row r="18" spans="1:15" ht="28.5" customHeight="1">
      <c r="A18" s="136"/>
      <c r="B18" s="138"/>
      <c r="C18" s="138"/>
      <c r="D18" s="139"/>
      <c r="E18" s="138"/>
      <c r="F18" s="138"/>
      <c r="G18" s="138"/>
      <c r="H18" s="138"/>
      <c r="I18" s="138"/>
      <c r="J18" s="138"/>
      <c r="K18" s="138"/>
      <c r="L18" s="152"/>
      <c r="M18" s="152" t="s">
        <v>273</v>
      </c>
      <c r="N18" s="152"/>
      <c r="O18" s="136"/>
    </row>
    <row r="19" spans="1:15" ht="28.5" customHeight="1">
      <c r="A19" s="136"/>
      <c r="B19" s="138"/>
      <c r="C19" s="138"/>
      <c r="D19" s="139"/>
      <c r="E19" s="138"/>
      <c r="F19" s="138"/>
      <c r="G19" s="138"/>
      <c r="H19" s="138"/>
      <c r="I19" s="138"/>
      <c r="J19" s="138"/>
      <c r="K19" s="138"/>
      <c r="L19" s="160" t="s">
        <v>910</v>
      </c>
      <c r="M19" s="136"/>
      <c r="N19" s="160" t="s">
        <v>732</v>
      </c>
      <c r="O19" s="136"/>
    </row>
    <row r="20" spans="1:15" ht="28.5" customHeight="1">
      <c r="A20" s="136"/>
      <c r="B20" s="138"/>
      <c r="C20" s="138"/>
      <c r="D20" s="146" t="s">
        <v>578</v>
      </c>
      <c r="E20" s="138"/>
      <c r="F20" s="138"/>
      <c r="G20" s="138"/>
      <c r="H20" s="138"/>
      <c r="I20" s="138"/>
      <c r="J20" s="138"/>
      <c r="K20" s="138"/>
      <c r="L20" s="6">
        <f>+N24</f>
        <v>71479231.260000005</v>
      </c>
      <c r="M20" s="5"/>
      <c r="N20" s="64">
        <v>2162259.1800000002</v>
      </c>
      <c r="O20" s="136"/>
    </row>
    <row r="21" spans="1:15" ht="28.5" customHeight="1">
      <c r="A21" s="136"/>
      <c r="B21" s="138"/>
      <c r="C21" s="138"/>
      <c r="D21" s="146" t="s">
        <v>3</v>
      </c>
      <c r="E21" s="138"/>
      <c r="F21" s="138"/>
      <c r="G21" s="138"/>
      <c r="H21" s="138"/>
      <c r="I21" s="138"/>
      <c r="J21" s="138"/>
      <c r="K21" s="138"/>
      <c r="L21" s="53">
        <v>957632.13</v>
      </c>
      <c r="M21" s="5"/>
      <c r="N21" s="6">
        <v>70408993.599999994</v>
      </c>
      <c r="O21" s="136"/>
    </row>
    <row r="22" spans="1:15" ht="28.5" customHeight="1">
      <c r="A22" s="136"/>
      <c r="B22" s="138"/>
      <c r="C22" s="138"/>
      <c r="D22" s="146" t="s">
        <v>538</v>
      </c>
      <c r="E22" s="138"/>
      <c r="F22" s="138"/>
      <c r="G22" s="138"/>
      <c r="H22" s="138"/>
      <c r="I22" s="138"/>
      <c r="J22" s="138"/>
      <c r="K22" s="138"/>
      <c r="L22" s="53">
        <v>0</v>
      </c>
      <c r="M22" s="138"/>
      <c r="N22" s="6">
        <v>0</v>
      </c>
      <c r="O22" s="136"/>
    </row>
    <row r="23" spans="1:15" ht="28.5" customHeight="1">
      <c r="A23" s="136"/>
      <c r="B23" s="138"/>
      <c r="C23" s="138"/>
      <c r="D23" s="146" t="s">
        <v>208</v>
      </c>
      <c r="E23" s="138"/>
      <c r="F23" s="138"/>
      <c r="G23" s="138"/>
      <c r="H23" s="138"/>
      <c r="I23" s="138"/>
      <c r="J23" s="138"/>
      <c r="K23" s="138"/>
      <c r="L23" s="65">
        <v>-1204767.17</v>
      </c>
      <c r="M23" s="138"/>
      <c r="N23" s="331">
        <v>-1092021.5199999993</v>
      </c>
      <c r="O23" s="136"/>
    </row>
    <row r="24" spans="1:15" ht="28.5" customHeight="1" thickBot="1">
      <c r="A24" s="136"/>
      <c r="B24" s="138"/>
      <c r="C24" s="138"/>
      <c r="D24" s="146" t="s">
        <v>579</v>
      </c>
      <c r="E24" s="138"/>
      <c r="F24" s="138"/>
      <c r="G24" s="138"/>
      <c r="H24" s="138"/>
      <c r="I24" s="138"/>
      <c r="J24" s="138"/>
      <c r="K24" s="138"/>
      <c r="L24" s="332">
        <f>SUM(L20:L23)</f>
        <v>71232096.219999999</v>
      </c>
      <c r="M24" s="5"/>
      <c r="N24" s="48">
        <f>SUM(N20:N23)</f>
        <v>71479231.260000005</v>
      </c>
      <c r="O24" s="136"/>
    </row>
    <row r="25" spans="1:15" ht="28.5" customHeight="1" thickTop="1">
      <c r="A25" s="136"/>
      <c r="B25" s="138"/>
      <c r="C25" s="138"/>
      <c r="D25" s="146"/>
      <c r="E25" s="138"/>
      <c r="F25" s="138"/>
      <c r="G25" s="138"/>
      <c r="H25" s="138"/>
      <c r="I25" s="138"/>
      <c r="J25" s="138"/>
      <c r="K25" s="138"/>
      <c r="L25" s="333"/>
      <c r="M25" s="5"/>
      <c r="N25" s="6"/>
      <c r="O25" s="136"/>
    </row>
    <row r="26" spans="1:15" ht="28.5" customHeight="1">
      <c r="A26" s="136"/>
      <c r="B26" s="138"/>
      <c r="C26" s="138"/>
      <c r="D26" s="146"/>
      <c r="E26" s="138"/>
      <c r="F26" s="138"/>
      <c r="G26" s="138"/>
      <c r="H26" s="138"/>
      <c r="I26" s="138"/>
      <c r="J26" s="138"/>
      <c r="K26" s="138"/>
      <c r="L26" s="333"/>
      <c r="M26" s="5"/>
      <c r="N26" s="6"/>
      <c r="O26" s="136"/>
    </row>
    <row r="27" spans="1:15" ht="26.25" customHeight="1">
      <c r="A27" s="136"/>
      <c r="B27" s="138"/>
      <c r="C27" s="138"/>
      <c r="D27" s="146"/>
      <c r="E27" s="138"/>
      <c r="F27" s="138"/>
      <c r="G27" s="138"/>
      <c r="H27" s="138"/>
      <c r="I27" s="138"/>
      <c r="J27" s="138"/>
      <c r="K27" s="138"/>
      <c r="L27" s="333"/>
      <c r="M27" s="5"/>
      <c r="N27" s="6"/>
      <c r="O27" s="136"/>
    </row>
    <row r="28" spans="1:15" ht="26.25" customHeight="1">
      <c r="A28" s="136"/>
      <c r="B28" s="138"/>
      <c r="C28" s="138"/>
      <c r="D28" s="146"/>
      <c r="E28" s="138"/>
      <c r="F28" s="138"/>
      <c r="G28" s="138"/>
      <c r="H28" s="138"/>
      <c r="I28" s="138"/>
      <c r="J28" s="138"/>
      <c r="K28" s="138"/>
      <c r="L28" s="333"/>
      <c r="M28" s="5"/>
      <c r="N28" s="6"/>
      <c r="O28" s="136"/>
    </row>
    <row r="29" spans="1:15" ht="26.25" customHeight="1">
      <c r="A29" s="136"/>
      <c r="B29" s="138"/>
      <c r="C29" s="138"/>
      <c r="D29" s="146"/>
      <c r="E29" s="138"/>
      <c r="F29" s="138"/>
      <c r="G29" s="138"/>
      <c r="H29" s="138"/>
      <c r="I29" s="138"/>
      <c r="J29" s="138"/>
      <c r="K29" s="138"/>
      <c r="L29" s="32"/>
      <c r="M29" s="8"/>
      <c r="O29" s="136"/>
    </row>
    <row r="30" spans="1:15" ht="26.25" customHeight="1">
      <c r="A30" s="136"/>
      <c r="B30" s="138"/>
      <c r="C30" s="138"/>
      <c r="D30" s="146"/>
      <c r="E30" s="138"/>
      <c r="F30" s="138"/>
      <c r="G30" s="138"/>
      <c r="H30" s="138"/>
      <c r="I30" s="138"/>
      <c r="J30" s="138"/>
      <c r="K30" s="138"/>
      <c r="L30" s="32"/>
      <c r="M30" s="8"/>
      <c r="O30" s="136"/>
    </row>
    <row r="31" spans="1:15" ht="28.5" customHeight="1">
      <c r="A31" s="136" t="s">
        <v>299</v>
      </c>
      <c r="B31" s="136"/>
      <c r="C31" s="136"/>
      <c r="D31" s="136"/>
      <c r="E31" s="136"/>
      <c r="F31" s="136"/>
      <c r="G31" s="136"/>
      <c r="H31" s="138"/>
      <c r="I31" s="136"/>
      <c r="J31" s="136" t="s">
        <v>299</v>
      </c>
      <c r="K31" s="136"/>
      <c r="L31" s="136"/>
      <c r="M31" s="136"/>
      <c r="N31" s="136"/>
      <c r="O31" s="136"/>
    </row>
    <row r="32" spans="1:15" ht="28.5" customHeight="1">
      <c r="A32" s="138"/>
      <c r="B32" s="162" t="s">
        <v>718</v>
      </c>
      <c r="C32" s="138"/>
      <c r="D32" s="138"/>
      <c r="E32" s="135"/>
      <c r="F32" s="135"/>
      <c r="G32" s="136"/>
      <c r="H32" s="138"/>
      <c r="I32" s="136"/>
      <c r="J32" s="162" t="s">
        <v>719</v>
      </c>
      <c r="K32" s="162"/>
      <c r="L32" s="162"/>
      <c r="M32" s="162"/>
      <c r="N32" s="162"/>
      <c r="O32" s="136"/>
    </row>
    <row r="33" spans="1:15" ht="27.75" customHeight="1">
      <c r="A33" s="481" t="s">
        <v>855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497"/>
      <c r="O33" s="136"/>
    </row>
    <row r="34" spans="1:15" ht="27.75" customHeight="1">
      <c r="A34" s="136"/>
      <c r="B34" s="138"/>
      <c r="C34" s="138"/>
      <c r="D34" s="139"/>
      <c r="E34" s="138"/>
      <c r="F34" s="138"/>
      <c r="G34" s="138"/>
      <c r="H34" s="138"/>
      <c r="I34" s="138"/>
      <c r="J34" s="138"/>
      <c r="K34" s="138"/>
      <c r="L34" s="138"/>
      <c r="M34" s="138"/>
      <c r="N34" s="136"/>
      <c r="O34" s="136"/>
    </row>
    <row r="35" spans="1:15" ht="27.75" customHeight="1">
      <c r="A35" s="136"/>
      <c r="B35" s="138"/>
      <c r="C35" s="138"/>
      <c r="D35" s="165" t="s">
        <v>209</v>
      </c>
      <c r="E35" s="138"/>
      <c r="F35" s="138"/>
      <c r="G35" s="138"/>
      <c r="H35" s="138"/>
      <c r="I35" s="138"/>
      <c r="J35" s="138"/>
      <c r="K35" s="138"/>
      <c r="L35" s="138"/>
      <c r="M35" s="138"/>
      <c r="N35" s="1"/>
      <c r="O35" s="136"/>
    </row>
    <row r="36" spans="1:15" ht="27.75" customHeight="1">
      <c r="A36" s="136"/>
      <c r="B36" s="138"/>
      <c r="C36" s="138"/>
      <c r="D36" s="139"/>
      <c r="E36" s="138"/>
      <c r="F36" s="138"/>
      <c r="G36" s="138"/>
      <c r="H36" s="138"/>
      <c r="I36" s="138"/>
      <c r="J36" s="138"/>
      <c r="K36" s="138"/>
      <c r="L36" s="177"/>
      <c r="M36" s="177"/>
      <c r="N36" s="150" t="s">
        <v>134</v>
      </c>
      <c r="O36" s="138"/>
    </row>
    <row r="37" spans="1:15" ht="27.75" customHeight="1">
      <c r="A37" s="136"/>
      <c r="B37" s="138"/>
      <c r="C37" s="138"/>
      <c r="D37" s="139"/>
      <c r="E37" s="138"/>
      <c r="F37" s="138"/>
      <c r="G37" s="138"/>
      <c r="H37" s="138"/>
      <c r="I37" s="138"/>
      <c r="J37" s="138"/>
      <c r="K37" s="138"/>
      <c r="L37" s="185"/>
      <c r="M37" s="334" t="s">
        <v>273</v>
      </c>
      <c r="O37" s="138"/>
    </row>
    <row r="38" spans="1:15" ht="27.75" customHeight="1">
      <c r="A38" s="136"/>
      <c r="B38" s="138"/>
      <c r="C38" s="138"/>
      <c r="D38" s="139"/>
      <c r="E38" s="138"/>
      <c r="F38" s="138"/>
      <c r="G38" s="138"/>
      <c r="H38" s="188"/>
      <c r="I38" s="136"/>
      <c r="J38" s="188"/>
      <c r="K38" s="138"/>
      <c r="L38" s="160" t="s">
        <v>910</v>
      </c>
      <c r="M38" s="136"/>
      <c r="N38" s="160" t="s">
        <v>732</v>
      </c>
      <c r="O38" s="138"/>
    </row>
    <row r="39" spans="1:15" ht="27.75" customHeight="1">
      <c r="A39" s="136"/>
      <c r="B39" s="138"/>
      <c r="C39" s="138"/>
      <c r="E39" s="165" t="s">
        <v>281</v>
      </c>
      <c r="F39" s="138"/>
      <c r="G39" s="138"/>
      <c r="H39" s="6"/>
      <c r="I39" s="4"/>
      <c r="J39" s="6"/>
      <c r="K39" s="5"/>
      <c r="L39" s="10">
        <v>6000000</v>
      </c>
      <c r="M39" s="5"/>
      <c r="N39" s="10">
        <v>4626318</v>
      </c>
      <c r="O39" s="138"/>
    </row>
    <row r="40" spans="1:15" ht="27.75" customHeight="1">
      <c r="A40" s="136"/>
      <c r="B40" s="138"/>
      <c r="C40" s="138"/>
      <c r="E40" s="146" t="s">
        <v>282</v>
      </c>
      <c r="F40" s="138"/>
      <c r="G40" s="138"/>
      <c r="H40" s="6"/>
      <c r="I40" s="4"/>
      <c r="J40" s="6"/>
      <c r="K40" s="5"/>
      <c r="L40" s="6">
        <v>24000000</v>
      </c>
      <c r="M40" s="4"/>
      <c r="N40" s="6">
        <v>24000000</v>
      </c>
      <c r="O40" s="138"/>
    </row>
    <row r="41" spans="1:15" ht="27.75" customHeight="1">
      <c r="A41" s="136"/>
      <c r="B41" s="138"/>
      <c r="C41" s="138"/>
      <c r="E41" s="146" t="s">
        <v>697</v>
      </c>
      <c r="F41" s="138"/>
      <c r="G41" s="138"/>
      <c r="H41" s="6"/>
      <c r="I41" s="4"/>
      <c r="J41" s="6"/>
      <c r="K41" s="5"/>
      <c r="L41" s="44">
        <v>84000000</v>
      </c>
      <c r="M41" s="5"/>
      <c r="N41" s="44">
        <v>88500000</v>
      </c>
      <c r="O41" s="138"/>
    </row>
    <row r="42" spans="1:15" ht="27.75" customHeight="1">
      <c r="A42" s="136"/>
      <c r="B42" s="138"/>
      <c r="C42" s="138"/>
      <c r="E42" s="146" t="s">
        <v>210</v>
      </c>
      <c r="F42" s="138"/>
      <c r="G42" s="138"/>
      <c r="H42" s="6"/>
      <c r="I42" s="4"/>
      <c r="J42" s="6"/>
      <c r="K42" s="5"/>
      <c r="L42" s="10">
        <f>SUM(L39:L41)</f>
        <v>114000000</v>
      </c>
      <c r="M42" s="5"/>
      <c r="N42" s="10">
        <f>SUM(N39:N41)</f>
        <v>117126318</v>
      </c>
      <c r="O42" s="138"/>
    </row>
    <row r="43" spans="1:15" ht="27.75" customHeight="1">
      <c r="A43" s="136"/>
      <c r="B43" s="138"/>
      <c r="C43" s="138"/>
      <c r="E43" s="146" t="s">
        <v>211</v>
      </c>
      <c r="F43" s="138"/>
      <c r="G43" s="138"/>
      <c r="H43" s="32"/>
      <c r="I43" s="4"/>
      <c r="J43" s="32"/>
      <c r="K43" s="4"/>
      <c r="L43" s="63">
        <v>-42767903.780000001</v>
      </c>
      <c r="M43" s="4"/>
      <c r="N43" s="63">
        <v>-45647086.739999995</v>
      </c>
      <c r="O43" s="138"/>
    </row>
    <row r="44" spans="1:15" ht="27.75" customHeight="1" thickBot="1">
      <c r="A44" s="136"/>
      <c r="B44" s="138"/>
      <c r="C44" s="138"/>
      <c r="E44" s="146" t="s">
        <v>283</v>
      </c>
      <c r="F44" s="138"/>
      <c r="G44" s="138"/>
      <c r="H44" s="6"/>
      <c r="I44" s="4"/>
      <c r="J44" s="6"/>
      <c r="K44" s="5"/>
      <c r="L44" s="48">
        <f>SUM(L42:L43)</f>
        <v>71232096.219999999</v>
      </c>
      <c r="M44" s="5"/>
      <c r="N44" s="48">
        <f>SUM(N42:N43)</f>
        <v>71479231.260000005</v>
      </c>
      <c r="O44" s="138"/>
    </row>
    <row r="45" spans="1:15" ht="27.75" customHeight="1" thickTop="1">
      <c r="A45" s="136"/>
      <c r="B45" s="138"/>
      <c r="C45" s="138"/>
      <c r="D45" s="146"/>
      <c r="E45" s="146" t="s">
        <v>551</v>
      </c>
      <c r="F45" s="138"/>
      <c r="G45" s="138"/>
      <c r="H45" s="4"/>
      <c r="I45" s="4"/>
      <c r="J45" s="4"/>
      <c r="K45" s="5"/>
      <c r="L45" s="5"/>
      <c r="M45" s="5"/>
      <c r="N45" s="4"/>
      <c r="O45" s="136"/>
    </row>
    <row r="46" spans="1:15" ht="27.75" customHeight="1">
      <c r="A46" s="136"/>
      <c r="B46" s="138"/>
      <c r="C46" s="138"/>
      <c r="E46" s="146" t="s">
        <v>283</v>
      </c>
      <c r="F46" s="138"/>
      <c r="G46" s="138"/>
      <c r="H46" s="6"/>
      <c r="I46" s="4"/>
      <c r="J46" s="6"/>
      <c r="K46" s="5"/>
      <c r="L46" s="10">
        <v>71232096.219999999</v>
      </c>
      <c r="M46" s="5"/>
      <c r="N46" s="10">
        <v>71479231.260000005</v>
      </c>
      <c r="O46" s="138"/>
    </row>
    <row r="47" spans="1:15" ht="27.75" customHeight="1">
      <c r="A47" s="136"/>
      <c r="B47" s="138"/>
      <c r="C47" s="138"/>
      <c r="E47" s="146" t="s">
        <v>284</v>
      </c>
      <c r="F47" s="138"/>
      <c r="G47" s="138"/>
      <c r="H47" s="32"/>
      <c r="I47" s="4"/>
      <c r="J47" s="32"/>
      <c r="K47" s="5"/>
      <c r="L47" s="63">
        <v>-2246126.1800000002</v>
      </c>
      <c r="M47" s="5"/>
      <c r="N47" s="63">
        <v>-797684.17</v>
      </c>
      <c r="O47" s="138"/>
    </row>
    <row r="48" spans="1:15" ht="27.75" customHeight="1" thickBot="1">
      <c r="A48" s="136"/>
      <c r="B48" s="138"/>
      <c r="C48" s="138"/>
      <c r="E48" s="146" t="s">
        <v>552</v>
      </c>
      <c r="F48" s="138"/>
      <c r="G48" s="138"/>
      <c r="H48" s="6"/>
      <c r="I48" s="4"/>
      <c r="J48" s="6"/>
      <c r="K48" s="5"/>
      <c r="L48" s="48">
        <f>SUM(L46:L47)</f>
        <v>68985970.039999992</v>
      </c>
      <c r="M48" s="5"/>
      <c r="N48" s="48">
        <f>SUM(N46:N47)</f>
        <v>70681547.090000004</v>
      </c>
      <c r="O48" s="138"/>
    </row>
    <row r="49" spans="1:18" ht="27.75" customHeight="1" thickTop="1">
      <c r="A49" s="136"/>
      <c r="B49" s="138"/>
      <c r="C49" s="138"/>
      <c r="D49" s="146"/>
      <c r="E49" s="138"/>
      <c r="F49" s="138"/>
      <c r="G49" s="138"/>
      <c r="H49" s="335"/>
      <c r="I49" s="335"/>
      <c r="J49" s="335"/>
      <c r="K49" s="335"/>
      <c r="L49" s="335"/>
      <c r="M49" s="335"/>
      <c r="N49" s="335"/>
      <c r="O49" s="138"/>
    </row>
    <row r="50" spans="1:18" ht="27.75" customHeight="1">
      <c r="A50" s="143"/>
      <c r="B50" s="147"/>
      <c r="C50" s="147"/>
      <c r="D50" s="146" t="s">
        <v>742</v>
      </c>
      <c r="E50" s="143"/>
      <c r="F50" s="143"/>
      <c r="G50" s="143"/>
      <c r="H50" s="143"/>
      <c r="I50" s="143"/>
      <c r="J50" s="143"/>
      <c r="K50" s="144"/>
      <c r="L50" s="144"/>
      <c r="M50" s="143"/>
      <c r="N50" s="138"/>
      <c r="O50" s="146"/>
    </row>
    <row r="51" spans="1:18" ht="27.75" customHeight="1">
      <c r="A51" s="143"/>
      <c r="D51" s="146" t="s">
        <v>936</v>
      </c>
      <c r="E51" s="143"/>
      <c r="F51" s="143"/>
      <c r="G51" s="143"/>
      <c r="H51" s="143"/>
      <c r="I51" s="143"/>
      <c r="J51" s="143"/>
      <c r="K51" s="144"/>
      <c r="L51" s="144"/>
      <c r="M51" s="143"/>
      <c r="N51" s="138"/>
      <c r="O51" s="146"/>
    </row>
    <row r="52" spans="1:18" ht="27.75" customHeight="1">
      <c r="A52" s="136"/>
      <c r="B52" s="138"/>
      <c r="C52" s="138"/>
      <c r="D52" s="139"/>
      <c r="E52" s="138"/>
      <c r="F52" s="138"/>
      <c r="G52" s="138"/>
      <c r="H52" s="138"/>
      <c r="I52" s="138"/>
      <c r="J52" s="138"/>
      <c r="K52" s="138"/>
      <c r="L52" s="138"/>
      <c r="M52" s="138"/>
      <c r="N52" s="187" t="s">
        <v>134</v>
      </c>
      <c r="O52" s="136"/>
    </row>
    <row r="53" spans="1:18" ht="27.75" customHeight="1">
      <c r="A53" s="136"/>
      <c r="B53" s="138"/>
      <c r="C53" s="138"/>
      <c r="D53" s="139"/>
      <c r="E53" s="138"/>
      <c r="F53" s="138"/>
      <c r="G53" s="138"/>
      <c r="H53" s="138"/>
      <c r="I53" s="138"/>
      <c r="J53" s="138"/>
      <c r="K53" s="138"/>
      <c r="L53" s="324"/>
      <c r="M53" s="152" t="s">
        <v>273</v>
      </c>
      <c r="N53" s="153"/>
      <c r="O53" s="136"/>
    </row>
    <row r="54" spans="1:18" ht="27.75" customHeight="1">
      <c r="A54" s="136"/>
      <c r="B54" s="138"/>
      <c r="C54" s="138"/>
      <c r="D54" s="139"/>
      <c r="E54" s="138"/>
      <c r="F54" s="138"/>
      <c r="G54" s="138"/>
      <c r="H54" s="138"/>
      <c r="I54" s="138"/>
      <c r="J54" s="138"/>
      <c r="K54" s="138"/>
      <c r="L54" s="160" t="s">
        <v>910</v>
      </c>
      <c r="M54" s="138"/>
      <c r="N54" s="154" t="s">
        <v>912</v>
      </c>
      <c r="O54" s="136"/>
    </row>
    <row r="55" spans="1:18" ht="27.75" customHeight="1">
      <c r="A55" s="136"/>
      <c r="B55" s="138"/>
      <c r="C55" s="138"/>
      <c r="D55" s="146" t="s">
        <v>212</v>
      </c>
      <c r="F55" s="138"/>
      <c r="G55" s="138"/>
      <c r="H55" s="138"/>
      <c r="I55" s="138"/>
      <c r="J55" s="138"/>
      <c r="K55" s="138"/>
      <c r="L55" s="8">
        <v>0</v>
      </c>
      <c r="M55" s="8"/>
      <c r="N55" s="8">
        <v>479492.99</v>
      </c>
      <c r="O55" s="136"/>
      <c r="Q55" s="13"/>
      <c r="R55" s="161"/>
    </row>
    <row r="56" spans="1:18" ht="27.75" customHeight="1">
      <c r="A56" s="136"/>
      <c r="B56" s="138"/>
      <c r="C56" s="138"/>
      <c r="D56" s="146" t="s">
        <v>213</v>
      </c>
      <c r="F56" s="138"/>
      <c r="G56" s="138"/>
      <c r="H56" s="138"/>
      <c r="I56" s="138"/>
      <c r="J56" s="138"/>
      <c r="K56" s="138"/>
      <c r="L56" s="8">
        <v>0</v>
      </c>
      <c r="M56" s="13"/>
      <c r="N56" s="8">
        <v>7526.8499999999985</v>
      </c>
      <c r="O56" s="136"/>
      <c r="Q56" s="13"/>
      <c r="R56" s="161"/>
    </row>
    <row r="57" spans="1:18" ht="27.75" customHeight="1">
      <c r="A57" s="136"/>
      <c r="B57" s="138"/>
      <c r="C57" s="138"/>
      <c r="D57" s="165" t="s">
        <v>214</v>
      </c>
      <c r="F57" s="138"/>
      <c r="G57" s="138"/>
      <c r="H57" s="138"/>
      <c r="I57" s="138"/>
      <c r="J57" s="138"/>
      <c r="K57" s="138"/>
      <c r="L57" s="8">
        <v>416042.98999999987</v>
      </c>
      <c r="M57" s="8"/>
      <c r="N57" s="8">
        <v>260875.39</v>
      </c>
      <c r="O57" s="136"/>
      <c r="Q57" s="13"/>
      <c r="R57" s="161"/>
    </row>
    <row r="58" spans="1:18" ht="27.75" customHeight="1">
      <c r="A58" s="136"/>
      <c r="B58" s="138"/>
      <c r="C58" s="138"/>
      <c r="O58" s="136"/>
    </row>
    <row r="59" spans="1:18" ht="27.75" customHeight="1">
      <c r="A59" s="136"/>
      <c r="B59" s="138"/>
      <c r="C59" s="138"/>
      <c r="O59" s="136"/>
    </row>
    <row r="60" spans="1:18" ht="27.75" customHeight="1">
      <c r="A60" s="136"/>
      <c r="B60" s="138"/>
      <c r="C60" s="138"/>
      <c r="O60" s="136"/>
    </row>
    <row r="61" spans="1:18" ht="27.75" customHeight="1">
      <c r="A61" s="136"/>
      <c r="B61" s="138"/>
      <c r="C61" s="138"/>
      <c r="O61" s="136"/>
    </row>
    <row r="62" spans="1:18" ht="27.75" customHeight="1">
      <c r="A62" s="136"/>
      <c r="B62" s="138"/>
      <c r="C62" s="138"/>
      <c r="O62" s="136"/>
    </row>
    <row r="63" spans="1:18" ht="27.75" customHeight="1">
      <c r="A63" s="136" t="s">
        <v>299</v>
      </c>
      <c r="B63" s="136"/>
      <c r="C63" s="136"/>
      <c r="D63" s="136"/>
      <c r="E63" s="136"/>
      <c r="F63" s="136"/>
      <c r="G63" s="136"/>
      <c r="H63" s="138"/>
      <c r="I63" s="136"/>
      <c r="J63" s="136" t="s">
        <v>299</v>
      </c>
      <c r="K63" s="136"/>
      <c r="L63" s="136"/>
      <c r="M63" s="136"/>
      <c r="N63" s="136"/>
      <c r="O63" s="136"/>
    </row>
    <row r="64" spans="1:18" ht="27.75" customHeight="1">
      <c r="A64" s="138"/>
      <c r="B64" s="162" t="s">
        <v>718</v>
      </c>
      <c r="C64" s="138"/>
      <c r="D64" s="138"/>
      <c r="E64" s="135"/>
      <c r="F64" s="135"/>
      <c r="G64" s="136"/>
      <c r="H64" s="138"/>
      <c r="I64" s="136"/>
      <c r="J64" s="162" t="s">
        <v>719</v>
      </c>
      <c r="K64" s="162"/>
      <c r="L64" s="162"/>
      <c r="M64" s="162"/>
      <c r="N64" s="162"/>
      <c r="O64" s="136"/>
    </row>
    <row r="65" spans="1:15" ht="28.5" customHeight="1">
      <c r="A65" s="481" t="s">
        <v>877</v>
      </c>
      <c r="B65" s="497"/>
      <c r="C65" s="497"/>
      <c r="D65" s="497"/>
      <c r="E65" s="497"/>
      <c r="F65" s="497"/>
      <c r="G65" s="497"/>
      <c r="H65" s="497"/>
      <c r="I65" s="497"/>
      <c r="J65" s="497"/>
      <c r="K65" s="497"/>
      <c r="L65" s="497"/>
      <c r="M65" s="497"/>
      <c r="N65" s="497"/>
      <c r="O65" s="136"/>
    </row>
    <row r="66" spans="1:15" ht="28.5" customHeight="1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6"/>
    </row>
    <row r="67" spans="1:15" ht="27.75" customHeight="1">
      <c r="A67" s="143"/>
      <c r="B67" s="147"/>
      <c r="C67" s="147"/>
      <c r="D67" s="146" t="s">
        <v>937</v>
      </c>
      <c r="E67" s="143"/>
      <c r="F67" s="143"/>
      <c r="G67" s="143"/>
      <c r="H67" s="143"/>
      <c r="I67" s="143"/>
      <c r="J67" s="143"/>
      <c r="K67" s="144"/>
      <c r="L67" s="144"/>
      <c r="M67" s="143"/>
      <c r="N67" s="138"/>
      <c r="O67" s="146"/>
    </row>
    <row r="68" spans="1:15" ht="27.75" customHeight="1">
      <c r="A68" s="143"/>
      <c r="D68" s="146" t="s">
        <v>936</v>
      </c>
      <c r="E68" s="143"/>
      <c r="F68" s="143"/>
      <c r="G68" s="143"/>
      <c r="H68" s="143"/>
      <c r="I68" s="143"/>
      <c r="J68" s="143"/>
      <c r="K68" s="144"/>
      <c r="L68" s="144"/>
      <c r="M68" s="143"/>
      <c r="N68" s="138"/>
      <c r="O68" s="146"/>
    </row>
    <row r="69" spans="1:15" ht="27.75" customHeight="1">
      <c r="A69" s="136"/>
      <c r="B69" s="138"/>
      <c r="C69" s="138"/>
      <c r="D69" s="139"/>
      <c r="E69" s="138"/>
      <c r="F69" s="138"/>
      <c r="G69" s="138"/>
      <c r="H69" s="138"/>
      <c r="I69" s="138"/>
      <c r="J69" s="138"/>
      <c r="K69" s="138"/>
      <c r="L69" s="138"/>
      <c r="M69" s="138"/>
      <c r="N69" s="187" t="s">
        <v>134</v>
      </c>
      <c r="O69" s="136"/>
    </row>
    <row r="70" spans="1:15" ht="27.75" customHeight="1">
      <c r="A70" s="136"/>
      <c r="B70" s="138"/>
      <c r="C70" s="138"/>
      <c r="D70" s="139"/>
      <c r="E70" s="138"/>
      <c r="F70" s="138"/>
      <c r="G70" s="138"/>
      <c r="H70" s="138"/>
      <c r="I70" s="138"/>
      <c r="J70" s="138"/>
      <c r="K70" s="138"/>
      <c r="L70" s="324"/>
      <c r="M70" s="152" t="s">
        <v>273</v>
      </c>
      <c r="N70" s="153"/>
      <c r="O70" s="136"/>
    </row>
    <row r="71" spans="1:15" ht="27.75" customHeight="1">
      <c r="A71" s="136"/>
      <c r="B71" s="138"/>
      <c r="C71" s="138"/>
      <c r="D71" s="139"/>
      <c r="E71" s="138"/>
      <c r="F71" s="138"/>
      <c r="G71" s="138"/>
      <c r="H71" s="138"/>
      <c r="I71" s="138"/>
      <c r="J71" s="138"/>
      <c r="K71" s="138"/>
      <c r="L71" s="160" t="s">
        <v>910</v>
      </c>
      <c r="M71" s="138"/>
      <c r="N71" s="154" t="s">
        <v>912</v>
      </c>
      <c r="O71" s="136"/>
    </row>
    <row r="72" spans="1:15" ht="27.75" customHeight="1">
      <c r="A72" s="136"/>
      <c r="B72" s="138"/>
      <c r="C72" s="138"/>
      <c r="D72" s="146" t="s">
        <v>212</v>
      </c>
      <c r="F72" s="138"/>
      <c r="G72" s="138"/>
      <c r="H72" s="138"/>
      <c r="I72" s="138"/>
      <c r="J72" s="138"/>
      <c r="K72" s="138"/>
      <c r="L72" s="8">
        <v>118753.97999999998</v>
      </c>
      <c r="M72" s="8"/>
      <c r="N72" s="8">
        <v>1799218.13</v>
      </c>
      <c r="O72" s="136"/>
    </row>
    <row r="73" spans="1:15" ht="27.75" customHeight="1">
      <c r="A73" s="136"/>
      <c r="B73" s="138"/>
      <c r="C73" s="138"/>
      <c r="D73" s="146" t="s">
        <v>213</v>
      </c>
      <c r="F73" s="138"/>
      <c r="G73" s="138"/>
      <c r="H73" s="138"/>
      <c r="I73" s="138"/>
      <c r="J73" s="138"/>
      <c r="K73" s="138"/>
      <c r="L73" s="8">
        <v>1252.73</v>
      </c>
      <c r="M73" s="13"/>
      <c r="N73" s="8">
        <v>50975.34</v>
      </c>
      <c r="O73" s="136"/>
    </row>
    <row r="74" spans="1:15" ht="27.75" customHeight="1">
      <c r="A74" s="136"/>
      <c r="B74" s="138"/>
      <c r="C74" s="138"/>
      <c r="D74" s="165" t="s">
        <v>214</v>
      </c>
      <c r="F74" s="138"/>
      <c r="G74" s="138"/>
      <c r="H74" s="138"/>
      <c r="I74" s="138"/>
      <c r="J74" s="138"/>
      <c r="K74" s="138"/>
      <c r="L74" s="8">
        <v>1292220.21</v>
      </c>
      <c r="M74" s="8"/>
      <c r="N74" s="8">
        <v>659626.13</v>
      </c>
      <c r="O74" s="136"/>
    </row>
    <row r="75" spans="1:15" ht="27.75" customHeight="1">
      <c r="A75" s="136"/>
      <c r="B75" s="138"/>
      <c r="C75" s="138"/>
      <c r="O75" s="136"/>
    </row>
    <row r="76" spans="1:15" ht="28.5" customHeight="1">
      <c r="A76" s="140" t="s">
        <v>206</v>
      </c>
      <c r="B76" s="141" t="s">
        <v>216</v>
      </c>
      <c r="C76" s="141"/>
      <c r="D76" s="142"/>
      <c r="E76" s="143"/>
      <c r="F76" s="143"/>
      <c r="G76" s="143"/>
      <c r="H76" s="143"/>
      <c r="I76" s="143"/>
      <c r="J76" s="143"/>
      <c r="K76" s="144"/>
      <c r="L76" s="144"/>
      <c r="M76" s="143"/>
      <c r="N76" s="138"/>
      <c r="O76" s="146"/>
    </row>
    <row r="77" spans="1:15" ht="28.5" customHeight="1">
      <c r="A77" s="136"/>
      <c r="B77" s="138"/>
      <c r="C77" s="138"/>
      <c r="D77" s="139"/>
      <c r="E77" s="138"/>
      <c r="F77" s="138"/>
      <c r="G77" s="138"/>
      <c r="H77" s="138"/>
      <c r="I77" s="138"/>
      <c r="J77" s="138"/>
      <c r="K77" s="138"/>
      <c r="L77" s="149"/>
      <c r="M77" s="149"/>
      <c r="N77" s="150" t="s">
        <v>134</v>
      </c>
      <c r="O77" s="136"/>
    </row>
    <row r="78" spans="1:15" ht="28.5" customHeight="1">
      <c r="A78" s="136"/>
      <c r="B78" s="138"/>
      <c r="C78" s="138"/>
      <c r="D78" s="139"/>
      <c r="E78" s="138"/>
      <c r="F78" s="138"/>
      <c r="G78" s="138"/>
      <c r="H78" s="138"/>
      <c r="I78" s="138"/>
      <c r="J78" s="138"/>
      <c r="K78" s="138"/>
      <c r="L78" s="495" t="s">
        <v>172</v>
      </c>
      <c r="M78" s="495"/>
      <c r="N78" s="495"/>
      <c r="O78" s="136"/>
    </row>
    <row r="79" spans="1:15" ht="28.5" customHeight="1">
      <c r="A79" s="136"/>
      <c r="B79" s="138"/>
      <c r="C79" s="138"/>
      <c r="D79" s="139"/>
      <c r="E79" s="138"/>
      <c r="F79" s="138"/>
      <c r="G79" s="138"/>
      <c r="H79" s="138"/>
      <c r="I79" s="138"/>
      <c r="J79" s="138"/>
      <c r="K79" s="138"/>
      <c r="L79" s="496" t="s">
        <v>135</v>
      </c>
      <c r="M79" s="496"/>
      <c r="N79" s="496"/>
      <c r="O79" s="136"/>
    </row>
    <row r="80" spans="1:15" ht="28.5" customHeight="1">
      <c r="A80" s="136"/>
      <c r="B80" s="138"/>
      <c r="C80" s="138"/>
      <c r="D80" s="139"/>
      <c r="E80" s="138"/>
      <c r="F80" s="138"/>
      <c r="G80" s="138"/>
      <c r="H80" s="138"/>
      <c r="I80" s="138"/>
      <c r="J80" s="138"/>
      <c r="K80" s="138"/>
      <c r="L80" s="160" t="s">
        <v>910</v>
      </c>
      <c r="M80" s="136"/>
      <c r="N80" s="160" t="s">
        <v>732</v>
      </c>
      <c r="O80" s="136"/>
    </row>
    <row r="81" spans="1:15" ht="28.5" customHeight="1">
      <c r="A81" s="136"/>
      <c r="B81" s="138"/>
      <c r="C81" s="138"/>
      <c r="D81" s="146" t="s">
        <v>164</v>
      </c>
      <c r="E81" s="138"/>
      <c r="F81" s="138"/>
      <c r="G81" s="138"/>
      <c r="H81" s="138"/>
      <c r="I81" s="138"/>
      <c r="J81" s="138"/>
      <c r="K81" s="138"/>
      <c r="L81" s="53">
        <v>0</v>
      </c>
      <c r="M81" s="5"/>
      <c r="N81" s="53">
        <v>16450000</v>
      </c>
      <c r="O81" s="136"/>
    </row>
    <row r="82" spans="1:15" ht="28.5" customHeight="1">
      <c r="A82" s="136"/>
      <c r="B82" s="138"/>
      <c r="C82" s="138"/>
      <c r="D82" s="146" t="s">
        <v>217</v>
      </c>
      <c r="E82" s="138"/>
      <c r="F82" s="138"/>
      <c r="G82" s="138"/>
      <c r="H82" s="138"/>
      <c r="I82" s="138"/>
      <c r="J82" s="138"/>
      <c r="K82" s="138"/>
      <c r="L82" s="53">
        <v>0</v>
      </c>
      <c r="M82" s="4"/>
      <c r="N82" s="53">
        <v>0</v>
      </c>
      <c r="O82" s="136"/>
    </row>
    <row r="83" spans="1:15" ht="28.5" customHeight="1">
      <c r="A83" s="136"/>
      <c r="B83" s="138"/>
      <c r="C83" s="138"/>
      <c r="D83" s="146" t="s">
        <v>218</v>
      </c>
      <c r="E83" s="138"/>
      <c r="F83" s="138"/>
      <c r="G83" s="138"/>
      <c r="H83" s="138"/>
      <c r="I83" s="138"/>
      <c r="J83" s="138"/>
      <c r="K83" s="138"/>
      <c r="L83" s="66">
        <v>0</v>
      </c>
      <c r="M83" s="54"/>
      <c r="N83" s="67">
        <v>-16450000</v>
      </c>
      <c r="O83" s="136"/>
    </row>
    <row r="84" spans="1:15" ht="28.5" customHeight="1">
      <c r="A84" s="136"/>
      <c r="B84" s="138"/>
      <c r="C84" s="138"/>
      <c r="D84" s="146" t="s">
        <v>219</v>
      </c>
      <c r="E84" s="298"/>
      <c r="F84" s="138"/>
      <c r="G84" s="138"/>
      <c r="H84" s="138"/>
      <c r="I84" s="138"/>
      <c r="J84" s="138"/>
      <c r="K84" s="138"/>
      <c r="L84" s="53">
        <f>SUM(L81:L83)</f>
        <v>0</v>
      </c>
      <c r="M84" s="54"/>
      <c r="N84" s="53">
        <f>SUM(N81:N83)</f>
        <v>0</v>
      </c>
      <c r="O84" s="136"/>
    </row>
    <row r="85" spans="1:15" ht="28.5" customHeight="1">
      <c r="A85" s="143"/>
      <c r="B85" s="147"/>
      <c r="C85" s="147"/>
      <c r="D85" s="146" t="s">
        <v>220</v>
      </c>
      <c r="E85" s="143"/>
      <c r="F85" s="143"/>
      <c r="G85" s="143"/>
      <c r="H85" s="143"/>
      <c r="I85" s="143"/>
      <c r="J85" s="143"/>
      <c r="K85" s="144"/>
      <c r="L85" s="53">
        <v>0</v>
      </c>
      <c r="M85" s="54"/>
      <c r="N85" s="53">
        <v>0</v>
      </c>
      <c r="O85" s="146"/>
    </row>
    <row r="86" spans="1:15" ht="28.5" customHeight="1" thickBot="1">
      <c r="A86" s="143"/>
      <c r="B86" s="147"/>
      <c r="C86" s="147"/>
      <c r="D86" s="146" t="s">
        <v>0</v>
      </c>
      <c r="E86" s="143"/>
      <c r="F86" s="143"/>
      <c r="G86" s="143"/>
      <c r="H86" s="143"/>
      <c r="I86" s="143"/>
      <c r="J86" s="143"/>
      <c r="K86" s="144"/>
      <c r="L86" s="55">
        <f>SUM(L84:L85)</f>
        <v>0</v>
      </c>
      <c r="M86" s="5"/>
      <c r="N86" s="55">
        <f>SUM(N84:N85)</f>
        <v>0</v>
      </c>
      <c r="O86" s="146"/>
    </row>
    <row r="87" spans="1:15" ht="28.5" customHeight="1" thickTop="1">
      <c r="A87" s="143"/>
      <c r="B87" s="147"/>
      <c r="C87" s="147"/>
      <c r="D87" s="142"/>
      <c r="E87" s="143"/>
      <c r="F87" s="143"/>
      <c r="G87" s="143"/>
      <c r="H87" s="143"/>
      <c r="I87" s="143"/>
      <c r="J87" s="143"/>
      <c r="K87" s="144"/>
      <c r="L87" s="144"/>
      <c r="M87" s="143"/>
      <c r="N87" s="138"/>
      <c r="O87" s="146"/>
    </row>
    <row r="88" spans="1:15" ht="28.5" customHeight="1">
      <c r="A88" s="143"/>
      <c r="B88" s="146"/>
      <c r="C88" s="147"/>
      <c r="D88" s="146" t="s">
        <v>847</v>
      </c>
      <c r="E88" s="143"/>
      <c r="F88" s="143"/>
      <c r="G88" s="143"/>
      <c r="H88" s="143"/>
      <c r="I88" s="143"/>
      <c r="J88" s="143"/>
      <c r="K88" s="144"/>
      <c r="L88" s="144"/>
      <c r="M88" s="143"/>
      <c r="N88" s="138"/>
      <c r="O88" s="146"/>
    </row>
    <row r="89" spans="1:15" ht="28.5" customHeight="1">
      <c r="A89" s="143"/>
      <c r="B89" s="165" t="s">
        <v>800</v>
      </c>
      <c r="C89" s="147"/>
      <c r="D89" s="146"/>
      <c r="E89" s="143"/>
      <c r="F89" s="143"/>
      <c r="G89" s="143"/>
      <c r="H89" s="143"/>
      <c r="I89" s="143"/>
      <c r="J89" s="143"/>
      <c r="K89" s="144"/>
      <c r="L89" s="144"/>
      <c r="M89" s="143"/>
      <c r="N89" s="138"/>
      <c r="O89" s="146"/>
    </row>
    <row r="90" spans="1:15" ht="28.5" customHeight="1">
      <c r="A90" s="143"/>
      <c r="B90" s="146" t="s">
        <v>802</v>
      </c>
      <c r="C90" s="147"/>
      <c r="D90" s="146"/>
      <c r="E90" s="143"/>
      <c r="F90" s="143"/>
      <c r="G90" s="143"/>
      <c r="H90" s="143"/>
      <c r="I90" s="143"/>
      <c r="J90" s="143"/>
      <c r="K90" s="144"/>
      <c r="L90" s="144"/>
      <c r="M90" s="143"/>
      <c r="N90" s="138"/>
      <c r="O90" s="146"/>
    </row>
    <row r="91" spans="1:15" ht="28.5" customHeight="1">
      <c r="A91" s="143"/>
      <c r="B91" s="146" t="s">
        <v>801</v>
      </c>
      <c r="C91" s="147"/>
      <c r="D91" s="146"/>
      <c r="E91" s="143"/>
      <c r="F91" s="143"/>
      <c r="G91" s="143"/>
      <c r="H91" s="143"/>
      <c r="I91" s="143"/>
      <c r="J91" s="143"/>
      <c r="K91" s="144"/>
      <c r="L91" s="144"/>
      <c r="M91" s="143"/>
      <c r="N91" s="138"/>
      <c r="O91" s="146"/>
    </row>
    <row r="92" spans="1:15" s="138" customFormat="1" ht="28.5" customHeight="1">
      <c r="A92" s="162"/>
      <c r="B92" s="146"/>
      <c r="C92" s="146"/>
      <c r="D92" s="148"/>
      <c r="E92" s="148"/>
      <c r="F92" s="136"/>
      <c r="G92" s="136"/>
      <c r="H92" s="136"/>
      <c r="I92" s="136"/>
      <c r="J92" s="136"/>
      <c r="K92" s="136"/>
      <c r="L92" s="336"/>
      <c r="M92" s="136"/>
      <c r="N92" s="336"/>
      <c r="O92" s="136"/>
    </row>
    <row r="93" spans="1:15" s="138" customFormat="1" ht="28.5" customHeight="1">
      <c r="A93" s="162"/>
      <c r="B93" s="146"/>
      <c r="C93" s="146"/>
      <c r="D93" s="148"/>
      <c r="E93" s="148"/>
      <c r="F93" s="136"/>
      <c r="G93" s="136"/>
      <c r="H93" s="136"/>
      <c r="I93" s="136"/>
      <c r="J93" s="136"/>
      <c r="K93" s="136"/>
      <c r="L93" s="336"/>
      <c r="M93" s="136"/>
      <c r="N93" s="336"/>
      <c r="O93" s="136"/>
    </row>
    <row r="94" spans="1:15" ht="28.5" customHeight="1">
      <c r="A94" s="143"/>
      <c r="B94" s="165"/>
      <c r="C94" s="147"/>
      <c r="D94" s="146"/>
      <c r="E94" s="143"/>
      <c r="F94" s="143"/>
      <c r="G94" s="143"/>
      <c r="H94" s="143"/>
      <c r="I94" s="143"/>
      <c r="J94" s="143"/>
      <c r="K94" s="144"/>
      <c r="L94" s="144"/>
      <c r="M94" s="143"/>
      <c r="N94" s="138"/>
      <c r="O94" s="146"/>
    </row>
    <row r="95" spans="1:15" ht="28.5" customHeight="1">
      <c r="A95" s="136" t="s">
        <v>299</v>
      </c>
      <c r="B95" s="136"/>
      <c r="C95" s="136"/>
      <c r="D95" s="136"/>
      <c r="E95" s="136"/>
      <c r="F95" s="136"/>
      <c r="G95" s="136"/>
      <c r="H95" s="138"/>
      <c r="I95" s="136"/>
      <c r="J95" s="136" t="s">
        <v>299</v>
      </c>
      <c r="K95" s="136"/>
      <c r="L95" s="136"/>
      <c r="M95" s="136"/>
      <c r="N95" s="136"/>
      <c r="O95" s="136"/>
    </row>
    <row r="96" spans="1:15" ht="28.5" customHeight="1">
      <c r="A96" s="138"/>
      <c r="B96" s="162" t="s">
        <v>718</v>
      </c>
      <c r="C96" s="138"/>
      <c r="D96" s="138"/>
      <c r="E96" s="135"/>
      <c r="F96" s="135"/>
      <c r="G96" s="136"/>
      <c r="H96" s="138"/>
      <c r="I96" s="136"/>
      <c r="J96" s="162" t="s">
        <v>719</v>
      </c>
      <c r="K96" s="162"/>
      <c r="L96" s="162"/>
      <c r="M96" s="162"/>
      <c r="N96" s="162"/>
      <c r="O96" s="136"/>
    </row>
    <row r="97" s="137" customFormat="1" ht="28.5" customHeight="1"/>
  </sheetData>
  <mergeCells count="5">
    <mergeCell ref="A1:N1"/>
    <mergeCell ref="L78:N78"/>
    <mergeCell ref="L79:N79"/>
    <mergeCell ref="A33:N33"/>
    <mergeCell ref="A65:N65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46"/>
  <sheetViews>
    <sheetView topLeftCell="A73" zoomScale="89" zoomScaleNormal="89" zoomScaleSheetLayoutView="80" workbookViewId="0">
      <selection activeCell="R90" sqref="R90"/>
    </sheetView>
  </sheetViews>
  <sheetFormatPr defaultColWidth="11.42578125" defaultRowHeight="24" customHeight="1"/>
  <cols>
    <col min="1" max="1" width="3.85546875" style="137" customWidth="1"/>
    <col min="2" max="2" width="4.42578125" style="137" customWidth="1"/>
    <col min="3" max="3" width="1" style="137" customWidth="1"/>
    <col min="4" max="4" width="7.85546875" style="137" customWidth="1"/>
    <col min="5" max="5" width="11.5703125" style="137" customWidth="1"/>
    <col min="6" max="6" width="12.140625" style="137" customWidth="1"/>
    <col min="7" max="7" width="1" style="137" customWidth="1"/>
    <col min="8" max="8" width="17.42578125" style="137" customWidth="1"/>
    <col min="9" max="9" width="1" style="137" customWidth="1"/>
    <col min="10" max="10" width="17.42578125" style="137" customWidth="1"/>
    <col min="11" max="11" width="1" style="137" customWidth="1"/>
    <col min="12" max="12" width="17.42578125" style="189" customWidth="1"/>
    <col min="13" max="13" width="1" style="189" customWidth="1"/>
    <col min="14" max="14" width="17.42578125" style="189" customWidth="1"/>
    <col min="15" max="15" width="1.5703125" style="137" customWidth="1"/>
    <col min="16" max="16" width="11.42578125" style="137"/>
    <col min="17" max="17" width="20.85546875" style="137" bestFit="1" customWidth="1"/>
    <col min="18" max="16384" width="11.42578125" style="137"/>
  </cols>
  <sheetData>
    <row r="1" spans="1:15" ht="26.25" customHeight="1">
      <c r="A1" s="497" t="s">
        <v>688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136"/>
    </row>
    <row r="2" spans="1:15" ht="26.25" customHeight="1">
      <c r="A2" s="136"/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6"/>
      <c r="O2" s="136"/>
    </row>
    <row r="3" spans="1:15" ht="26.25" customHeight="1">
      <c r="A3" s="140" t="s">
        <v>215</v>
      </c>
      <c r="B3" s="141" t="s">
        <v>89</v>
      </c>
      <c r="C3" s="141"/>
      <c r="D3" s="142"/>
      <c r="E3" s="143"/>
      <c r="F3" s="143"/>
      <c r="G3" s="143"/>
      <c r="H3" s="143"/>
      <c r="I3" s="143"/>
      <c r="J3" s="143"/>
      <c r="K3" s="144"/>
      <c r="L3" s="138"/>
      <c r="M3" s="145"/>
      <c r="N3" s="138"/>
      <c r="O3" s="146"/>
    </row>
    <row r="4" spans="1:15" ht="26.25" customHeight="1">
      <c r="A4" s="140"/>
      <c r="B4" s="147"/>
      <c r="C4" s="147"/>
      <c r="D4" s="146" t="s">
        <v>938</v>
      </c>
      <c r="E4" s="143"/>
      <c r="F4" s="143"/>
      <c r="G4" s="143"/>
      <c r="H4" s="143"/>
      <c r="I4" s="143"/>
      <c r="J4" s="143"/>
      <c r="K4" s="144"/>
      <c r="L4" s="138"/>
      <c r="M4" s="145"/>
      <c r="N4" s="138"/>
      <c r="O4" s="146"/>
    </row>
    <row r="5" spans="1:15" ht="26.25" customHeight="1">
      <c r="A5" s="140"/>
      <c r="B5" s="148" t="s">
        <v>743</v>
      </c>
      <c r="C5" s="148"/>
      <c r="D5" s="142"/>
      <c r="E5" s="143"/>
      <c r="F5" s="143"/>
      <c r="G5" s="143"/>
      <c r="H5" s="143"/>
      <c r="I5" s="143"/>
      <c r="J5" s="143"/>
      <c r="K5" s="144"/>
      <c r="L5" s="138"/>
      <c r="M5" s="145"/>
      <c r="N5" s="138"/>
      <c r="O5" s="146"/>
    </row>
    <row r="6" spans="1:15" ht="26.25" customHeight="1">
      <c r="A6" s="136"/>
      <c r="B6" s="138"/>
      <c r="C6" s="138"/>
      <c r="D6" s="139"/>
      <c r="E6" s="138"/>
      <c r="F6" s="138"/>
      <c r="G6" s="138"/>
      <c r="H6" s="138"/>
      <c r="I6" s="138"/>
      <c r="J6" s="138"/>
      <c r="K6" s="138"/>
      <c r="L6" s="149"/>
      <c r="M6" s="149"/>
      <c r="N6" s="150" t="s">
        <v>134</v>
      </c>
      <c r="O6" s="136"/>
    </row>
    <row r="7" spans="1:15" ht="26.25" customHeight="1">
      <c r="A7" s="136"/>
      <c r="B7" s="138"/>
      <c r="C7" s="138"/>
      <c r="D7" s="139"/>
      <c r="E7" s="138"/>
      <c r="F7" s="138"/>
      <c r="G7" s="138"/>
      <c r="H7" s="138"/>
      <c r="I7" s="138"/>
      <c r="J7" s="138"/>
      <c r="K7" s="138"/>
      <c r="L7" s="151"/>
      <c r="M7" s="152" t="s">
        <v>273</v>
      </c>
      <c r="N7" s="153"/>
      <c r="O7" s="136"/>
    </row>
    <row r="8" spans="1:15" ht="26.25" customHeight="1">
      <c r="A8" s="136"/>
      <c r="B8" s="138"/>
      <c r="C8" s="138"/>
      <c r="D8" s="139"/>
      <c r="E8" s="138"/>
      <c r="F8" s="138"/>
      <c r="G8" s="138"/>
      <c r="H8" s="138"/>
      <c r="I8" s="138"/>
      <c r="J8" s="138"/>
      <c r="K8" s="138"/>
      <c r="L8" s="154" t="s">
        <v>910</v>
      </c>
      <c r="M8" s="136"/>
      <c r="N8" s="154" t="s">
        <v>732</v>
      </c>
      <c r="O8" s="136"/>
    </row>
    <row r="9" spans="1:15" ht="26.25" customHeight="1">
      <c r="A9" s="136"/>
      <c r="B9" s="138"/>
      <c r="C9" s="138"/>
      <c r="D9" s="146" t="s">
        <v>276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6"/>
    </row>
    <row r="10" spans="1:15" ht="26.25" customHeight="1">
      <c r="A10" s="136"/>
      <c r="B10" s="138"/>
      <c r="C10" s="138"/>
      <c r="D10" s="146" t="s">
        <v>277</v>
      </c>
      <c r="E10" s="138"/>
      <c r="F10" s="138"/>
      <c r="G10" s="138"/>
      <c r="H10" s="138"/>
      <c r="I10" s="138"/>
      <c r="J10" s="138"/>
      <c r="K10" s="138"/>
      <c r="L10" s="51">
        <v>5658884.5800000001</v>
      </c>
      <c r="M10" s="155"/>
      <c r="N10" s="155">
        <v>7779844.0099999998</v>
      </c>
      <c r="O10" s="136"/>
    </row>
    <row r="11" spans="1:15" ht="26.25" customHeight="1">
      <c r="A11" s="136"/>
      <c r="B11" s="138"/>
      <c r="C11" s="138"/>
      <c r="D11" s="146" t="s">
        <v>534</v>
      </c>
      <c r="E11" s="138"/>
      <c r="F11" s="138"/>
      <c r="G11" s="138"/>
      <c r="H11" s="138"/>
      <c r="I11" s="138"/>
      <c r="J11" s="138"/>
      <c r="K11" s="138"/>
      <c r="L11" s="52"/>
      <c r="M11" s="155"/>
      <c r="N11" s="156"/>
      <c r="O11" s="136"/>
    </row>
    <row r="12" spans="1:15" ht="26.25" customHeight="1">
      <c r="A12" s="136"/>
      <c r="B12" s="138"/>
      <c r="C12" s="138"/>
      <c r="D12" s="146" t="s">
        <v>222</v>
      </c>
      <c r="E12" s="138"/>
      <c r="F12" s="138"/>
      <c r="G12" s="138"/>
      <c r="H12" s="138"/>
      <c r="I12" s="138"/>
      <c r="J12" s="138"/>
      <c r="K12" s="138"/>
      <c r="L12" s="52">
        <v>937020.33</v>
      </c>
      <c r="M12" s="155"/>
      <c r="N12" s="156">
        <v>1648416.87</v>
      </c>
      <c r="O12" s="136"/>
    </row>
    <row r="13" spans="1:15" ht="26.25" customHeight="1">
      <c r="A13" s="136"/>
      <c r="B13" s="138"/>
      <c r="C13" s="138"/>
      <c r="D13" s="146" t="s">
        <v>223</v>
      </c>
      <c r="E13" s="138"/>
      <c r="F13" s="138"/>
      <c r="G13" s="138"/>
      <c r="H13" s="138"/>
      <c r="I13" s="138"/>
      <c r="J13" s="138"/>
      <c r="K13" s="138"/>
      <c r="L13" s="52">
        <v>107418.78</v>
      </c>
      <c r="M13" s="155"/>
      <c r="N13" s="156">
        <v>148018.16</v>
      </c>
      <c r="O13" s="136"/>
    </row>
    <row r="14" spans="1:15" ht="26.25" customHeight="1">
      <c r="A14" s="136"/>
      <c r="B14" s="138"/>
      <c r="C14" s="138"/>
      <c r="D14" s="146" t="s">
        <v>537</v>
      </c>
      <c r="E14" s="138"/>
      <c r="F14" s="138"/>
      <c r="G14" s="138"/>
      <c r="H14" s="138"/>
      <c r="I14" s="138"/>
      <c r="J14" s="138"/>
      <c r="K14" s="138"/>
      <c r="L14" s="53">
        <v>0</v>
      </c>
      <c r="M14" s="155"/>
      <c r="N14" s="54">
        <v>-2589384.9900000002</v>
      </c>
      <c r="O14" s="136"/>
    </row>
    <row r="15" spans="1:15" ht="26.25" customHeight="1">
      <c r="A15" s="136"/>
      <c r="B15" s="138"/>
      <c r="C15" s="138"/>
      <c r="D15" s="146" t="s">
        <v>535</v>
      </c>
      <c r="E15" s="138"/>
      <c r="F15" s="138"/>
      <c r="G15" s="138"/>
      <c r="H15" s="138"/>
      <c r="I15" s="138"/>
      <c r="J15" s="138"/>
      <c r="K15" s="138"/>
      <c r="L15" s="53"/>
      <c r="M15" s="155"/>
      <c r="N15" s="156"/>
      <c r="O15" s="136"/>
    </row>
    <row r="16" spans="1:15" ht="26.25" customHeight="1">
      <c r="A16" s="143"/>
      <c r="B16" s="147"/>
      <c r="C16" s="147"/>
      <c r="D16" s="146" t="s">
        <v>536</v>
      </c>
      <c r="E16" s="143"/>
      <c r="F16" s="143"/>
      <c r="G16" s="143"/>
      <c r="H16" s="143"/>
      <c r="I16" s="143"/>
      <c r="J16" s="143"/>
      <c r="K16" s="144"/>
      <c r="L16" s="53">
        <v>0</v>
      </c>
      <c r="M16" s="157"/>
      <c r="N16" s="156">
        <v>-1328009.47</v>
      </c>
      <c r="O16" s="146"/>
    </row>
    <row r="17" spans="1:18" ht="26.25" customHeight="1" thickBot="1">
      <c r="A17" s="143"/>
      <c r="B17" s="147"/>
      <c r="C17" s="147"/>
      <c r="D17" s="146" t="s">
        <v>89</v>
      </c>
      <c r="E17" s="143"/>
      <c r="F17" s="143"/>
      <c r="G17" s="143"/>
      <c r="H17" s="143"/>
      <c r="I17" s="143"/>
      <c r="J17" s="143"/>
      <c r="K17" s="144"/>
      <c r="L17" s="55">
        <f>SUM(L10:L16)</f>
        <v>6703323.6900000004</v>
      </c>
      <c r="M17" s="157"/>
      <c r="N17" s="158">
        <f>SUM(N10:N16)</f>
        <v>5658884.5799999991</v>
      </c>
      <c r="O17" s="146"/>
    </row>
    <row r="18" spans="1:18" ht="26.25" customHeight="1" thickTop="1">
      <c r="A18" s="143"/>
      <c r="B18" s="147"/>
      <c r="C18" s="147"/>
      <c r="D18" s="146"/>
      <c r="E18" s="143"/>
      <c r="F18" s="143"/>
      <c r="G18" s="143"/>
      <c r="H18" s="143"/>
      <c r="I18" s="143"/>
      <c r="J18" s="143"/>
      <c r="K18" s="144"/>
      <c r="L18" s="17"/>
      <c r="M18" s="145"/>
      <c r="N18" s="159"/>
      <c r="O18" s="146"/>
    </row>
    <row r="19" spans="1:18" ht="26.25" customHeight="1">
      <c r="A19" s="140"/>
      <c r="B19" s="147"/>
      <c r="C19" s="147"/>
      <c r="D19" s="148" t="s">
        <v>939</v>
      </c>
      <c r="E19" s="143"/>
      <c r="F19" s="143"/>
      <c r="G19" s="143"/>
      <c r="H19" s="143"/>
      <c r="I19" s="143"/>
      <c r="J19" s="143"/>
      <c r="K19" s="144"/>
      <c r="L19" s="138"/>
      <c r="M19" s="145"/>
      <c r="N19" s="138"/>
      <c r="O19" s="146"/>
    </row>
    <row r="20" spans="1:18" ht="26.25" customHeight="1">
      <c r="A20" s="140"/>
      <c r="B20" s="148" t="s">
        <v>494</v>
      </c>
      <c r="C20" s="147"/>
      <c r="D20" s="146"/>
      <c r="E20" s="143"/>
      <c r="F20" s="143"/>
      <c r="G20" s="143"/>
      <c r="H20" s="143"/>
      <c r="I20" s="143"/>
      <c r="J20" s="143"/>
      <c r="K20" s="144"/>
      <c r="L20" s="138"/>
      <c r="M20" s="145"/>
      <c r="N20" s="138"/>
      <c r="O20" s="146"/>
    </row>
    <row r="21" spans="1:18" ht="26.25" customHeight="1">
      <c r="A21" s="136"/>
      <c r="B21" s="138"/>
      <c r="C21" s="138"/>
      <c r="D21" s="139"/>
      <c r="E21" s="138"/>
      <c r="F21" s="138"/>
      <c r="G21" s="138"/>
      <c r="H21" s="138"/>
      <c r="I21" s="138"/>
      <c r="J21" s="138"/>
      <c r="K21" s="138"/>
      <c r="L21" s="149"/>
      <c r="M21" s="149"/>
      <c r="N21" s="150" t="s">
        <v>134</v>
      </c>
      <c r="O21" s="136"/>
    </row>
    <row r="22" spans="1:18" ht="26.25" customHeight="1">
      <c r="A22" s="136"/>
      <c r="B22" s="138"/>
      <c r="C22" s="138"/>
      <c r="D22" s="139"/>
      <c r="E22" s="138"/>
      <c r="F22" s="138"/>
      <c r="G22" s="138"/>
      <c r="H22" s="138"/>
      <c r="I22" s="138"/>
      <c r="J22" s="138"/>
      <c r="K22" s="138"/>
      <c r="L22" s="151"/>
      <c r="M22" s="152" t="s">
        <v>273</v>
      </c>
      <c r="N22" s="153"/>
      <c r="O22" s="136"/>
    </row>
    <row r="23" spans="1:18" ht="26.25" customHeight="1">
      <c r="A23" s="136"/>
      <c r="B23" s="138"/>
      <c r="C23" s="138"/>
      <c r="D23" s="139"/>
      <c r="E23" s="138"/>
      <c r="F23" s="138"/>
      <c r="G23" s="138"/>
      <c r="H23" s="138"/>
      <c r="I23" s="138"/>
      <c r="J23" s="138"/>
      <c r="K23" s="138"/>
      <c r="L23" s="160" t="s">
        <v>910</v>
      </c>
      <c r="M23" s="136"/>
      <c r="N23" s="160" t="s">
        <v>912</v>
      </c>
      <c r="O23" s="136"/>
    </row>
    <row r="24" spans="1:18" ht="26.25" customHeight="1">
      <c r="A24" s="136"/>
      <c r="B24" s="138"/>
      <c r="C24" s="138"/>
      <c r="D24" s="136" t="s">
        <v>380</v>
      </c>
      <c r="E24" s="138"/>
      <c r="F24" s="138"/>
      <c r="G24" s="138"/>
      <c r="H24" s="138"/>
      <c r="I24" s="138"/>
      <c r="J24" s="138"/>
      <c r="K24" s="138"/>
      <c r="L24" s="53">
        <v>30647.039999999994</v>
      </c>
      <c r="M24" s="4"/>
      <c r="N24" s="54">
        <v>37470.929999999993</v>
      </c>
      <c r="O24" s="136"/>
      <c r="P24" s="13"/>
      <c r="R24" s="161"/>
    </row>
    <row r="25" spans="1:18" ht="26.25" customHeight="1">
      <c r="A25" s="136"/>
      <c r="B25" s="138"/>
      <c r="C25" s="138"/>
      <c r="D25" s="146" t="s">
        <v>120</v>
      </c>
      <c r="E25" s="138"/>
      <c r="F25" s="138"/>
      <c r="G25" s="138"/>
      <c r="H25" s="138"/>
      <c r="I25" s="138"/>
      <c r="J25" s="138"/>
      <c r="K25" s="138"/>
      <c r="L25" s="53">
        <v>299881.05000000005</v>
      </c>
      <c r="M25" s="4"/>
      <c r="N25" s="53">
        <v>394268.22</v>
      </c>
      <c r="O25" s="136"/>
      <c r="P25" s="13"/>
      <c r="R25" s="161"/>
    </row>
    <row r="26" spans="1:18" ht="26.25" customHeight="1" thickBot="1">
      <c r="A26" s="136"/>
      <c r="B26" s="138"/>
      <c r="C26" s="138"/>
      <c r="D26" s="146"/>
      <c r="E26" s="148" t="s">
        <v>0</v>
      </c>
      <c r="F26" s="138"/>
      <c r="G26" s="138"/>
      <c r="H26" s="138"/>
      <c r="I26" s="138"/>
      <c r="J26" s="138"/>
      <c r="K26" s="138"/>
      <c r="L26" s="55">
        <f>SUM(L24:L25)</f>
        <v>330528.09000000003</v>
      </c>
      <c r="M26" s="5"/>
      <c r="N26" s="55">
        <f>SUM(N24:N25)</f>
        <v>431739.14999999997</v>
      </c>
      <c r="O26" s="136"/>
    </row>
    <row r="27" spans="1:18" ht="26.25" customHeight="1" thickTop="1">
      <c r="A27" s="136"/>
      <c r="B27" s="138"/>
      <c r="C27" s="138"/>
      <c r="D27" s="146"/>
      <c r="E27" s="148"/>
      <c r="F27" s="138"/>
      <c r="G27" s="138"/>
      <c r="H27" s="138"/>
      <c r="I27" s="138"/>
      <c r="J27" s="138"/>
      <c r="K27" s="138"/>
      <c r="L27" s="12"/>
      <c r="M27" s="5"/>
      <c r="N27" s="12"/>
      <c r="O27" s="136"/>
    </row>
    <row r="28" spans="1:18" ht="26.25" customHeight="1">
      <c r="A28" s="136"/>
      <c r="B28" s="138"/>
      <c r="C28" s="138"/>
      <c r="D28" s="146"/>
      <c r="E28" s="148"/>
      <c r="F28" s="138"/>
      <c r="G28" s="138"/>
      <c r="H28" s="138"/>
      <c r="I28" s="138"/>
      <c r="J28" s="138"/>
      <c r="K28" s="138"/>
      <c r="L28" s="12"/>
      <c r="M28" s="5"/>
      <c r="N28" s="12"/>
      <c r="O28" s="136"/>
    </row>
    <row r="29" spans="1:18" ht="26.25" customHeight="1">
      <c r="A29" s="136"/>
      <c r="B29" s="138"/>
      <c r="C29" s="138"/>
      <c r="D29" s="146"/>
      <c r="E29" s="148"/>
      <c r="F29" s="138"/>
      <c r="G29" s="138"/>
      <c r="H29" s="138"/>
      <c r="I29" s="138"/>
      <c r="J29" s="138"/>
      <c r="K29" s="138"/>
      <c r="L29" s="12"/>
      <c r="M29" s="5"/>
      <c r="N29" s="12"/>
      <c r="O29" s="136"/>
    </row>
    <row r="30" spans="1:18" ht="26.25" customHeight="1">
      <c r="A30" s="136"/>
      <c r="B30" s="138"/>
      <c r="C30" s="138"/>
      <c r="D30" s="146"/>
      <c r="E30" s="148"/>
      <c r="F30" s="138"/>
      <c r="G30" s="138"/>
      <c r="H30" s="138"/>
      <c r="I30" s="138"/>
      <c r="J30" s="138"/>
      <c r="K30" s="138"/>
      <c r="L30" s="12"/>
      <c r="M30" s="5"/>
      <c r="N30" s="12"/>
      <c r="O30" s="136"/>
    </row>
    <row r="31" spans="1:18" ht="26.25" customHeight="1">
      <c r="A31" s="136"/>
      <c r="B31" s="138"/>
      <c r="C31" s="138"/>
      <c r="D31" s="146"/>
      <c r="E31" s="148"/>
      <c r="F31" s="138"/>
      <c r="G31" s="138"/>
      <c r="H31" s="138"/>
      <c r="I31" s="138"/>
      <c r="J31" s="138"/>
      <c r="K31" s="138"/>
      <c r="L31" s="12"/>
      <c r="M31" s="5"/>
      <c r="N31" s="12"/>
      <c r="O31" s="136"/>
    </row>
    <row r="32" spans="1:18" ht="26.25" customHeight="1">
      <c r="A32" s="136"/>
      <c r="B32" s="138"/>
      <c r="C32" s="138"/>
      <c r="D32" s="146"/>
      <c r="E32" s="148"/>
      <c r="F32" s="138"/>
      <c r="G32" s="138"/>
      <c r="H32" s="138"/>
      <c r="I32" s="138"/>
      <c r="J32" s="138"/>
      <c r="K32" s="138"/>
      <c r="L32" s="12"/>
      <c r="M32" s="5"/>
      <c r="N32" s="12"/>
      <c r="O32" s="136"/>
    </row>
    <row r="33" spans="1:15" ht="26.25" customHeight="1">
      <c r="A33" s="136"/>
      <c r="B33" s="138"/>
      <c r="C33" s="138"/>
      <c r="D33" s="146"/>
      <c r="E33" s="148"/>
      <c r="F33" s="138"/>
      <c r="G33" s="138"/>
      <c r="H33" s="138"/>
      <c r="I33" s="138"/>
      <c r="J33" s="138"/>
      <c r="K33" s="138"/>
      <c r="L33" s="12"/>
      <c r="M33" s="5"/>
      <c r="N33" s="12"/>
      <c r="O33" s="136"/>
    </row>
    <row r="34" spans="1:15" ht="26.25" customHeight="1">
      <c r="A34" s="136"/>
      <c r="B34" s="138"/>
      <c r="C34" s="138"/>
      <c r="D34" s="146"/>
      <c r="E34" s="148"/>
      <c r="F34" s="138"/>
      <c r="G34" s="138"/>
      <c r="H34" s="138"/>
      <c r="I34" s="138"/>
      <c r="J34" s="138"/>
      <c r="K34" s="138"/>
      <c r="L34" s="12"/>
      <c r="M34" s="5"/>
      <c r="N34" s="12"/>
      <c r="O34" s="136"/>
    </row>
    <row r="35" spans="1:15" ht="26.25" customHeight="1">
      <c r="A35" s="136"/>
      <c r="B35" s="136" t="s">
        <v>299</v>
      </c>
      <c r="C35" s="136"/>
      <c r="D35" s="136"/>
      <c r="E35" s="136"/>
      <c r="F35" s="136"/>
      <c r="G35" s="136"/>
      <c r="H35" s="138"/>
      <c r="J35" s="136" t="s">
        <v>570</v>
      </c>
      <c r="K35" s="136"/>
      <c r="L35" s="136"/>
      <c r="M35" s="136"/>
      <c r="N35" s="137"/>
      <c r="O35" s="136"/>
    </row>
    <row r="36" spans="1:15" ht="26.25" customHeight="1">
      <c r="A36" s="138"/>
      <c r="B36" s="138"/>
      <c r="C36" s="162" t="s">
        <v>718</v>
      </c>
      <c r="D36" s="138"/>
      <c r="E36" s="138"/>
      <c r="F36" s="135"/>
      <c r="G36" s="136"/>
      <c r="H36" s="138"/>
      <c r="J36" s="162" t="s">
        <v>694</v>
      </c>
      <c r="K36" s="162"/>
      <c r="L36" s="162"/>
      <c r="M36" s="162"/>
      <c r="N36" s="137"/>
      <c r="O36" s="136"/>
    </row>
    <row r="37" spans="1:15" ht="27" customHeight="1">
      <c r="A37" s="497" t="s">
        <v>856</v>
      </c>
      <c r="B37" s="497"/>
      <c r="C37" s="497"/>
      <c r="D37" s="497"/>
      <c r="E37" s="497"/>
      <c r="F37" s="497"/>
      <c r="G37" s="497"/>
      <c r="H37" s="497"/>
      <c r="I37" s="497"/>
      <c r="J37" s="497"/>
      <c r="K37" s="497"/>
      <c r="L37" s="497"/>
      <c r="M37" s="497"/>
      <c r="N37" s="497"/>
      <c r="O37" s="136"/>
    </row>
    <row r="38" spans="1:15" ht="27" customHeight="1">
      <c r="A38" s="136"/>
      <c r="B38" s="138"/>
      <c r="C38" s="138"/>
      <c r="D38" s="146"/>
      <c r="E38" s="138"/>
      <c r="F38" s="138"/>
      <c r="G38" s="138"/>
      <c r="H38" s="138"/>
      <c r="I38" s="138"/>
      <c r="J38" s="138"/>
      <c r="K38" s="138"/>
      <c r="L38" s="12"/>
      <c r="M38" s="138"/>
      <c r="N38" s="56"/>
      <c r="O38" s="136"/>
    </row>
    <row r="39" spans="1:15" ht="27" customHeight="1">
      <c r="A39" s="140"/>
      <c r="B39" s="147"/>
      <c r="C39" s="147"/>
      <c r="D39" s="148" t="s">
        <v>940</v>
      </c>
      <c r="E39" s="143"/>
      <c r="F39" s="143"/>
      <c r="G39" s="143"/>
      <c r="H39" s="143"/>
      <c r="I39" s="143"/>
      <c r="J39" s="143"/>
      <c r="K39" s="144"/>
      <c r="L39" s="138"/>
      <c r="M39" s="145"/>
      <c r="N39" s="138"/>
      <c r="O39" s="146"/>
    </row>
    <row r="40" spans="1:15" ht="27" customHeight="1">
      <c r="A40" s="140"/>
      <c r="B40" s="148" t="s">
        <v>494</v>
      </c>
      <c r="C40" s="147"/>
      <c r="D40" s="146"/>
      <c r="E40" s="143"/>
      <c r="F40" s="143"/>
      <c r="G40" s="143"/>
      <c r="H40" s="143"/>
      <c r="I40" s="143"/>
      <c r="J40" s="143"/>
      <c r="K40" s="144"/>
      <c r="L40" s="138"/>
      <c r="M40" s="145"/>
      <c r="N40" s="138"/>
      <c r="O40" s="146"/>
    </row>
    <row r="41" spans="1:15" ht="27" customHeight="1">
      <c r="A41" s="136"/>
      <c r="B41" s="138"/>
      <c r="C41" s="138"/>
      <c r="D41" s="139"/>
      <c r="E41" s="138"/>
      <c r="F41" s="138"/>
      <c r="G41" s="138"/>
      <c r="H41" s="138"/>
      <c r="I41" s="138"/>
      <c r="J41" s="138"/>
      <c r="K41" s="138"/>
      <c r="L41" s="149"/>
      <c r="M41" s="149"/>
      <c r="N41" s="150" t="s">
        <v>134</v>
      </c>
      <c r="O41" s="136"/>
    </row>
    <row r="42" spans="1:15" ht="27" customHeight="1">
      <c r="A42" s="136"/>
      <c r="B42" s="138"/>
      <c r="C42" s="138"/>
      <c r="D42" s="139"/>
      <c r="E42" s="138"/>
      <c r="F42" s="138"/>
      <c r="G42" s="138"/>
      <c r="H42" s="138"/>
      <c r="I42" s="138"/>
      <c r="J42" s="138"/>
      <c r="K42" s="138"/>
      <c r="L42" s="151"/>
      <c r="M42" s="152" t="s">
        <v>273</v>
      </c>
      <c r="N42" s="153"/>
      <c r="O42" s="136"/>
    </row>
    <row r="43" spans="1:15" ht="27" customHeight="1">
      <c r="A43" s="136"/>
      <c r="B43" s="138"/>
      <c r="C43" s="138"/>
      <c r="D43" s="139"/>
      <c r="E43" s="138"/>
      <c r="F43" s="138"/>
      <c r="G43" s="138"/>
      <c r="H43" s="138"/>
      <c r="I43" s="138"/>
      <c r="J43" s="138"/>
      <c r="K43" s="138"/>
      <c r="L43" s="160" t="s">
        <v>910</v>
      </c>
      <c r="M43" s="136"/>
      <c r="N43" s="160" t="s">
        <v>912</v>
      </c>
      <c r="O43" s="136"/>
    </row>
    <row r="44" spans="1:15" ht="27" customHeight="1">
      <c r="A44" s="136"/>
      <c r="B44" s="138"/>
      <c r="C44" s="138"/>
      <c r="D44" s="136" t="s">
        <v>380</v>
      </c>
      <c r="E44" s="138"/>
      <c r="F44" s="138"/>
      <c r="G44" s="138"/>
      <c r="H44" s="138"/>
      <c r="I44" s="138"/>
      <c r="J44" s="138"/>
      <c r="K44" s="138"/>
      <c r="L44" s="53">
        <v>91941.119999999995</v>
      </c>
      <c r="M44" s="4"/>
      <c r="N44" s="54">
        <v>112412.79</v>
      </c>
      <c r="O44" s="136"/>
    </row>
    <row r="45" spans="1:15" ht="27" customHeight="1">
      <c r="A45" s="136"/>
      <c r="B45" s="138"/>
      <c r="C45" s="138"/>
      <c r="D45" s="146" t="s">
        <v>120</v>
      </c>
      <c r="E45" s="138"/>
      <c r="F45" s="138"/>
      <c r="G45" s="138"/>
      <c r="H45" s="138"/>
      <c r="I45" s="138"/>
      <c r="J45" s="138"/>
      <c r="K45" s="138"/>
      <c r="L45" s="53">
        <v>899643.15</v>
      </c>
      <c r="M45" s="4"/>
      <c r="N45" s="53">
        <v>1182804.6599999999</v>
      </c>
      <c r="O45" s="136"/>
    </row>
    <row r="46" spans="1:15" ht="27" customHeight="1" thickBot="1">
      <c r="A46" s="136"/>
      <c r="B46" s="138"/>
      <c r="C46" s="138"/>
      <c r="D46" s="146"/>
      <c r="E46" s="148" t="s">
        <v>0</v>
      </c>
      <c r="F46" s="138"/>
      <c r="G46" s="138"/>
      <c r="H46" s="138"/>
      <c r="I46" s="138"/>
      <c r="J46" s="138"/>
      <c r="K46" s="138"/>
      <c r="L46" s="55">
        <f>SUM(L44:L45)</f>
        <v>991584.27</v>
      </c>
      <c r="M46" s="5"/>
      <c r="N46" s="55">
        <f>SUM(N44:N45)</f>
        <v>1295217.45</v>
      </c>
      <c r="O46" s="136"/>
    </row>
    <row r="47" spans="1:15" ht="27" customHeight="1" thickTop="1">
      <c r="A47" s="163"/>
      <c r="B47" s="164"/>
      <c r="D47" s="146" t="s">
        <v>799</v>
      </c>
      <c r="F47" s="143"/>
      <c r="G47" s="143"/>
      <c r="H47" s="143"/>
      <c r="I47" s="143"/>
      <c r="J47" s="143"/>
      <c r="K47" s="144"/>
      <c r="L47" s="138"/>
      <c r="M47" s="145"/>
      <c r="N47" s="57"/>
      <c r="O47" s="146"/>
    </row>
    <row r="48" spans="1:15" ht="27" customHeight="1">
      <c r="A48" s="163"/>
      <c r="B48" s="146" t="s">
        <v>794</v>
      </c>
      <c r="C48" s="143"/>
      <c r="F48" s="143"/>
      <c r="G48" s="143"/>
      <c r="H48" s="143"/>
      <c r="I48" s="143"/>
      <c r="J48" s="143"/>
      <c r="K48" s="144"/>
      <c r="L48" s="138"/>
      <c r="M48" s="145"/>
      <c r="N48" s="57"/>
      <c r="O48" s="146"/>
    </row>
    <row r="49" spans="1:15" ht="27" customHeight="1">
      <c r="A49" s="163"/>
      <c r="F49" s="143"/>
      <c r="G49" s="143"/>
      <c r="H49" s="143"/>
      <c r="I49" s="143"/>
      <c r="J49" s="143"/>
      <c r="K49" s="144"/>
      <c r="L49" s="138"/>
      <c r="M49" s="145"/>
      <c r="N49" s="57"/>
      <c r="O49" s="146"/>
    </row>
    <row r="50" spans="1:15" ht="27" customHeight="1">
      <c r="A50" s="163"/>
      <c r="B50" s="147"/>
      <c r="C50" s="147"/>
      <c r="D50" s="146" t="s">
        <v>224</v>
      </c>
      <c r="E50" s="143"/>
      <c r="F50" s="143"/>
      <c r="G50" s="143"/>
      <c r="H50" s="143"/>
      <c r="I50" s="143"/>
      <c r="J50" s="143"/>
      <c r="K50" s="144"/>
      <c r="L50" s="138"/>
      <c r="M50" s="145"/>
      <c r="N50" s="138"/>
      <c r="O50" s="146"/>
    </row>
    <row r="51" spans="1:15" ht="27" customHeight="1">
      <c r="A51" s="163"/>
      <c r="B51" s="165" t="s">
        <v>941</v>
      </c>
      <c r="C51" s="165"/>
      <c r="D51" s="142"/>
      <c r="E51" s="143"/>
      <c r="F51" s="143"/>
      <c r="G51" s="143"/>
      <c r="H51" s="143"/>
      <c r="I51" s="143"/>
      <c r="J51" s="143"/>
      <c r="K51" s="144"/>
      <c r="L51" s="138"/>
      <c r="M51" s="145"/>
      <c r="N51" s="138"/>
      <c r="O51" s="146"/>
    </row>
    <row r="52" spans="1:15" ht="27" customHeight="1">
      <c r="A52" s="136"/>
      <c r="B52" s="138"/>
      <c r="C52" s="138"/>
      <c r="D52" s="139"/>
      <c r="E52" s="138"/>
      <c r="F52" s="138"/>
      <c r="G52" s="138"/>
      <c r="H52" s="138"/>
      <c r="I52" s="138"/>
      <c r="J52" s="138"/>
      <c r="K52" s="138"/>
      <c r="L52" s="151"/>
      <c r="M52" s="152" t="s">
        <v>273</v>
      </c>
      <c r="N52" s="153"/>
      <c r="O52" s="136"/>
    </row>
    <row r="53" spans="1:15" ht="27" customHeight="1">
      <c r="A53" s="136"/>
      <c r="B53" s="138"/>
      <c r="C53" s="138"/>
      <c r="D53" s="139"/>
      <c r="E53" s="138"/>
      <c r="F53" s="138"/>
      <c r="G53" s="138"/>
      <c r="H53" s="138"/>
      <c r="I53" s="138"/>
      <c r="J53" s="138"/>
      <c r="K53" s="138"/>
      <c r="L53" s="166" t="s">
        <v>910</v>
      </c>
      <c r="M53" s="167"/>
      <c r="N53" s="166" t="s">
        <v>732</v>
      </c>
      <c r="O53" s="136"/>
    </row>
    <row r="54" spans="1:15" ht="27" customHeight="1">
      <c r="A54" s="136"/>
      <c r="B54" s="138"/>
      <c r="C54" s="138"/>
      <c r="D54" s="139"/>
      <c r="E54" s="138"/>
      <c r="F54" s="138"/>
      <c r="G54" s="138"/>
      <c r="H54" s="138"/>
      <c r="I54" s="138"/>
      <c r="J54" s="138"/>
      <c r="K54" s="138"/>
      <c r="L54" s="168" t="s">
        <v>225</v>
      </c>
      <c r="M54" s="167"/>
      <c r="N54" s="168" t="s">
        <v>225</v>
      </c>
      <c r="O54" s="136"/>
    </row>
    <row r="55" spans="1:15" ht="27" customHeight="1">
      <c r="A55" s="136"/>
      <c r="B55" s="138"/>
      <c r="C55" s="138"/>
      <c r="D55" s="146" t="s">
        <v>226</v>
      </c>
      <c r="E55" s="138"/>
      <c r="F55" s="138"/>
      <c r="G55" s="138"/>
      <c r="H55" s="138"/>
      <c r="I55" s="138"/>
      <c r="J55" s="138"/>
      <c r="K55" s="138"/>
      <c r="L55" s="169">
        <v>2.59</v>
      </c>
      <c r="M55" s="138"/>
      <c r="N55" s="169">
        <v>2.5299999999999998</v>
      </c>
      <c r="O55" s="136"/>
    </row>
    <row r="56" spans="1:15" ht="27" customHeight="1">
      <c r="A56" s="136"/>
      <c r="B56" s="138"/>
      <c r="C56" s="138"/>
      <c r="D56" s="146" t="s">
        <v>227</v>
      </c>
      <c r="E56" s="138"/>
      <c r="F56" s="138"/>
      <c r="G56" s="138"/>
      <c r="H56" s="138"/>
      <c r="I56" s="138"/>
      <c r="J56" s="138"/>
      <c r="K56" s="138"/>
      <c r="L56" s="169">
        <v>4.5</v>
      </c>
      <c r="M56" s="138"/>
      <c r="N56" s="169">
        <v>4.5</v>
      </c>
      <c r="O56" s="136"/>
    </row>
    <row r="57" spans="1:15" ht="27" customHeight="1">
      <c r="A57" s="136"/>
      <c r="B57" s="138"/>
      <c r="C57" s="138"/>
      <c r="D57" s="146" t="s">
        <v>228</v>
      </c>
      <c r="E57" s="138"/>
      <c r="F57" s="138"/>
      <c r="G57" s="138"/>
      <c r="H57" s="138"/>
      <c r="I57" s="138"/>
      <c r="J57" s="138"/>
      <c r="K57" s="138"/>
      <c r="L57" s="170" t="s">
        <v>707</v>
      </c>
      <c r="M57" s="138"/>
      <c r="N57" s="169" t="s">
        <v>707</v>
      </c>
      <c r="O57" s="136"/>
    </row>
    <row r="58" spans="1:15" ht="27" customHeight="1">
      <c r="A58" s="136"/>
      <c r="B58" s="138"/>
      <c r="C58" s="138"/>
      <c r="D58" s="146"/>
      <c r="E58" s="138"/>
      <c r="F58" s="138"/>
      <c r="G58" s="138"/>
      <c r="H58" s="138"/>
      <c r="I58" s="138"/>
      <c r="J58" s="138"/>
      <c r="K58" s="138"/>
      <c r="L58" s="170"/>
      <c r="M58" s="138"/>
      <c r="N58" s="169"/>
      <c r="O58" s="136"/>
    </row>
    <row r="59" spans="1:15" ht="27" customHeight="1">
      <c r="A59" s="140" t="s">
        <v>221</v>
      </c>
      <c r="B59" s="171" t="s">
        <v>230</v>
      </c>
      <c r="C59" s="171"/>
      <c r="D59" s="142"/>
      <c r="E59" s="143"/>
      <c r="F59" s="143"/>
      <c r="G59" s="143"/>
      <c r="H59" s="143"/>
      <c r="I59" s="143"/>
      <c r="J59" s="143"/>
      <c r="K59" s="144"/>
      <c r="L59" s="138"/>
      <c r="M59" s="145"/>
      <c r="N59" s="138"/>
      <c r="O59" s="146"/>
    </row>
    <row r="60" spans="1:15" ht="27" customHeight="1">
      <c r="A60" s="140"/>
      <c r="B60" s="147"/>
      <c r="C60" s="147"/>
      <c r="D60" s="146" t="s">
        <v>593</v>
      </c>
      <c r="E60" s="143"/>
      <c r="F60" s="143"/>
      <c r="G60" s="143"/>
      <c r="H60" s="143"/>
      <c r="I60" s="143"/>
      <c r="J60" s="143"/>
      <c r="K60" s="144"/>
      <c r="L60" s="138"/>
      <c r="M60" s="145"/>
      <c r="N60" s="138"/>
      <c r="O60" s="146"/>
    </row>
    <row r="61" spans="1:15" ht="27" customHeight="1">
      <c r="A61" s="140"/>
      <c r="B61" s="146" t="s">
        <v>798</v>
      </c>
      <c r="C61" s="146"/>
      <c r="D61" s="142"/>
      <c r="E61" s="143"/>
      <c r="F61" s="143"/>
      <c r="G61" s="143"/>
      <c r="H61" s="143"/>
      <c r="I61" s="143"/>
      <c r="J61" s="143"/>
      <c r="K61" s="144"/>
      <c r="L61" s="138"/>
      <c r="M61" s="145"/>
      <c r="N61" s="138"/>
      <c r="O61" s="146"/>
    </row>
    <row r="62" spans="1:15" ht="27" customHeight="1">
      <c r="A62" s="140"/>
      <c r="B62" s="148" t="s">
        <v>594</v>
      </c>
      <c r="C62" s="148"/>
      <c r="D62" s="142"/>
      <c r="E62" s="143"/>
      <c r="F62" s="143"/>
      <c r="G62" s="143"/>
      <c r="H62" s="143"/>
      <c r="I62" s="143"/>
      <c r="J62" s="143"/>
      <c r="K62" s="144"/>
      <c r="L62" s="138"/>
      <c r="M62" s="145"/>
      <c r="N62" s="138"/>
      <c r="O62" s="146"/>
    </row>
    <row r="63" spans="1:15" ht="27" customHeight="1">
      <c r="A63" s="140"/>
      <c r="B63" s="148"/>
      <c r="C63" s="148"/>
      <c r="D63" s="142"/>
      <c r="E63" s="143"/>
      <c r="F63" s="143"/>
      <c r="G63" s="143"/>
      <c r="H63" s="143"/>
      <c r="I63" s="143"/>
      <c r="J63" s="143"/>
      <c r="K63" s="144"/>
      <c r="L63" s="138"/>
      <c r="M63" s="145"/>
      <c r="N63" s="138"/>
      <c r="O63" s="146"/>
    </row>
    <row r="64" spans="1:15" ht="27" customHeight="1">
      <c r="A64" s="140"/>
      <c r="B64" s="148"/>
      <c r="C64" s="148"/>
      <c r="D64" s="142"/>
      <c r="E64" s="143"/>
      <c r="F64" s="143"/>
      <c r="G64" s="143"/>
      <c r="H64" s="143"/>
      <c r="I64" s="143"/>
      <c r="J64" s="143"/>
      <c r="K64" s="144"/>
      <c r="L64" s="138"/>
      <c r="M64" s="145"/>
      <c r="N64" s="138"/>
      <c r="O64" s="146"/>
    </row>
    <row r="65" spans="1:15" ht="27" customHeight="1">
      <c r="A65" s="140"/>
      <c r="B65" s="148"/>
      <c r="C65" s="148"/>
      <c r="D65" s="142"/>
      <c r="E65" s="143"/>
      <c r="F65" s="143"/>
      <c r="G65" s="143"/>
      <c r="H65" s="143"/>
      <c r="I65" s="143"/>
      <c r="J65" s="143"/>
      <c r="K65" s="144"/>
      <c r="L65" s="138"/>
      <c r="M65" s="145"/>
      <c r="N65" s="138"/>
      <c r="O65" s="146"/>
    </row>
    <row r="66" spans="1:15" ht="27" customHeight="1">
      <c r="A66" s="140"/>
      <c r="B66" s="148"/>
      <c r="C66" s="148"/>
      <c r="D66" s="142"/>
      <c r="E66" s="143"/>
      <c r="F66" s="143"/>
      <c r="G66" s="143"/>
      <c r="H66" s="143"/>
      <c r="I66" s="143"/>
      <c r="J66" s="143"/>
      <c r="K66" s="144"/>
      <c r="L66" s="138"/>
      <c r="M66" s="145"/>
      <c r="N66" s="138"/>
      <c r="O66" s="146"/>
    </row>
    <row r="67" spans="1:15" ht="27" customHeight="1">
      <c r="A67" s="140"/>
      <c r="B67" s="148"/>
      <c r="C67" s="148"/>
      <c r="D67" s="142"/>
      <c r="E67" s="143"/>
      <c r="F67" s="143"/>
      <c r="G67" s="143"/>
      <c r="H67" s="143"/>
      <c r="I67" s="143"/>
      <c r="J67" s="143"/>
      <c r="K67" s="144"/>
      <c r="L67" s="138"/>
      <c r="M67" s="145"/>
      <c r="N67" s="138"/>
      <c r="O67" s="146"/>
    </row>
    <row r="68" spans="1:15" ht="27" customHeight="1">
      <c r="A68" s="140"/>
      <c r="B68" s="148"/>
      <c r="C68" s="148"/>
      <c r="D68" s="142"/>
      <c r="E68" s="143"/>
      <c r="F68" s="143"/>
      <c r="G68" s="143"/>
      <c r="H68" s="143"/>
      <c r="I68" s="143"/>
      <c r="J68" s="143"/>
      <c r="K68" s="144"/>
      <c r="L68" s="138"/>
      <c r="M68" s="145"/>
      <c r="N68" s="138"/>
      <c r="O68" s="146"/>
    </row>
    <row r="69" spans="1:15" ht="27" customHeight="1">
      <c r="A69" s="140"/>
      <c r="B69" s="148"/>
      <c r="C69" s="148"/>
      <c r="D69" s="142"/>
      <c r="E69" s="143"/>
      <c r="F69" s="143"/>
      <c r="G69" s="143"/>
      <c r="H69" s="143"/>
      <c r="I69" s="143"/>
      <c r="J69" s="143"/>
      <c r="K69" s="144"/>
      <c r="L69" s="138"/>
      <c r="M69" s="145"/>
      <c r="N69" s="138"/>
      <c r="O69" s="146"/>
    </row>
    <row r="70" spans="1:15" ht="27" customHeight="1">
      <c r="A70" s="136"/>
      <c r="B70" s="136" t="s">
        <v>299</v>
      </c>
      <c r="C70" s="136"/>
      <c r="D70" s="136"/>
      <c r="E70" s="136"/>
      <c r="F70" s="136"/>
      <c r="G70" s="136"/>
      <c r="H70" s="138"/>
      <c r="J70" s="136" t="s">
        <v>570</v>
      </c>
      <c r="K70" s="136"/>
      <c r="L70" s="136"/>
      <c r="M70" s="136"/>
      <c r="N70" s="137"/>
      <c r="O70" s="136"/>
    </row>
    <row r="71" spans="1:15" ht="27" customHeight="1">
      <c r="A71" s="138"/>
      <c r="B71" s="138"/>
      <c r="C71" s="162" t="s">
        <v>718</v>
      </c>
      <c r="D71" s="138"/>
      <c r="E71" s="138"/>
      <c r="F71" s="135"/>
      <c r="G71" s="136"/>
      <c r="H71" s="138"/>
      <c r="J71" s="162" t="s">
        <v>694</v>
      </c>
      <c r="K71" s="162"/>
      <c r="L71" s="162"/>
      <c r="M71" s="162"/>
      <c r="N71" s="137"/>
      <c r="O71" s="136"/>
    </row>
    <row r="72" spans="1:15" ht="24.75" customHeight="1">
      <c r="A72" s="497" t="s">
        <v>858</v>
      </c>
      <c r="B72" s="497"/>
      <c r="C72" s="497"/>
      <c r="D72" s="497"/>
      <c r="E72" s="497"/>
      <c r="F72" s="497"/>
      <c r="G72" s="497"/>
      <c r="H72" s="497"/>
      <c r="I72" s="497"/>
      <c r="J72" s="497"/>
      <c r="K72" s="497"/>
      <c r="L72" s="497"/>
      <c r="M72" s="497"/>
      <c r="N72" s="497"/>
      <c r="O72" s="136"/>
    </row>
    <row r="73" spans="1:15" ht="24.75" customHeight="1">
      <c r="A73" s="136"/>
      <c r="C73" s="165"/>
      <c r="D73" s="165"/>
      <c r="E73" s="143"/>
      <c r="F73" s="143"/>
      <c r="G73" s="143"/>
      <c r="H73" s="143"/>
      <c r="I73" s="143"/>
      <c r="J73" s="143"/>
      <c r="K73" s="144"/>
      <c r="L73" s="138"/>
      <c r="M73" s="145"/>
      <c r="N73" s="138"/>
      <c r="O73" s="146"/>
    </row>
    <row r="74" spans="1:15" ht="24.75" customHeight="1">
      <c r="A74" s="140" t="s">
        <v>229</v>
      </c>
      <c r="B74" s="172" t="s">
        <v>395</v>
      </c>
      <c r="C74" s="171"/>
      <c r="D74" s="136"/>
      <c r="E74" s="143"/>
      <c r="F74" s="143"/>
      <c r="G74" s="143"/>
      <c r="H74" s="143"/>
      <c r="I74" s="143"/>
      <c r="J74" s="143"/>
      <c r="K74" s="144"/>
      <c r="L74" s="138"/>
      <c r="M74" s="145"/>
      <c r="N74" s="138"/>
      <c r="O74" s="146"/>
    </row>
    <row r="75" spans="1:15" ht="24.75" customHeight="1">
      <c r="A75" s="140"/>
      <c r="B75" s="173" t="s">
        <v>749</v>
      </c>
      <c r="C75" s="174"/>
      <c r="D75" s="136" t="s">
        <v>888</v>
      </c>
      <c r="E75" s="143"/>
      <c r="F75" s="143"/>
      <c r="G75" s="143"/>
      <c r="H75" s="143"/>
      <c r="I75" s="143"/>
      <c r="J75" s="143"/>
      <c r="K75" s="144"/>
      <c r="L75" s="138"/>
      <c r="M75" s="145"/>
      <c r="N75" s="138"/>
      <c r="O75" s="146"/>
    </row>
    <row r="76" spans="1:15" ht="24.75" customHeight="1">
      <c r="A76" s="140"/>
      <c r="B76" s="173"/>
      <c r="C76" s="174"/>
      <c r="D76" s="136" t="s">
        <v>887</v>
      </c>
      <c r="F76" s="143"/>
      <c r="G76" s="143"/>
      <c r="H76" s="143"/>
      <c r="I76" s="143"/>
      <c r="J76" s="143"/>
      <c r="K76" s="144"/>
      <c r="L76" s="138"/>
      <c r="M76" s="145"/>
      <c r="N76" s="138"/>
      <c r="O76" s="146"/>
    </row>
    <row r="77" spans="1:15" ht="24.75" customHeight="1">
      <c r="A77" s="140"/>
      <c r="B77" s="173"/>
      <c r="C77" s="174"/>
      <c r="D77" s="136" t="s">
        <v>974</v>
      </c>
      <c r="F77" s="143"/>
      <c r="G77" s="143"/>
      <c r="H77" s="143"/>
      <c r="I77" s="143"/>
      <c r="J77" s="143"/>
      <c r="K77" s="144"/>
      <c r="L77" s="138"/>
      <c r="M77" s="145"/>
      <c r="N77" s="138"/>
      <c r="O77" s="146"/>
    </row>
    <row r="78" spans="1:15" ht="24.75" customHeight="1">
      <c r="A78" s="140"/>
      <c r="B78" s="173"/>
      <c r="C78" s="174"/>
      <c r="D78" s="136" t="s">
        <v>977</v>
      </c>
      <c r="F78" s="143"/>
      <c r="G78" s="143"/>
      <c r="H78" s="143"/>
      <c r="I78" s="143"/>
      <c r="J78" s="143"/>
      <c r="K78" s="144"/>
      <c r="L78" s="138"/>
      <c r="M78" s="145"/>
      <c r="N78" s="138"/>
      <c r="O78" s="146"/>
    </row>
    <row r="79" spans="1:15" ht="24.75" customHeight="1">
      <c r="A79" s="140"/>
      <c r="B79" s="173"/>
      <c r="C79" s="174"/>
      <c r="D79" s="136" t="s">
        <v>975</v>
      </c>
      <c r="F79" s="143"/>
      <c r="G79" s="143"/>
      <c r="H79" s="143"/>
      <c r="I79" s="143"/>
      <c r="J79" s="143"/>
      <c r="K79" s="144"/>
      <c r="L79" s="138"/>
      <c r="M79" s="145"/>
      <c r="N79" s="138"/>
      <c r="O79" s="146"/>
    </row>
    <row r="80" spans="1:15" ht="24.75" customHeight="1">
      <c r="A80" s="140"/>
      <c r="B80" s="173"/>
      <c r="C80" s="174"/>
      <c r="D80" s="136" t="s">
        <v>990</v>
      </c>
      <c r="F80" s="143"/>
      <c r="G80" s="143"/>
      <c r="H80" s="143"/>
      <c r="I80" s="143"/>
      <c r="J80" s="143"/>
      <c r="K80" s="144"/>
      <c r="L80" s="138"/>
      <c r="M80" s="145"/>
      <c r="N80" s="138"/>
      <c r="O80" s="146"/>
    </row>
    <row r="81" spans="1:15" ht="24.75" customHeight="1">
      <c r="A81" s="140"/>
      <c r="B81" s="173"/>
      <c r="C81" s="174"/>
      <c r="D81" s="136" t="s">
        <v>981</v>
      </c>
      <c r="F81" s="143"/>
      <c r="G81" s="143"/>
      <c r="H81" s="143"/>
      <c r="I81" s="143"/>
      <c r="J81" s="143"/>
      <c r="K81" s="144"/>
      <c r="L81" s="138"/>
      <c r="M81" s="145"/>
      <c r="N81" s="138"/>
      <c r="O81" s="146"/>
    </row>
    <row r="82" spans="1:15" ht="24.75" customHeight="1">
      <c r="A82" s="140"/>
      <c r="B82" s="173"/>
      <c r="C82" s="174"/>
      <c r="D82" s="136" t="s">
        <v>982</v>
      </c>
      <c r="F82" s="143"/>
      <c r="G82" s="143"/>
      <c r="H82" s="143"/>
      <c r="I82" s="143"/>
      <c r="J82" s="143"/>
      <c r="K82" s="144"/>
      <c r="L82" s="138"/>
      <c r="M82" s="145"/>
      <c r="N82" s="138"/>
      <c r="O82" s="146"/>
    </row>
    <row r="83" spans="1:15" ht="24.75" customHeight="1">
      <c r="A83" s="140"/>
      <c r="B83" s="173" t="s">
        <v>750</v>
      </c>
      <c r="C83" s="174"/>
      <c r="D83" s="136" t="s">
        <v>615</v>
      </c>
      <c r="E83" s="143"/>
      <c r="F83" s="143"/>
      <c r="G83" s="143"/>
      <c r="H83" s="143"/>
      <c r="I83" s="143"/>
      <c r="J83" s="143"/>
      <c r="K83" s="144"/>
      <c r="L83" s="138"/>
      <c r="M83" s="145"/>
      <c r="N83" s="138"/>
      <c r="O83" s="146"/>
    </row>
    <row r="84" spans="1:15" s="146" customFormat="1" ht="24.75" customHeight="1">
      <c r="A84" s="140"/>
      <c r="B84" s="173"/>
      <c r="C84" s="171"/>
      <c r="D84" s="146" t="s">
        <v>582</v>
      </c>
      <c r="E84" s="136"/>
      <c r="F84" s="136"/>
      <c r="G84" s="136"/>
      <c r="H84" s="136"/>
      <c r="I84" s="136"/>
      <c r="J84" s="136"/>
      <c r="K84" s="136"/>
      <c r="L84" s="138"/>
      <c r="M84" s="138"/>
      <c r="N84" s="138"/>
      <c r="O84" s="136"/>
    </row>
    <row r="85" spans="1:15" s="146" customFormat="1" ht="24.75" customHeight="1">
      <c r="A85" s="136"/>
      <c r="C85" s="148"/>
      <c r="D85" s="148" t="s">
        <v>624</v>
      </c>
      <c r="E85" s="136"/>
      <c r="F85" s="136"/>
      <c r="G85" s="136"/>
      <c r="H85" s="136"/>
      <c r="I85" s="136"/>
      <c r="J85" s="136"/>
      <c r="K85" s="136"/>
      <c r="L85" s="138"/>
      <c r="M85" s="138"/>
      <c r="N85" s="138"/>
      <c r="O85" s="136"/>
    </row>
    <row r="86" spans="1:15" s="146" customFormat="1" ht="24.75" customHeight="1">
      <c r="A86" s="136"/>
      <c r="B86" s="165"/>
      <c r="C86" s="165"/>
      <c r="D86" s="146" t="s">
        <v>625</v>
      </c>
      <c r="E86" s="136"/>
      <c r="F86" s="136"/>
      <c r="G86" s="136"/>
      <c r="H86" s="136"/>
      <c r="I86" s="136"/>
      <c r="J86" s="136"/>
      <c r="K86" s="136"/>
      <c r="L86" s="138"/>
      <c r="M86" s="138"/>
      <c r="N86" s="138"/>
      <c r="O86" s="136"/>
    </row>
    <row r="87" spans="1:15" s="146" customFormat="1" ht="24.75" customHeight="1">
      <c r="A87" s="136"/>
      <c r="B87" s="165"/>
      <c r="C87" s="165"/>
      <c r="D87" s="146" t="s">
        <v>618</v>
      </c>
      <c r="E87" s="136"/>
      <c r="F87" s="136"/>
      <c r="G87" s="136"/>
      <c r="H87" s="136"/>
      <c r="I87" s="136"/>
      <c r="J87" s="136"/>
      <c r="K87" s="136"/>
      <c r="L87" s="138"/>
      <c r="M87" s="138"/>
      <c r="N87" s="138"/>
      <c r="O87" s="136"/>
    </row>
    <row r="88" spans="1:15" ht="24.75" customHeight="1">
      <c r="A88" s="136"/>
      <c r="C88" s="165"/>
      <c r="D88" s="165" t="s">
        <v>795</v>
      </c>
      <c r="E88" s="136"/>
      <c r="F88" s="136"/>
      <c r="G88" s="136"/>
      <c r="H88" s="136"/>
      <c r="I88" s="136"/>
      <c r="J88" s="136"/>
      <c r="K88" s="136"/>
      <c r="L88" s="138"/>
      <c r="M88" s="138"/>
      <c r="N88" s="138"/>
      <c r="O88" s="136"/>
    </row>
    <row r="89" spans="1:15" ht="24.75" customHeight="1">
      <c r="A89" s="136"/>
      <c r="C89" s="165"/>
      <c r="D89" s="165" t="s">
        <v>675</v>
      </c>
      <c r="E89" s="136"/>
      <c r="F89" s="136"/>
      <c r="G89" s="136"/>
      <c r="H89" s="136"/>
      <c r="I89" s="136"/>
      <c r="J89" s="136"/>
      <c r="K89" s="136"/>
      <c r="L89" s="138"/>
      <c r="M89" s="138"/>
      <c r="N89" s="138"/>
      <c r="O89" s="136"/>
    </row>
    <row r="90" spans="1:15" s="146" customFormat="1" ht="24.75" customHeight="1">
      <c r="A90" s="136"/>
      <c r="B90" s="165"/>
      <c r="C90" s="165"/>
      <c r="D90" s="146" t="s">
        <v>797</v>
      </c>
      <c r="E90" s="136"/>
      <c r="F90" s="136"/>
      <c r="G90" s="136"/>
      <c r="H90" s="136"/>
      <c r="I90" s="136"/>
      <c r="J90" s="136"/>
      <c r="K90" s="136"/>
      <c r="L90" s="138"/>
      <c r="M90" s="138"/>
      <c r="N90" s="138"/>
      <c r="O90" s="136"/>
    </row>
    <row r="91" spans="1:15" s="146" customFormat="1" ht="24.75" customHeight="1">
      <c r="A91" s="136"/>
      <c r="B91" s="165"/>
      <c r="C91" s="165"/>
      <c r="D91" s="146" t="s">
        <v>796</v>
      </c>
      <c r="E91" s="136"/>
      <c r="F91" s="136"/>
      <c r="G91" s="136"/>
      <c r="H91" s="136"/>
      <c r="I91" s="136"/>
      <c r="J91" s="136"/>
      <c r="K91" s="136"/>
      <c r="L91" s="138"/>
      <c r="M91" s="138"/>
      <c r="N91" s="138"/>
      <c r="O91" s="136"/>
    </row>
    <row r="92" spans="1:15" s="146" customFormat="1" ht="24.75" customHeight="1">
      <c r="A92" s="136"/>
      <c r="B92" s="165"/>
      <c r="C92" s="165"/>
      <c r="D92" s="146" t="s">
        <v>623</v>
      </c>
      <c r="E92" s="136"/>
      <c r="F92" s="136"/>
      <c r="G92" s="136"/>
      <c r="H92" s="136"/>
      <c r="I92" s="136"/>
      <c r="J92" s="136"/>
      <c r="K92" s="136"/>
      <c r="L92" s="138"/>
      <c r="M92" s="138"/>
      <c r="N92" s="138"/>
      <c r="O92" s="136"/>
    </row>
    <row r="93" spans="1:15" ht="24.75" customHeight="1">
      <c r="A93" s="136"/>
      <c r="C93" s="165"/>
      <c r="D93" s="165"/>
      <c r="E93" s="143"/>
      <c r="F93" s="143"/>
      <c r="G93" s="143"/>
      <c r="H93" s="143"/>
      <c r="I93" s="143"/>
      <c r="J93" s="143"/>
      <c r="K93" s="144"/>
      <c r="L93" s="138"/>
      <c r="M93" s="145"/>
      <c r="N93" s="138"/>
      <c r="O93" s="146"/>
    </row>
    <row r="94" spans="1:15" ht="24.75" customHeight="1">
      <c r="A94" s="136"/>
      <c r="B94" s="175" t="s">
        <v>889</v>
      </c>
      <c r="C94" s="165"/>
      <c r="D94" s="136" t="s">
        <v>529</v>
      </c>
      <c r="E94" s="136"/>
      <c r="F94" s="136"/>
      <c r="G94" s="136"/>
      <c r="H94" s="136"/>
      <c r="I94" s="136"/>
      <c r="J94" s="136"/>
      <c r="K94" s="136"/>
      <c r="L94" s="138"/>
      <c r="M94" s="138"/>
      <c r="N94" s="138"/>
      <c r="O94" s="136"/>
    </row>
    <row r="95" spans="1:15" ht="24.75" customHeight="1">
      <c r="A95" s="136"/>
      <c r="B95" s="175"/>
      <c r="C95" s="165"/>
      <c r="D95" s="136" t="s">
        <v>547</v>
      </c>
      <c r="E95" s="136"/>
      <c r="F95" s="136"/>
      <c r="G95" s="136"/>
      <c r="H95" s="136"/>
      <c r="I95" s="136"/>
      <c r="J95" s="136"/>
      <c r="K95" s="136"/>
      <c r="L95" s="138"/>
      <c r="M95" s="138"/>
      <c r="N95" s="138"/>
      <c r="O95" s="136"/>
    </row>
    <row r="96" spans="1:15" ht="24.75" customHeight="1">
      <c r="A96" s="136"/>
      <c r="B96" s="175"/>
      <c r="C96" s="165"/>
      <c r="D96" s="165"/>
      <c r="E96" s="136"/>
      <c r="F96" s="136"/>
      <c r="G96" s="136"/>
      <c r="H96" s="135" t="s">
        <v>532</v>
      </c>
      <c r="I96" s="136"/>
      <c r="J96" s="135" t="s">
        <v>619</v>
      </c>
      <c r="K96" s="135"/>
      <c r="L96" s="135" t="s">
        <v>531</v>
      </c>
      <c r="M96" s="135"/>
      <c r="N96" s="176" t="s">
        <v>546</v>
      </c>
      <c r="O96" s="136"/>
    </row>
    <row r="97" spans="1:15" ht="24.75" customHeight="1">
      <c r="A97" s="136"/>
      <c r="B97" s="175"/>
      <c r="C97" s="165"/>
      <c r="D97" s="165"/>
      <c r="E97" s="136"/>
      <c r="F97" s="136"/>
      <c r="G97" s="136"/>
      <c r="H97" s="177"/>
      <c r="I97" s="136"/>
      <c r="J97" s="178"/>
      <c r="K97" s="135"/>
      <c r="L97" s="178" t="s">
        <v>533</v>
      </c>
      <c r="M97" s="135"/>
      <c r="N97" s="179" t="s">
        <v>545</v>
      </c>
      <c r="O97" s="136"/>
    </row>
    <row r="98" spans="1:15" ht="24.75" customHeight="1">
      <c r="A98" s="136"/>
      <c r="B98" s="175"/>
      <c r="C98" s="165"/>
      <c r="D98" s="180" t="s">
        <v>530</v>
      </c>
      <c r="E98" s="136"/>
      <c r="F98" s="136"/>
      <c r="G98" s="136"/>
      <c r="H98" s="136"/>
      <c r="I98" s="136"/>
      <c r="J98" s="136"/>
      <c r="K98" s="136"/>
      <c r="L98" s="138"/>
      <c r="M98" s="138"/>
      <c r="N98" s="138"/>
      <c r="O98" s="136"/>
    </row>
    <row r="99" spans="1:15" ht="24.75" customHeight="1">
      <c r="A99" s="136"/>
      <c r="B99" s="175"/>
      <c r="C99" s="165"/>
      <c r="D99" s="165"/>
      <c r="E99" s="136" t="s">
        <v>735</v>
      </c>
      <c r="F99" s="136"/>
      <c r="G99" s="136"/>
      <c r="H99" s="181">
        <v>4371014517</v>
      </c>
      <c r="I99" s="136"/>
      <c r="J99" s="181">
        <v>4371014517</v>
      </c>
      <c r="K99" s="181"/>
      <c r="L99" s="181">
        <v>3613536044</v>
      </c>
      <c r="M99" s="181"/>
      <c r="N99" s="181">
        <v>-2364663159.5999999</v>
      </c>
      <c r="O99" s="136"/>
    </row>
    <row r="100" spans="1:15" ht="24.75" customHeight="1">
      <c r="A100" s="136"/>
      <c r="B100" s="175"/>
      <c r="C100" s="165"/>
      <c r="D100" s="165"/>
      <c r="E100" s="146" t="s">
        <v>626</v>
      </c>
      <c r="F100" s="136"/>
      <c r="G100" s="136"/>
      <c r="H100" s="58">
        <v>-757478473</v>
      </c>
      <c r="I100" s="136"/>
      <c r="J100" s="58">
        <v>-757478473</v>
      </c>
      <c r="K100" s="181"/>
      <c r="L100" s="1">
        <v>0</v>
      </c>
      <c r="M100" s="58"/>
      <c r="N100" s="1">
        <v>0</v>
      </c>
      <c r="O100" s="136"/>
    </row>
    <row r="101" spans="1:15" s="146" customFormat="1" ht="24.75" customHeight="1">
      <c r="E101" s="146" t="s">
        <v>620</v>
      </c>
      <c r="H101" s="59">
        <v>0</v>
      </c>
      <c r="I101" s="8"/>
      <c r="J101" s="60">
        <v>-1084060813.2</v>
      </c>
      <c r="L101" s="60">
        <v>-1084060813.2</v>
      </c>
      <c r="M101" s="58"/>
      <c r="N101" s="60">
        <v>1084060813.2</v>
      </c>
    </row>
    <row r="102" spans="1:15" s="146" customFormat="1" ht="24.75" customHeight="1">
      <c r="E102" s="136" t="s">
        <v>687</v>
      </c>
      <c r="H102" s="181">
        <f>SUM(H99:H101)</f>
        <v>3613536044</v>
      </c>
      <c r="J102" s="181">
        <f>SUM(J99:J101)</f>
        <v>2529475230.8000002</v>
      </c>
      <c r="L102" s="181">
        <f>SUM(L99:L101)</f>
        <v>2529475230.8000002</v>
      </c>
      <c r="N102" s="61">
        <f>SUM(N99:N101)</f>
        <v>-1280602346.3999999</v>
      </c>
    </row>
    <row r="103" spans="1:15" s="146" customFormat="1" ht="24.75" customHeight="1">
      <c r="E103" s="136" t="s">
        <v>851</v>
      </c>
      <c r="H103" s="134">
        <v>6143011274</v>
      </c>
      <c r="I103" s="182"/>
      <c r="J103" s="134">
        <v>4300107891.8000002</v>
      </c>
      <c r="L103" s="59">
        <v>0</v>
      </c>
      <c r="N103" s="59">
        <v>0</v>
      </c>
    </row>
    <row r="104" spans="1:15" s="146" customFormat="1" ht="24.75" customHeight="1" thickBot="1">
      <c r="E104" s="136" t="s">
        <v>918</v>
      </c>
      <c r="H104" s="183">
        <f>SUM(H102:H103)</f>
        <v>9756547318</v>
      </c>
      <c r="J104" s="183">
        <f>SUM(J102:J103)</f>
        <v>6829583122.6000004</v>
      </c>
      <c r="L104" s="183">
        <f>SUM(L102:L103)</f>
        <v>2529475230.8000002</v>
      </c>
      <c r="N104" s="183">
        <f>SUM(N102:N103)</f>
        <v>-1280602346.3999999</v>
      </c>
    </row>
    <row r="105" spans="1:15" ht="24.75" customHeight="1" thickTop="1">
      <c r="J105" s="13"/>
      <c r="L105" s="137"/>
      <c r="M105" s="137"/>
      <c r="N105" s="137"/>
    </row>
    <row r="106" spans="1:15" ht="24.75" customHeight="1">
      <c r="J106" s="13"/>
      <c r="L106" s="137"/>
      <c r="M106" s="137"/>
      <c r="N106" s="137"/>
    </row>
    <row r="107" spans="1:15" ht="24.75" customHeight="1">
      <c r="J107" s="13"/>
      <c r="L107" s="137"/>
      <c r="M107" s="137"/>
      <c r="N107" s="137"/>
    </row>
    <row r="108" spans="1:15" ht="24.75" customHeight="1">
      <c r="A108" s="136"/>
      <c r="B108" s="136" t="s">
        <v>299</v>
      </c>
      <c r="C108" s="136"/>
      <c r="D108" s="136"/>
      <c r="E108" s="136"/>
      <c r="F108" s="136"/>
      <c r="G108" s="136"/>
      <c r="H108" s="138"/>
      <c r="J108" s="136" t="s">
        <v>570</v>
      </c>
      <c r="K108" s="136"/>
      <c r="L108" s="136"/>
      <c r="M108" s="136"/>
      <c r="N108" s="137"/>
      <c r="O108" s="136"/>
    </row>
    <row r="109" spans="1:15" ht="24.75" customHeight="1">
      <c r="A109" s="138"/>
      <c r="B109" s="138"/>
      <c r="C109" s="162" t="s">
        <v>718</v>
      </c>
      <c r="D109" s="138"/>
      <c r="E109" s="138"/>
      <c r="F109" s="135"/>
      <c r="G109" s="136"/>
      <c r="H109" s="138"/>
      <c r="J109" s="162" t="s">
        <v>694</v>
      </c>
      <c r="K109" s="162"/>
      <c r="L109" s="162"/>
      <c r="M109" s="162"/>
      <c r="N109" s="137"/>
      <c r="O109" s="136"/>
    </row>
    <row r="110" spans="1:15" ht="27" customHeight="1">
      <c r="A110" s="497" t="s">
        <v>878</v>
      </c>
      <c r="B110" s="497"/>
      <c r="C110" s="497"/>
      <c r="D110" s="497"/>
      <c r="E110" s="497"/>
      <c r="F110" s="497"/>
      <c r="G110" s="497"/>
      <c r="H110" s="497"/>
      <c r="I110" s="497"/>
      <c r="J110" s="497"/>
      <c r="K110" s="497"/>
      <c r="L110" s="497"/>
      <c r="M110" s="497"/>
      <c r="N110" s="497"/>
      <c r="O110" s="136"/>
    </row>
    <row r="111" spans="1:15" ht="27" customHeight="1">
      <c r="A111" s="136"/>
      <c r="C111" s="165"/>
      <c r="D111" s="165"/>
      <c r="E111" s="143"/>
      <c r="F111" s="143"/>
      <c r="G111" s="143"/>
      <c r="H111" s="143"/>
      <c r="I111" s="143"/>
      <c r="J111" s="143"/>
      <c r="K111" s="144"/>
      <c r="L111" s="138"/>
      <c r="M111" s="145"/>
      <c r="N111" s="138"/>
      <c r="O111" s="146"/>
    </row>
    <row r="112" spans="1:15" ht="27" customHeight="1">
      <c r="A112" s="140" t="s">
        <v>231</v>
      </c>
      <c r="B112" s="141" t="s">
        <v>232</v>
      </c>
      <c r="C112" s="141"/>
      <c r="D112" s="142"/>
      <c r="E112" s="143"/>
      <c r="F112" s="143"/>
      <c r="G112" s="143"/>
      <c r="H112" s="145"/>
      <c r="I112" s="145"/>
      <c r="J112" s="145"/>
      <c r="K112" s="138"/>
      <c r="L112" s="138"/>
      <c r="M112" s="145"/>
      <c r="N112" s="138"/>
      <c r="O112" s="146"/>
    </row>
    <row r="113" spans="1:17" ht="27" customHeight="1">
      <c r="A113" s="163"/>
      <c r="B113" s="146"/>
      <c r="C113" s="165"/>
      <c r="D113" s="165" t="s">
        <v>983</v>
      </c>
      <c r="E113" s="143"/>
      <c r="F113" s="143"/>
      <c r="G113" s="143"/>
      <c r="H113" s="145"/>
      <c r="I113" s="145"/>
      <c r="J113" s="145"/>
      <c r="K113" s="138"/>
      <c r="L113" s="138"/>
      <c r="M113" s="145"/>
      <c r="N113" s="138"/>
      <c r="O113" s="146"/>
    </row>
    <row r="114" spans="1:17" ht="27" customHeight="1">
      <c r="A114" s="136"/>
      <c r="B114" s="139"/>
      <c r="C114" s="138"/>
      <c r="D114" s="138"/>
      <c r="E114" s="138"/>
      <c r="F114" s="138"/>
      <c r="G114" s="138"/>
      <c r="H114" s="149"/>
      <c r="I114" s="149"/>
      <c r="J114" s="149"/>
      <c r="K114" s="138"/>
      <c r="L114" s="177"/>
      <c r="M114" s="177"/>
      <c r="N114" s="150" t="s">
        <v>134</v>
      </c>
      <c r="O114" s="138"/>
    </row>
    <row r="115" spans="1:17" ht="27" customHeight="1">
      <c r="A115" s="136"/>
      <c r="B115" s="139"/>
      <c r="C115" s="138"/>
      <c r="D115" s="138"/>
      <c r="E115" s="138"/>
      <c r="F115" s="138"/>
      <c r="G115" s="138"/>
      <c r="H115" s="500" t="s">
        <v>273</v>
      </c>
      <c r="I115" s="500"/>
      <c r="J115" s="500"/>
      <c r="K115" s="500"/>
      <c r="L115" s="500"/>
      <c r="M115" s="500"/>
      <c r="N115" s="500"/>
      <c r="O115" s="138"/>
    </row>
    <row r="116" spans="1:17" ht="27" customHeight="1">
      <c r="A116" s="136"/>
      <c r="B116" s="139"/>
      <c r="C116" s="138"/>
      <c r="D116" s="138"/>
      <c r="E116" s="138"/>
      <c r="F116" s="138"/>
      <c r="G116" s="138"/>
      <c r="H116" s="153"/>
      <c r="I116" s="184" t="s">
        <v>853</v>
      </c>
      <c r="J116" s="153"/>
      <c r="K116" s="138"/>
      <c r="L116" s="185"/>
      <c r="M116" s="186" t="s">
        <v>916</v>
      </c>
      <c r="N116" s="185"/>
      <c r="O116" s="138"/>
    </row>
    <row r="117" spans="1:17" ht="27" customHeight="1">
      <c r="A117" s="136"/>
      <c r="B117" s="139"/>
      <c r="C117" s="138"/>
      <c r="D117" s="138"/>
      <c r="E117" s="138"/>
      <c r="F117" s="138"/>
      <c r="G117" s="138"/>
      <c r="H117" s="160" t="s">
        <v>910</v>
      </c>
      <c r="I117" s="176"/>
      <c r="J117" s="160" t="s">
        <v>912</v>
      </c>
      <c r="K117" s="138"/>
      <c r="L117" s="160" t="s">
        <v>910</v>
      </c>
      <c r="M117" s="176"/>
      <c r="N117" s="160" t="s">
        <v>912</v>
      </c>
      <c r="O117" s="138"/>
    </row>
    <row r="118" spans="1:17" ht="27" customHeight="1">
      <c r="A118" s="136"/>
      <c r="B118" s="146" t="s">
        <v>233</v>
      </c>
      <c r="C118" s="138"/>
      <c r="D118" s="138"/>
      <c r="E118" s="138"/>
      <c r="F118" s="138"/>
      <c r="G118" s="138"/>
      <c r="H118" s="159"/>
      <c r="I118" s="138"/>
      <c r="J118" s="159"/>
      <c r="K118" s="138"/>
      <c r="L118" s="159"/>
      <c r="M118" s="136"/>
      <c r="N118" s="159"/>
      <c r="O118" s="138"/>
    </row>
    <row r="119" spans="1:17" ht="27" customHeight="1">
      <c r="A119" s="136"/>
      <c r="B119" s="146" t="s">
        <v>234</v>
      </c>
      <c r="C119" s="138"/>
      <c r="D119" s="138"/>
      <c r="E119" s="138"/>
      <c r="F119" s="138"/>
      <c r="G119" s="138"/>
      <c r="H119" s="10">
        <v>21967872.75</v>
      </c>
      <c r="I119" s="138"/>
      <c r="J119" s="62">
        <v>16203240.789999999</v>
      </c>
      <c r="K119" s="138"/>
      <c r="L119" s="10">
        <v>69468066.010000005</v>
      </c>
      <c r="M119" s="136"/>
      <c r="N119" s="63">
        <v>61965137.609999999</v>
      </c>
      <c r="O119" s="138"/>
      <c r="P119" s="161"/>
      <c r="Q119" s="13"/>
    </row>
    <row r="120" spans="1:17" ht="27" customHeight="1">
      <c r="A120" s="136"/>
      <c r="B120" s="146" t="s">
        <v>49</v>
      </c>
      <c r="C120" s="138"/>
      <c r="D120" s="138"/>
      <c r="E120" s="138"/>
      <c r="F120" s="138"/>
      <c r="G120" s="138"/>
      <c r="H120" s="10">
        <v>19164403.210000001</v>
      </c>
      <c r="I120" s="5"/>
      <c r="J120" s="63">
        <v>23172758.279999994</v>
      </c>
      <c r="K120" s="5"/>
      <c r="L120" s="10">
        <v>56341007.340000004</v>
      </c>
      <c r="M120" s="5"/>
      <c r="N120" s="62">
        <v>61249998.799999997</v>
      </c>
      <c r="O120" s="138"/>
      <c r="P120" s="161"/>
      <c r="Q120" s="13"/>
    </row>
    <row r="121" spans="1:17" ht="27" customHeight="1">
      <c r="A121" s="136"/>
      <c r="B121" s="146" t="s">
        <v>235</v>
      </c>
      <c r="C121" s="138"/>
      <c r="D121" s="138"/>
      <c r="E121" s="138"/>
      <c r="F121" s="138"/>
      <c r="G121" s="138"/>
      <c r="H121" s="10">
        <v>8095312.7100000009</v>
      </c>
      <c r="I121" s="5"/>
      <c r="J121" s="5">
        <v>10260251.370000001</v>
      </c>
      <c r="K121" s="5"/>
      <c r="L121" s="10">
        <v>24876583.309999999</v>
      </c>
      <c r="M121" s="5"/>
      <c r="N121" s="5">
        <v>30399681.840000004</v>
      </c>
      <c r="O121" s="138"/>
      <c r="P121" s="161"/>
      <c r="Q121" s="13"/>
    </row>
    <row r="122" spans="1:17" ht="27" customHeight="1">
      <c r="A122" s="136"/>
      <c r="B122" s="146" t="s">
        <v>236</v>
      </c>
      <c r="C122" s="138"/>
      <c r="D122" s="138"/>
      <c r="E122" s="138"/>
      <c r="F122" s="138"/>
      <c r="G122" s="138"/>
      <c r="H122" s="10">
        <v>2055827.1900000004</v>
      </c>
      <c r="I122" s="5"/>
      <c r="J122" s="5">
        <v>2348314.8900000006</v>
      </c>
      <c r="K122" s="5"/>
      <c r="L122" s="10">
        <v>5317751.66</v>
      </c>
      <c r="M122" s="5"/>
      <c r="N122" s="5">
        <v>7100255.7000000011</v>
      </c>
      <c r="O122" s="138"/>
      <c r="P122" s="161"/>
      <c r="Q122" s="13"/>
    </row>
    <row r="123" spans="1:17" ht="27" customHeight="1">
      <c r="A123" s="136"/>
      <c r="B123" s="146" t="s">
        <v>237</v>
      </c>
      <c r="C123" s="138"/>
      <c r="D123" s="138"/>
      <c r="E123" s="138"/>
      <c r="F123" s="138"/>
      <c r="G123" s="138"/>
      <c r="H123" s="10">
        <v>2137340.0699999994</v>
      </c>
      <c r="I123" s="5"/>
      <c r="J123" s="5">
        <v>2039978.88</v>
      </c>
      <c r="K123" s="5"/>
      <c r="L123" s="10">
        <v>6649672.1399999997</v>
      </c>
      <c r="M123" s="5"/>
      <c r="N123" s="5">
        <v>6779464.8899999997</v>
      </c>
      <c r="O123" s="138"/>
      <c r="P123" s="161"/>
      <c r="Q123" s="13"/>
    </row>
    <row r="124" spans="1:17" ht="27" customHeight="1">
      <c r="A124" s="136"/>
      <c r="B124" s="146" t="s">
        <v>238</v>
      </c>
      <c r="C124" s="138"/>
      <c r="D124" s="138"/>
      <c r="E124" s="138"/>
      <c r="F124" s="138"/>
      <c r="G124" s="138"/>
      <c r="H124" s="10">
        <v>690801.78999999957</v>
      </c>
      <c r="I124" s="5"/>
      <c r="J124" s="5">
        <v>1195321.1399999997</v>
      </c>
      <c r="K124" s="5"/>
      <c r="L124" s="10">
        <v>2159314.9099999997</v>
      </c>
      <c r="M124" s="5"/>
      <c r="N124" s="5">
        <v>3961103.98</v>
      </c>
      <c r="O124" s="138"/>
      <c r="P124" s="161"/>
      <c r="Q124" s="13"/>
    </row>
    <row r="125" spans="1:17" ht="27" customHeight="1">
      <c r="A125" s="136"/>
      <c r="B125" s="146"/>
      <c r="C125" s="138"/>
      <c r="D125" s="138"/>
      <c r="E125" s="138"/>
      <c r="F125" s="138"/>
      <c r="G125" s="138"/>
      <c r="H125" s="10"/>
      <c r="I125" s="5"/>
      <c r="J125" s="5"/>
      <c r="K125" s="5"/>
      <c r="L125" s="10"/>
      <c r="M125" s="5"/>
      <c r="N125" s="5"/>
      <c r="O125" s="138"/>
    </row>
    <row r="126" spans="1:17" ht="27" customHeight="1">
      <c r="A126" s="163"/>
      <c r="B126" s="146"/>
      <c r="C126" s="165"/>
      <c r="D126" s="165"/>
      <c r="E126" s="143"/>
      <c r="F126" s="143"/>
      <c r="G126" s="143"/>
      <c r="H126" s="145"/>
      <c r="I126" s="145"/>
      <c r="J126" s="145"/>
      <c r="K126" s="138"/>
      <c r="L126" s="138"/>
      <c r="M126" s="145"/>
      <c r="N126" s="138"/>
      <c r="O126" s="146"/>
    </row>
    <row r="127" spans="1:17" ht="27" customHeight="1">
      <c r="A127" s="136"/>
      <c r="B127" s="139"/>
      <c r="C127" s="138"/>
      <c r="D127" s="138"/>
      <c r="E127" s="138"/>
      <c r="F127" s="138"/>
      <c r="G127" s="138"/>
      <c r="H127" s="138"/>
      <c r="I127" s="138"/>
      <c r="J127" s="138"/>
      <c r="K127" s="138"/>
      <c r="L127" s="136"/>
      <c r="M127" s="136"/>
      <c r="N127" s="187"/>
      <c r="O127" s="138"/>
    </row>
    <row r="128" spans="1:17" ht="27" customHeight="1">
      <c r="A128" s="136"/>
      <c r="B128" s="139"/>
      <c r="C128" s="138"/>
      <c r="D128" s="138"/>
      <c r="E128" s="138"/>
      <c r="F128" s="138"/>
      <c r="G128" s="138"/>
      <c r="H128" s="138"/>
      <c r="I128" s="138"/>
      <c r="J128" s="138"/>
      <c r="K128" s="138"/>
      <c r="L128" s="136"/>
      <c r="M128" s="136"/>
      <c r="N128" s="136"/>
      <c r="O128" s="138"/>
    </row>
    <row r="129" spans="1:17" ht="27" customHeight="1">
      <c r="A129" s="136"/>
      <c r="B129" s="139"/>
      <c r="C129" s="138"/>
      <c r="D129" s="138"/>
      <c r="E129" s="138"/>
      <c r="F129" s="138"/>
      <c r="G129" s="138"/>
      <c r="H129" s="188"/>
      <c r="I129" s="176"/>
      <c r="J129" s="188"/>
      <c r="K129" s="138"/>
      <c r="L129" s="188"/>
      <c r="M129" s="176"/>
      <c r="N129" s="188"/>
      <c r="O129" s="138"/>
    </row>
    <row r="130" spans="1:17" ht="27" customHeight="1">
      <c r="A130" s="136"/>
      <c r="B130" s="146"/>
      <c r="C130" s="138"/>
      <c r="D130" s="138"/>
      <c r="E130" s="138"/>
      <c r="F130" s="138"/>
      <c r="G130" s="138"/>
      <c r="H130" s="159"/>
      <c r="I130" s="138"/>
      <c r="J130" s="159"/>
      <c r="K130" s="138"/>
      <c r="L130" s="159"/>
      <c r="M130" s="136"/>
      <c r="N130" s="159"/>
      <c r="O130" s="138"/>
    </row>
    <row r="131" spans="1:17" ht="27" customHeight="1">
      <c r="A131" s="136"/>
      <c r="B131" s="146"/>
      <c r="C131" s="138"/>
      <c r="D131" s="138"/>
      <c r="E131" s="138"/>
      <c r="F131" s="138"/>
      <c r="G131" s="138"/>
      <c r="H131" s="10"/>
      <c r="I131" s="138"/>
      <c r="J131" s="62"/>
      <c r="K131" s="138"/>
      <c r="L131" s="10"/>
      <c r="M131" s="136"/>
      <c r="N131" s="63"/>
      <c r="O131" s="138"/>
      <c r="P131" s="161"/>
      <c r="Q131" s="13"/>
    </row>
    <row r="132" spans="1:17" ht="27" customHeight="1">
      <c r="A132" s="136"/>
      <c r="B132" s="146"/>
      <c r="C132" s="138"/>
      <c r="D132" s="138"/>
      <c r="E132" s="138"/>
      <c r="F132" s="138"/>
      <c r="G132" s="138"/>
      <c r="H132" s="10"/>
      <c r="I132" s="5"/>
      <c r="J132" s="63"/>
      <c r="K132" s="5"/>
      <c r="L132" s="10"/>
      <c r="M132" s="5"/>
      <c r="N132" s="62"/>
      <c r="O132" s="138"/>
      <c r="P132" s="161"/>
      <c r="Q132" s="13"/>
    </row>
    <row r="133" spans="1:17" ht="27" customHeight="1">
      <c r="A133" s="136"/>
      <c r="B133" s="146"/>
      <c r="C133" s="138"/>
      <c r="D133" s="138"/>
      <c r="E133" s="138"/>
      <c r="F133" s="138"/>
      <c r="G133" s="138"/>
      <c r="H133" s="10"/>
      <c r="I133" s="5"/>
      <c r="J133" s="5"/>
      <c r="K133" s="5"/>
      <c r="L133" s="10"/>
      <c r="M133" s="5"/>
      <c r="N133" s="5"/>
      <c r="O133" s="138"/>
      <c r="P133" s="161"/>
      <c r="Q133" s="13"/>
    </row>
    <row r="134" spans="1:17" ht="27" customHeight="1">
      <c r="A134" s="136"/>
      <c r="B134" s="146"/>
      <c r="C134" s="138"/>
      <c r="D134" s="138"/>
      <c r="E134" s="138"/>
      <c r="F134" s="138"/>
      <c r="G134" s="138"/>
      <c r="H134" s="10"/>
      <c r="I134" s="5"/>
      <c r="J134" s="5"/>
      <c r="K134" s="5"/>
      <c r="L134" s="10"/>
      <c r="M134" s="5"/>
      <c r="N134" s="5"/>
      <c r="O134" s="138"/>
      <c r="P134" s="161"/>
      <c r="Q134" s="13"/>
    </row>
    <row r="135" spans="1:17" ht="27" customHeight="1">
      <c r="A135" s="136"/>
      <c r="B135" s="146"/>
      <c r="C135" s="138"/>
      <c r="D135" s="138"/>
      <c r="E135" s="138"/>
      <c r="F135" s="138"/>
      <c r="G135" s="138"/>
      <c r="H135" s="10"/>
      <c r="I135" s="5"/>
      <c r="J135" s="5"/>
      <c r="K135" s="5"/>
      <c r="L135" s="10"/>
      <c r="M135" s="5"/>
      <c r="N135" s="5"/>
      <c r="O135" s="138"/>
      <c r="P135" s="161"/>
      <c r="Q135" s="13"/>
    </row>
    <row r="136" spans="1:17" ht="27" customHeight="1">
      <c r="A136" s="136"/>
      <c r="B136" s="146"/>
      <c r="C136" s="138"/>
      <c r="D136" s="138"/>
      <c r="E136" s="138"/>
      <c r="F136" s="138"/>
      <c r="G136" s="138"/>
      <c r="H136" s="10"/>
      <c r="I136" s="5"/>
      <c r="J136" s="5"/>
      <c r="K136" s="5"/>
      <c r="L136" s="10"/>
      <c r="M136" s="5"/>
      <c r="N136" s="5"/>
      <c r="O136" s="138"/>
      <c r="P136" s="161"/>
      <c r="Q136" s="13"/>
    </row>
    <row r="137" spans="1:17" ht="27" customHeight="1">
      <c r="A137" s="136"/>
      <c r="B137" s="146"/>
      <c r="C137" s="138"/>
      <c r="D137" s="138"/>
      <c r="E137" s="138"/>
      <c r="F137" s="138"/>
      <c r="G137" s="138"/>
      <c r="H137" s="10"/>
      <c r="I137" s="5"/>
      <c r="J137" s="5"/>
      <c r="K137" s="5"/>
      <c r="L137" s="10"/>
      <c r="M137" s="5"/>
      <c r="N137" s="5"/>
      <c r="O137" s="138"/>
    </row>
    <row r="138" spans="1:17" ht="27" customHeight="1">
      <c r="A138" s="136"/>
      <c r="B138" s="146"/>
      <c r="C138" s="138"/>
      <c r="D138" s="138"/>
      <c r="E138" s="138"/>
      <c r="F138" s="138"/>
      <c r="G138" s="138"/>
      <c r="H138" s="10"/>
      <c r="I138" s="5"/>
      <c r="J138" s="5"/>
      <c r="K138" s="5"/>
      <c r="L138" s="10"/>
      <c r="M138" s="5"/>
      <c r="N138" s="5"/>
      <c r="O138" s="138"/>
    </row>
    <row r="139" spans="1:17" ht="27" customHeight="1">
      <c r="A139" s="136"/>
      <c r="B139" s="146"/>
      <c r="C139" s="138"/>
      <c r="D139" s="138"/>
      <c r="E139" s="138"/>
      <c r="F139" s="138"/>
      <c r="G139" s="138"/>
      <c r="H139" s="10"/>
      <c r="I139" s="5"/>
      <c r="J139" s="5"/>
      <c r="K139" s="5"/>
      <c r="L139" s="10"/>
      <c r="M139" s="5"/>
      <c r="N139" s="5"/>
      <c r="O139" s="138"/>
    </row>
    <row r="140" spans="1:17" ht="27" customHeight="1">
      <c r="A140" s="136"/>
      <c r="B140" s="146"/>
      <c r="C140" s="138"/>
      <c r="D140" s="138"/>
      <c r="E140" s="138"/>
      <c r="F140" s="138"/>
      <c r="G140" s="138"/>
      <c r="H140" s="10"/>
      <c r="I140" s="5"/>
      <c r="J140" s="5"/>
      <c r="K140" s="5"/>
      <c r="L140" s="10"/>
      <c r="M140" s="5"/>
      <c r="N140" s="5"/>
      <c r="O140" s="138"/>
    </row>
    <row r="141" spans="1:17" ht="27" customHeight="1">
      <c r="A141" s="136"/>
      <c r="B141" s="146"/>
      <c r="C141" s="138"/>
      <c r="D141" s="138"/>
      <c r="E141" s="138"/>
      <c r="F141" s="138"/>
      <c r="G141" s="138"/>
      <c r="H141" s="10"/>
      <c r="I141" s="5"/>
      <c r="J141" s="5"/>
      <c r="K141" s="5"/>
      <c r="L141" s="10"/>
      <c r="M141" s="5"/>
      <c r="N141" s="5"/>
      <c r="O141" s="138"/>
    </row>
    <row r="142" spans="1:17" ht="27" customHeight="1">
      <c r="A142" s="136"/>
      <c r="B142" s="146"/>
      <c r="C142" s="138"/>
      <c r="D142" s="138"/>
      <c r="E142" s="138"/>
      <c r="F142" s="138"/>
      <c r="G142" s="138"/>
      <c r="H142" s="10"/>
      <c r="I142" s="5"/>
      <c r="J142" s="5"/>
      <c r="K142" s="5"/>
      <c r="L142" s="10"/>
      <c r="M142" s="5"/>
      <c r="N142" s="5"/>
      <c r="O142" s="138"/>
    </row>
    <row r="143" spans="1:17" ht="27" customHeight="1">
      <c r="A143" s="136"/>
      <c r="B143" s="136" t="s">
        <v>299</v>
      </c>
      <c r="C143" s="136"/>
      <c r="D143" s="136"/>
      <c r="E143" s="136"/>
      <c r="F143" s="136"/>
      <c r="G143" s="136"/>
      <c r="H143" s="138"/>
      <c r="J143" s="136" t="s">
        <v>570</v>
      </c>
      <c r="K143" s="136"/>
      <c r="L143" s="136"/>
      <c r="M143" s="136"/>
      <c r="N143" s="137"/>
      <c r="O143" s="136"/>
    </row>
    <row r="144" spans="1:17" ht="27" customHeight="1">
      <c r="A144" s="138"/>
      <c r="B144" s="138"/>
      <c r="C144" s="162" t="s">
        <v>718</v>
      </c>
      <c r="D144" s="138"/>
      <c r="E144" s="138"/>
      <c r="F144" s="135"/>
      <c r="G144" s="136"/>
      <c r="H144" s="138"/>
      <c r="J144" s="162" t="s">
        <v>694</v>
      </c>
      <c r="K144" s="162"/>
      <c r="L144" s="162"/>
      <c r="M144" s="162"/>
      <c r="N144" s="137"/>
      <c r="O144" s="136"/>
    </row>
    <row r="145" ht="27" customHeight="1"/>
    <row r="146" ht="27" customHeight="1"/>
  </sheetData>
  <mergeCells count="5">
    <mergeCell ref="A110:N110"/>
    <mergeCell ref="A1:N1"/>
    <mergeCell ref="A37:N37"/>
    <mergeCell ref="A72:N72"/>
    <mergeCell ref="H115:N115"/>
  </mergeCells>
  <pageMargins left="0.78740157480314965" right="0.19685039370078741" top="0.59055118110236227" bottom="0.43307086614173229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0"/>
  <sheetViews>
    <sheetView zoomScale="60" zoomScaleNormal="60" zoomScaleSheetLayoutView="100" workbookViewId="0">
      <selection activeCell="J13" sqref="J13"/>
    </sheetView>
  </sheetViews>
  <sheetFormatPr defaultColWidth="11.42578125" defaultRowHeight="25.5" customHeight="1"/>
  <cols>
    <col min="1" max="1" width="3.85546875" style="137" customWidth="1"/>
    <col min="2" max="2" width="4.42578125" style="137" customWidth="1"/>
    <col min="3" max="3" width="1" style="137" customWidth="1"/>
    <col min="4" max="4" width="7.85546875" style="137" customWidth="1"/>
    <col min="5" max="5" width="8.85546875" style="137" customWidth="1"/>
    <col min="6" max="6" width="11.85546875" style="137" customWidth="1"/>
    <col min="7" max="7" width="1" style="137" customWidth="1"/>
    <col min="8" max="8" width="14" style="189" customWidth="1"/>
    <col min="9" max="9" width="1.5703125" style="189" customWidth="1"/>
    <col min="10" max="10" width="15" style="189" customWidth="1"/>
    <col min="11" max="11" width="1.5703125" style="189" customWidth="1"/>
    <col min="12" max="12" width="15" style="189" customWidth="1"/>
    <col min="13" max="13" width="1.5703125" style="189" customWidth="1"/>
    <col min="14" max="14" width="15" style="189" customWidth="1"/>
    <col min="15" max="15" width="0.85546875" style="137" customWidth="1"/>
    <col min="16" max="16" width="12" style="137" bestFit="1" customWidth="1"/>
    <col min="17" max="16384" width="11.42578125" style="137"/>
  </cols>
  <sheetData>
    <row r="1" spans="1:16" ht="27.95" customHeight="1">
      <c r="A1" s="497" t="s">
        <v>879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136"/>
    </row>
    <row r="2" spans="1:16" ht="27.95" customHeight="1">
      <c r="A2" s="138"/>
      <c r="B2" s="135"/>
      <c r="C2" s="162"/>
      <c r="D2" s="138"/>
      <c r="E2" s="135"/>
      <c r="F2" s="135"/>
      <c r="G2" s="136"/>
      <c r="H2" s="138"/>
      <c r="I2" s="136"/>
      <c r="J2" s="162"/>
      <c r="K2" s="162"/>
      <c r="L2" s="162"/>
      <c r="M2" s="162"/>
      <c r="N2" s="162"/>
      <c r="O2" s="136"/>
    </row>
    <row r="3" spans="1:16" ht="27.95" customHeight="1">
      <c r="A3" s="140" t="s">
        <v>239</v>
      </c>
      <c r="B3" s="141" t="s">
        <v>244</v>
      </c>
      <c r="C3" s="141"/>
      <c r="D3" s="142"/>
      <c r="E3" s="143"/>
      <c r="F3" s="143"/>
      <c r="G3" s="143"/>
      <c r="H3" s="145"/>
      <c r="I3" s="145"/>
      <c r="J3" s="145"/>
      <c r="K3" s="138"/>
      <c r="L3" s="138"/>
      <c r="M3" s="145"/>
      <c r="N3" s="138"/>
      <c r="O3" s="146"/>
    </row>
    <row r="4" spans="1:16" ht="27.95" customHeight="1">
      <c r="A4" s="163"/>
      <c r="B4" s="165"/>
      <c r="C4" s="165"/>
      <c r="D4" s="146" t="s">
        <v>897</v>
      </c>
      <c r="E4" s="143"/>
      <c r="F4" s="143"/>
      <c r="G4" s="143"/>
      <c r="H4" s="145"/>
      <c r="I4" s="145"/>
      <c r="J4" s="145"/>
      <c r="K4" s="138"/>
      <c r="L4" s="138"/>
      <c r="M4" s="145"/>
      <c r="N4" s="138"/>
      <c r="O4" s="146"/>
    </row>
    <row r="5" spans="1:16" ht="27.95" customHeight="1">
      <c r="A5" s="163"/>
      <c r="B5" s="146" t="s">
        <v>899</v>
      </c>
      <c r="C5" s="146"/>
      <c r="D5" s="142"/>
      <c r="E5" s="143"/>
      <c r="F5" s="143"/>
      <c r="G5" s="143"/>
      <c r="H5" s="145"/>
      <c r="I5" s="145"/>
      <c r="J5" s="145"/>
      <c r="K5" s="138"/>
      <c r="L5" s="138"/>
      <c r="M5" s="145"/>
      <c r="N5" s="138"/>
      <c r="O5" s="146"/>
    </row>
    <row r="6" spans="1:16" ht="27.95" customHeight="1">
      <c r="A6" s="163"/>
      <c r="B6" s="146" t="s">
        <v>898</v>
      </c>
      <c r="C6" s="146"/>
      <c r="D6" s="142"/>
      <c r="E6" s="143"/>
      <c r="F6" s="143"/>
      <c r="G6" s="143"/>
      <c r="H6" s="145"/>
      <c r="I6" s="145"/>
      <c r="J6" s="145"/>
      <c r="K6" s="138"/>
      <c r="L6" s="138"/>
      <c r="M6" s="145"/>
      <c r="N6" s="138"/>
      <c r="O6" s="146"/>
    </row>
    <row r="7" spans="1:16" ht="27.75" customHeight="1">
      <c r="A7" s="163"/>
      <c r="B7" s="146" t="s">
        <v>942</v>
      </c>
      <c r="C7" s="146"/>
      <c r="D7" s="142"/>
      <c r="E7" s="143"/>
      <c r="F7" s="143"/>
      <c r="G7" s="143"/>
      <c r="H7" s="145"/>
      <c r="I7" s="145"/>
      <c r="J7" s="138"/>
      <c r="K7" s="138"/>
      <c r="L7" s="138"/>
      <c r="M7" s="145"/>
      <c r="N7" s="138"/>
      <c r="O7" s="146"/>
    </row>
    <row r="8" spans="1:16" ht="27.95" customHeight="1">
      <c r="A8" s="163"/>
      <c r="B8" s="165" t="s">
        <v>953</v>
      </c>
      <c r="C8" s="165"/>
      <c r="D8" s="142"/>
      <c r="E8" s="143"/>
      <c r="F8" s="143"/>
      <c r="G8" s="143"/>
      <c r="H8" s="145"/>
      <c r="I8" s="145"/>
      <c r="J8" s="145"/>
      <c r="K8" s="138"/>
      <c r="L8" s="138"/>
      <c r="M8" s="145"/>
      <c r="N8" s="138"/>
      <c r="O8" s="146"/>
    </row>
    <row r="9" spans="1:16" ht="27.95" customHeight="1">
      <c r="A9" s="163"/>
      <c r="B9" s="165"/>
      <c r="C9" s="165"/>
      <c r="D9" s="142"/>
      <c r="E9" s="143"/>
      <c r="F9" s="143"/>
      <c r="G9" s="143"/>
      <c r="H9" s="145"/>
      <c r="I9" s="145"/>
      <c r="J9" s="145"/>
      <c r="K9" s="138"/>
      <c r="L9" s="138"/>
      <c r="M9" s="145"/>
      <c r="N9" s="138"/>
      <c r="O9" s="146"/>
    </row>
    <row r="10" spans="1:16" ht="27.95" customHeight="1">
      <c r="A10" s="140" t="s">
        <v>243</v>
      </c>
      <c r="B10" s="141" t="s">
        <v>246</v>
      </c>
      <c r="C10" s="141"/>
      <c r="D10" s="142"/>
      <c r="E10" s="143"/>
      <c r="F10" s="143"/>
      <c r="G10" s="143"/>
      <c r="H10" s="145"/>
      <c r="I10" s="145"/>
      <c r="J10" s="145"/>
      <c r="K10" s="138"/>
      <c r="L10" s="138"/>
      <c r="M10" s="145"/>
      <c r="N10" s="138"/>
      <c r="O10" s="146"/>
    </row>
    <row r="11" spans="1:16" ht="27.95" customHeight="1">
      <c r="A11" s="140"/>
      <c r="B11" s="141"/>
      <c r="C11" s="141"/>
      <c r="D11" s="146" t="s">
        <v>896</v>
      </c>
      <c r="E11" s="143"/>
      <c r="F11" s="143"/>
      <c r="G11" s="143"/>
      <c r="H11" s="145"/>
      <c r="I11" s="145"/>
      <c r="J11" s="145"/>
      <c r="K11" s="138"/>
      <c r="L11" s="138"/>
      <c r="M11" s="145"/>
      <c r="N11" s="138"/>
      <c r="O11" s="146"/>
    </row>
    <row r="12" spans="1:16" ht="27.95" customHeight="1">
      <c r="A12" s="140"/>
      <c r="B12" s="146" t="s">
        <v>895</v>
      </c>
      <c r="C12" s="146"/>
      <c r="D12" s="142"/>
      <c r="E12" s="143"/>
      <c r="F12" s="143"/>
      <c r="G12" s="143"/>
      <c r="H12" s="145"/>
      <c r="I12" s="145"/>
      <c r="J12" s="145"/>
      <c r="K12" s="138"/>
      <c r="L12" s="138"/>
      <c r="M12" s="145"/>
      <c r="N12" s="138"/>
      <c r="O12" s="146"/>
    </row>
    <row r="13" spans="1:16" ht="27.95" customHeight="1">
      <c r="A13" s="140"/>
      <c r="B13" s="148" t="s">
        <v>374</v>
      </c>
      <c r="C13" s="148"/>
      <c r="D13" s="142"/>
      <c r="E13" s="143"/>
      <c r="F13" s="143"/>
      <c r="G13" s="143"/>
      <c r="H13" s="145"/>
      <c r="I13" s="145"/>
      <c r="J13" s="145"/>
      <c r="K13" s="138"/>
      <c r="L13" s="138"/>
      <c r="M13" s="145"/>
      <c r="N13" s="138"/>
      <c r="O13" s="146"/>
    </row>
    <row r="14" spans="1:16" ht="27.95" customHeight="1">
      <c r="A14" s="140"/>
      <c r="B14" s="148"/>
      <c r="C14" s="148"/>
      <c r="D14" s="142"/>
      <c r="E14" s="143"/>
      <c r="F14" s="143"/>
      <c r="G14" s="143"/>
      <c r="H14" s="145"/>
      <c r="I14" s="145"/>
      <c r="J14" s="145"/>
      <c r="K14" s="138"/>
      <c r="L14" s="138"/>
      <c r="M14" s="145"/>
      <c r="N14" s="138"/>
      <c r="O14" s="146"/>
    </row>
    <row r="15" spans="1:16" ht="27.95" customHeight="1">
      <c r="A15" s="140" t="s">
        <v>245</v>
      </c>
      <c r="B15" s="141" t="s">
        <v>24</v>
      </c>
      <c r="C15" s="141"/>
      <c r="D15" s="142"/>
      <c r="E15" s="143"/>
      <c r="F15" s="143"/>
      <c r="G15" s="143"/>
      <c r="H15" s="145"/>
      <c r="I15" s="145"/>
      <c r="J15" s="145"/>
      <c r="K15" s="138"/>
      <c r="L15" s="138"/>
      <c r="M15" s="145"/>
      <c r="N15" s="138"/>
      <c r="O15" s="146"/>
    </row>
    <row r="16" spans="1:16" ht="27.95" customHeight="1">
      <c r="A16" s="140"/>
      <c r="B16" s="175" t="s">
        <v>751</v>
      </c>
      <c r="C16" s="175"/>
      <c r="D16" s="141" t="s">
        <v>446</v>
      </c>
      <c r="E16" s="319"/>
      <c r="F16" s="319"/>
      <c r="G16" s="319"/>
      <c r="H16" s="320"/>
      <c r="I16" s="320"/>
      <c r="J16" s="320"/>
      <c r="K16" s="286"/>
      <c r="L16" s="286"/>
      <c r="M16" s="320"/>
      <c r="N16" s="286"/>
      <c r="O16" s="171"/>
      <c r="P16" s="321"/>
    </row>
    <row r="17" spans="1:18" ht="27.95" customHeight="1">
      <c r="A17" s="163"/>
      <c r="B17" s="171"/>
      <c r="C17" s="171"/>
      <c r="D17" s="146" t="s">
        <v>495</v>
      </c>
      <c r="E17" s="143"/>
      <c r="F17" s="143"/>
      <c r="G17" s="143"/>
      <c r="H17" s="145"/>
      <c r="I17" s="145"/>
      <c r="J17" s="145"/>
      <c r="K17" s="138"/>
      <c r="L17" s="138"/>
      <c r="M17" s="145"/>
      <c r="N17" s="138"/>
      <c r="O17" s="146"/>
    </row>
    <row r="18" spans="1:18" ht="27.95" customHeight="1">
      <c r="A18" s="163"/>
      <c r="B18" s="146" t="s">
        <v>496</v>
      </c>
      <c r="C18" s="146"/>
      <c r="D18" s="146"/>
      <c r="E18" s="143"/>
      <c r="F18" s="143"/>
      <c r="G18" s="143"/>
      <c r="H18" s="145"/>
      <c r="I18" s="145"/>
      <c r="J18" s="145"/>
      <c r="K18" s="138"/>
      <c r="L18" s="138"/>
      <c r="M18" s="145"/>
      <c r="N18" s="138"/>
      <c r="O18" s="146"/>
    </row>
    <row r="19" spans="1:18" ht="27.95" customHeight="1">
      <c r="A19" s="163"/>
      <c r="B19" s="146" t="s">
        <v>497</v>
      </c>
      <c r="C19" s="146"/>
      <c r="D19" s="278"/>
      <c r="E19" s="143"/>
      <c r="F19" s="143"/>
      <c r="G19" s="143"/>
      <c r="H19" s="145"/>
      <c r="I19" s="145"/>
      <c r="J19" s="145"/>
      <c r="K19" s="138"/>
      <c r="L19" s="138"/>
      <c r="M19" s="145"/>
      <c r="N19" s="138"/>
      <c r="O19" s="146"/>
    </row>
    <row r="20" spans="1:18" ht="27.95" customHeight="1">
      <c r="A20" s="163"/>
      <c r="B20" s="146"/>
      <c r="C20" s="146"/>
      <c r="D20" s="278"/>
      <c r="E20" s="143"/>
      <c r="F20" s="143"/>
      <c r="G20" s="143"/>
      <c r="H20" s="145"/>
      <c r="I20" s="145"/>
      <c r="J20" s="145"/>
      <c r="K20" s="138"/>
      <c r="L20" s="138"/>
      <c r="M20" s="145"/>
      <c r="N20" s="138"/>
      <c r="O20" s="146"/>
    </row>
    <row r="21" spans="1:18" s="306" customFormat="1" ht="27.95" customHeight="1">
      <c r="A21" s="163"/>
      <c r="B21" s="173" t="s">
        <v>752</v>
      </c>
      <c r="C21" s="295"/>
      <c r="D21" s="322" t="s">
        <v>447</v>
      </c>
      <c r="E21" s="322"/>
      <c r="F21" s="143"/>
      <c r="G21" s="143"/>
      <c r="H21" s="143"/>
      <c r="I21" s="143"/>
      <c r="J21" s="143"/>
      <c r="K21" s="145"/>
      <c r="L21" s="145"/>
      <c r="M21" s="145"/>
      <c r="N21" s="307"/>
      <c r="O21" s="307"/>
      <c r="P21" s="145"/>
      <c r="Q21" s="307"/>
      <c r="R21" s="295"/>
    </row>
    <row r="22" spans="1:18" s="306" customFormat="1" ht="27.95" customHeight="1">
      <c r="A22" s="163"/>
      <c r="B22" s="174"/>
      <c r="C22" s="174"/>
      <c r="D22" s="292" t="s">
        <v>248</v>
      </c>
      <c r="E22" s="292"/>
      <c r="F22" s="143"/>
      <c r="G22" s="143"/>
      <c r="H22" s="143"/>
      <c r="I22" s="143"/>
      <c r="J22" s="143"/>
      <c r="L22" s="145"/>
      <c r="M22" s="145"/>
      <c r="N22" s="307"/>
      <c r="O22" s="307"/>
      <c r="P22" s="145"/>
      <c r="Q22" s="307"/>
      <c r="R22" s="295"/>
    </row>
    <row r="23" spans="1:18" s="306" customFormat="1" ht="27.95" customHeight="1">
      <c r="A23" s="163"/>
      <c r="B23" s="174"/>
      <c r="C23" s="174"/>
      <c r="D23" s="145" t="s">
        <v>900</v>
      </c>
      <c r="E23" s="145"/>
      <c r="G23" s="143"/>
      <c r="H23" s="143"/>
      <c r="I23" s="143"/>
      <c r="J23" s="143"/>
      <c r="L23" s="145"/>
      <c r="M23" s="145"/>
      <c r="N23" s="307"/>
      <c r="O23" s="307"/>
      <c r="P23" s="145"/>
      <c r="Q23" s="307"/>
      <c r="R23" s="295"/>
    </row>
    <row r="24" spans="1:18" s="306" customFormat="1" ht="27.95" customHeight="1">
      <c r="A24" s="163"/>
      <c r="B24" s="174"/>
      <c r="C24" s="174"/>
      <c r="D24" s="145" t="s">
        <v>901</v>
      </c>
      <c r="E24" s="145"/>
      <c r="F24" s="143"/>
      <c r="G24" s="143"/>
      <c r="H24" s="143"/>
      <c r="I24" s="143"/>
      <c r="J24" s="143"/>
      <c r="L24" s="145"/>
      <c r="M24" s="145"/>
      <c r="N24" s="307"/>
      <c r="O24" s="307"/>
      <c r="P24" s="145"/>
      <c r="Q24" s="307"/>
      <c r="R24" s="295"/>
    </row>
    <row r="25" spans="1:18" s="306" customFormat="1" ht="27.95" customHeight="1">
      <c r="A25" s="163"/>
      <c r="B25" s="174"/>
      <c r="C25" s="174"/>
      <c r="D25" s="145" t="s">
        <v>902</v>
      </c>
      <c r="E25" s="145"/>
      <c r="F25" s="143"/>
      <c r="G25" s="143"/>
      <c r="H25" s="143"/>
      <c r="I25" s="143"/>
      <c r="J25" s="143"/>
      <c r="L25" s="145"/>
      <c r="M25" s="145"/>
      <c r="N25" s="307"/>
      <c r="O25" s="307"/>
      <c r="P25" s="145"/>
      <c r="Q25" s="307"/>
      <c r="R25" s="295"/>
    </row>
    <row r="26" spans="1:18" ht="27.95" customHeight="1">
      <c r="A26" s="163"/>
      <c r="B26" s="146"/>
      <c r="C26" s="146"/>
      <c r="D26" s="146" t="s">
        <v>498</v>
      </c>
      <c r="E26" s="143"/>
      <c r="F26" s="143"/>
      <c r="G26" s="143"/>
      <c r="H26" s="145"/>
      <c r="I26" s="145"/>
      <c r="J26" s="145"/>
      <c r="K26" s="138"/>
      <c r="L26" s="138"/>
      <c r="M26" s="145"/>
      <c r="N26" s="138"/>
      <c r="O26" s="146"/>
    </row>
    <row r="27" spans="1:18" ht="27.95" customHeight="1">
      <c r="A27" s="163"/>
      <c r="B27" s="146"/>
      <c r="C27" s="146"/>
      <c r="D27" s="146"/>
      <c r="E27" s="143"/>
      <c r="F27" s="143"/>
      <c r="G27" s="143"/>
      <c r="H27" s="145"/>
      <c r="I27" s="145"/>
      <c r="J27" s="145"/>
      <c r="K27" s="138"/>
      <c r="L27" s="138"/>
      <c r="M27" s="145"/>
      <c r="N27" s="138"/>
      <c r="O27" s="146"/>
    </row>
    <row r="28" spans="1:18" ht="27.95" customHeight="1">
      <c r="A28" s="163"/>
      <c r="B28" s="146"/>
      <c r="C28" s="146"/>
      <c r="D28" s="278"/>
      <c r="E28" s="143"/>
      <c r="F28" s="143"/>
      <c r="G28" s="143"/>
      <c r="H28" s="145"/>
      <c r="I28" s="145"/>
      <c r="J28" s="145"/>
      <c r="K28" s="138"/>
      <c r="L28" s="138"/>
      <c r="M28" s="145"/>
      <c r="N28" s="138"/>
      <c r="O28" s="146"/>
    </row>
    <row r="29" spans="1:18" ht="27.95" customHeight="1">
      <c r="A29" s="136"/>
      <c r="B29" s="136" t="s">
        <v>299</v>
      </c>
      <c r="C29" s="136"/>
      <c r="D29" s="136"/>
      <c r="E29" s="136"/>
      <c r="F29" s="136"/>
      <c r="G29" s="136"/>
      <c r="H29" s="136"/>
      <c r="I29" s="138"/>
      <c r="J29" s="136" t="s">
        <v>299</v>
      </c>
      <c r="K29" s="136"/>
      <c r="M29" s="136"/>
      <c r="N29" s="136"/>
      <c r="O29" s="136"/>
    </row>
    <row r="30" spans="1:18" ht="27.95" customHeight="1">
      <c r="A30" s="138"/>
      <c r="B30" s="138"/>
      <c r="C30" s="162" t="s">
        <v>718</v>
      </c>
      <c r="D30" s="138"/>
      <c r="E30" s="138"/>
      <c r="F30" s="135"/>
      <c r="G30" s="135"/>
      <c r="H30" s="136"/>
      <c r="I30" s="138"/>
      <c r="J30" s="162" t="s">
        <v>719</v>
      </c>
      <c r="K30" s="162"/>
      <c r="M30" s="162"/>
      <c r="N30" s="162"/>
      <c r="O30" s="162"/>
    </row>
  </sheetData>
  <mergeCells count="1">
    <mergeCell ref="A1:N1"/>
  </mergeCells>
  <pageMargins left="0.78740157480314965" right="0.28999999999999998" top="0.59055118110236227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1"/>
  <sheetViews>
    <sheetView view="pageBreakPreview" topLeftCell="A19" zoomScale="70" zoomScaleNormal="80" zoomScaleSheetLayoutView="70" workbookViewId="0">
      <selection activeCell="U28" sqref="A28:U30"/>
    </sheetView>
  </sheetViews>
  <sheetFormatPr defaultColWidth="9" defaultRowHeight="25.5" customHeight="1"/>
  <cols>
    <col min="1" max="1" width="3" style="306" customWidth="1"/>
    <col min="2" max="2" width="4.42578125" style="306" customWidth="1"/>
    <col min="3" max="3" width="1" style="306" customWidth="1"/>
    <col min="4" max="4" width="7.85546875" style="306" customWidth="1"/>
    <col min="5" max="6" width="15" style="306" customWidth="1"/>
    <col min="7" max="7" width="9" style="306" customWidth="1"/>
    <col min="8" max="8" width="1" style="306" customWidth="1"/>
    <col min="9" max="9" width="10.42578125" style="306" customWidth="1"/>
    <col min="10" max="10" width="1" style="306" customWidth="1"/>
    <col min="11" max="11" width="9.85546875" style="318" customWidth="1"/>
    <col min="12" max="12" width="1.5703125" style="318" customWidth="1"/>
    <col min="13" max="13" width="9.85546875" style="318" customWidth="1"/>
    <col min="14" max="14" width="1.5703125" style="318" customWidth="1"/>
    <col min="15" max="15" width="9" style="318" customWidth="1"/>
    <col min="16" max="16" width="1.5703125" style="318" customWidth="1"/>
    <col min="17" max="17" width="15.42578125" style="318" customWidth="1"/>
    <col min="18" max="18" width="1" style="306" customWidth="1"/>
    <col min="19" max="19" width="12" style="306" bestFit="1" customWidth="1"/>
    <col min="20" max="16384" width="9" style="306"/>
  </cols>
  <sheetData>
    <row r="1" spans="1:18" ht="23.45" customHeight="1">
      <c r="A1" s="497" t="s">
        <v>848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136"/>
    </row>
    <row r="2" spans="1:18" ht="23.45" customHeight="1">
      <c r="A2" s="136"/>
      <c r="B2" s="307"/>
      <c r="C2" s="307"/>
      <c r="D2" s="139"/>
      <c r="E2" s="139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136"/>
      <c r="R2" s="136"/>
    </row>
    <row r="3" spans="1:18" ht="23.45" customHeight="1">
      <c r="A3" s="163"/>
      <c r="B3" s="174"/>
      <c r="C3" s="174"/>
      <c r="D3" s="143" t="s">
        <v>943</v>
      </c>
      <c r="E3" s="143"/>
      <c r="G3" s="143"/>
      <c r="H3" s="143"/>
      <c r="I3" s="143"/>
      <c r="J3" s="143"/>
      <c r="K3" s="306"/>
      <c r="L3" s="145"/>
      <c r="M3" s="145"/>
      <c r="N3" s="307"/>
      <c r="O3" s="307"/>
      <c r="P3" s="145"/>
      <c r="Q3" s="307"/>
      <c r="R3" s="295"/>
    </row>
    <row r="4" spans="1:18" ht="23.45" customHeight="1">
      <c r="A4" s="163"/>
      <c r="B4" s="174"/>
      <c r="C4" s="174"/>
      <c r="D4" s="145" t="s">
        <v>550</v>
      </c>
      <c r="E4" s="145"/>
      <c r="F4" s="143"/>
      <c r="G4" s="143"/>
      <c r="H4" s="143"/>
      <c r="I4" s="143"/>
      <c r="J4" s="143"/>
      <c r="K4" s="306"/>
      <c r="L4" s="145"/>
      <c r="M4" s="145"/>
      <c r="N4" s="307"/>
      <c r="O4" s="307"/>
      <c r="P4" s="145"/>
      <c r="Q4" s="307"/>
      <c r="R4" s="295"/>
    </row>
    <row r="5" spans="1:18" ht="23.45" customHeight="1">
      <c r="A5" s="163"/>
      <c r="B5" s="174"/>
      <c r="C5" s="174"/>
      <c r="D5" s="145"/>
      <c r="E5" s="145"/>
      <c r="G5" s="507" t="s">
        <v>454</v>
      </c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295"/>
    </row>
    <row r="6" spans="1:18" ht="23.45" customHeight="1">
      <c r="A6" s="163"/>
      <c r="B6" s="174"/>
      <c r="C6" s="174"/>
      <c r="D6" s="292"/>
      <c r="E6" s="292"/>
      <c r="F6" s="143"/>
      <c r="G6" s="508" t="s">
        <v>448</v>
      </c>
      <c r="H6" s="508"/>
      <c r="I6" s="508"/>
      <c r="J6" s="508"/>
      <c r="K6" s="508"/>
      <c r="L6" s="308"/>
      <c r="M6" s="501" t="s">
        <v>449</v>
      </c>
      <c r="N6" s="308"/>
      <c r="O6" s="503" t="s">
        <v>0</v>
      </c>
      <c r="P6" s="145"/>
      <c r="Q6" s="309" t="s">
        <v>450</v>
      </c>
      <c r="R6" s="295"/>
    </row>
    <row r="7" spans="1:18" ht="23.45" customHeight="1">
      <c r="A7" s="163"/>
      <c r="B7" s="174"/>
      <c r="C7" s="174"/>
      <c r="D7" s="292"/>
      <c r="E7" s="292"/>
      <c r="F7" s="143"/>
      <c r="G7" s="308" t="s">
        <v>281</v>
      </c>
      <c r="H7" s="308"/>
      <c r="I7" s="505" t="s">
        <v>451</v>
      </c>
      <c r="J7" s="308"/>
      <c r="K7" s="308" t="s">
        <v>697</v>
      </c>
      <c r="L7" s="308"/>
      <c r="M7" s="501"/>
      <c r="N7" s="308"/>
      <c r="O7" s="503"/>
      <c r="P7" s="145"/>
      <c r="Q7" s="310" t="s">
        <v>452</v>
      </c>
      <c r="R7" s="295"/>
    </row>
    <row r="8" spans="1:18" ht="23.45" customHeight="1">
      <c r="A8" s="163"/>
      <c r="B8" s="174"/>
      <c r="C8" s="174"/>
      <c r="D8" s="292"/>
      <c r="E8" s="292"/>
      <c r="F8" s="143"/>
      <c r="G8" s="311"/>
      <c r="H8" s="308"/>
      <c r="I8" s="506"/>
      <c r="J8" s="308"/>
      <c r="K8" s="312"/>
      <c r="L8" s="308"/>
      <c r="M8" s="502"/>
      <c r="N8" s="308"/>
      <c r="O8" s="504"/>
      <c r="P8" s="145"/>
      <c r="Q8" s="313" t="s">
        <v>453</v>
      </c>
      <c r="R8" s="295"/>
    </row>
    <row r="9" spans="1:18" ht="23.45" customHeight="1">
      <c r="A9" s="163"/>
      <c r="B9" s="174"/>
      <c r="C9" s="174"/>
      <c r="D9" s="314" t="s">
        <v>250</v>
      </c>
      <c r="E9" s="292"/>
      <c r="F9" s="143"/>
      <c r="G9" s="143"/>
      <c r="H9" s="143"/>
      <c r="I9" s="143"/>
      <c r="J9" s="143"/>
      <c r="K9" s="306"/>
      <c r="L9" s="145"/>
      <c r="M9" s="145"/>
      <c r="N9" s="307"/>
      <c r="O9" s="307"/>
      <c r="P9" s="145"/>
      <c r="Q9" s="309"/>
      <c r="R9" s="295"/>
    </row>
    <row r="10" spans="1:18" ht="23.45" customHeight="1">
      <c r="A10" s="163"/>
      <c r="B10" s="174"/>
      <c r="C10" s="174"/>
      <c r="D10" s="291" t="s">
        <v>455</v>
      </c>
      <c r="E10" s="292"/>
      <c r="F10" s="143"/>
      <c r="G10" s="6">
        <v>15.27</v>
      </c>
      <c r="H10" s="37"/>
      <c r="I10" s="6">
        <v>0</v>
      </c>
      <c r="J10" s="6"/>
      <c r="K10" s="6">
        <v>0</v>
      </c>
      <c r="L10" s="37"/>
      <c r="M10" s="6">
        <v>50.49</v>
      </c>
      <c r="N10" s="37"/>
      <c r="O10" s="6">
        <f>SUM(G10:M10)</f>
        <v>65.760000000000005</v>
      </c>
      <c r="P10" s="308"/>
      <c r="Q10" s="309" t="s">
        <v>954</v>
      </c>
      <c r="R10" s="295"/>
    </row>
    <row r="11" spans="1:18" ht="23.45" customHeight="1">
      <c r="A11" s="163"/>
      <c r="B11" s="174"/>
      <c r="C11" s="174"/>
      <c r="D11" s="291" t="s">
        <v>456</v>
      </c>
      <c r="E11" s="292"/>
      <c r="F11" s="143"/>
      <c r="G11" s="6">
        <v>31.79</v>
      </c>
      <c r="H11" s="37"/>
      <c r="I11" s="6">
        <v>0</v>
      </c>
      <c r="J11" s="6"/>
      <c r="K11" s="6">
        <v>0</v>
      </c>
      <c r="L11" s="37"/>
      <c r="M11" s="6">
        <v>0</v>
      </c>
      <c r="N11" s="37"/>
      <c r="O11" s="6">
        <f>SUM(G11:M11)</f>
        <v>31.79</v>
      </c>
      <c r="P11" s="308"/>
      <c r="Q11" s="315" t="s">
        <v>641</v>
      </c>
      <c r="R11" s="295"/>
    </row>
    <row r="12" spans="1:18" ht="23.45" customHeight="1">
      <c r="A12" s="163"/>
      <c r="B12" s="174"/>
      <c r="C12" s="174"/>
      <c r="D12" s="291" t="s">
        <v>203</v>
      </c>
      <c r="E12" s="292"/>
      <c r="F12" s="143"/>
      <c r="G12" s="50">
        <f>SUM(G10:G11)</f>
        <v>47.06</v>
      </c>
      <c r="H12" s="316"/>
      <c r="I12" s="50">
        <f>SUM(I10:I11)</f>
        <v>0</v>
      </c>
      <c r="J12" s="10"/>
      <c r="K12" s="50">
        <f>SUM(K10:K11)</f>
        <v>0</v>
      </c>
      <c r="L12" s="316"/>
      <c r="M12" s="50">
        <f>SUM(M10:M11)</f>
        <v>50.49</v>
      </c>
      <c r="N12" s="316"/>
      <c r="O12" s="50">
        <f>SUM(O10:O11)</f>
        <v>97.550000000000011</v>
      </c>
      <c r="P12" s="308"/>
      <c r="Q12" s="309"/>
      <c r="R12" s="295"/>
    </row>
    <row r="13" spans="1:18" ht="23.45" customHeight="1">
      <c r="A13" s="163"/>
      <c r="B13" s="174"/>
      <c r="C13" s="174"/>
      <c r="D13" s="317" t="s">
        <v>251</v>
      </c>
      <c r="E13" s="292"/>
      <c r="G13" s="145"/>
      <c r="H13" s="38"/>
      <c r="I13" s="38"/>
      <c r="J13" s="38"/>
      <c r="K13" s="38"/>
      <c r="L13" s="38"/>
      <c r="M13" s="316"/>
      <c r="N13" s="38"/>
      <c r="O13" s="316"/>
      <c r="P13" s="294"/>
      <c r="Q13" s="308"/>
      <c r="R13" s="295"/>
    </row>
    <row r="14" spans="1:18" ht="23.45" customHeight="1">
      <c r="A14" s="163"/>
      <c r="B14" s="174"/>
      <c r="C14" s="174"/>
      <c r="D14" s="291" t="s">
        <v>458</v>
      </c>
      <c r="E14" s="292"/>
      <c r="F14" s="143"/>
      <c r="G14" s="10">
        <v>543.94000000000005</v>
      </c>
      <c r="H14" s="38"/>
      <c r="I14" s="10">
        <v>0</v>
      </c>
      <c r="J14" s="10"/>
      <c r="K14" s="10">
        <v>0</v>
      </c>
      <c r="L14" s="38"/>
      <c r="M14" s="10">
        <v>0</v>
      </c>
      <c r="N14" s="38"/>
      <c r="O14" s="10">
        <f>SUM(G14:M14)</f>
        <v>543.94000000000005</v>
      </c>
      <c r="P14" s="294"/>
      <c r="Q14" s="315">
        <v>8.5</v>
      </c>
      <c r="R14" s="295"/>
    </row>
    <row r="15" spans="1:18" ht="23.45" customHeight="1">
      <c r="A15" s="163"/>
      <c r="B15" s="174"/>
      <c r="C15" s="174"/>
      <c r="D15" s="291" t="s">
        <v>457</v>
      </c>
      <c r="E15" s="292"/>
      <c r="F15" s="143"/>
      <c r="G15" s="9">
        <v>2.2400000000000002</v>
      </c>
      <c r="H15" s="18"/>
      <c r="I15" s="10">
        <v>10.26</v>
      </c>
      <c r="J15" s="19"/>
      <c r="K15" s="10">
        <v>58.73</v>
      </c>
      <c r="L15" s="38"/>
      <c r="M15" s="10">
        <v>0</v>
      </c>
      <c r="N15" s="38"/>
      <c r="O15" s="10">
        <f>SUM(G15:M15)</f>
        <v>71.22999999999999</v>
      </c>
      <c r="P15" s="294"/>
      <c r="Q15" s="309" t="s">
        <v>643</v>
      </c>
      <c r="R15" s="295"/>
    </row>
    <row r="16" spans="1:18" ht="23.45" customHeight="1">
      <c r="A16" s="163"/>
      <c r="B16" s="174"/>
      <c r="C16" s="174"/>
      <c r="D16" s="291" t="s">
        <v>203</v>
      </c>
      <c r="E16" s="292"/>
      <c r="F16" s="143"/>
      <c r="G16" s="50">
        <f>SUM(G14:G15)</f>
        <v>546.18000000000006</v>
      </c>
      <c r="H16" s="316"/>
      <c r="I16" s="50">
        <f>SUM(I14:I15)</f>
        <v>10.26</v>
      </c>
      <c r="J16" s="38"/>
      <c r="K16" s="50">
        <f>SUM(K14:K15)</f>
        <v>58.73</v>
      </c>
      <c r="L16" s="38"/>
      <c r="M16" s="50">
        <f>SUM(M14:M15)</f>
        <v>0</v>
      </c>
      <c r="N16" s="38"/>
      <c r="O16" s="50">
        <f>SUM(O14:O15)</f>
        <v>615.17000000000007</v>
      </c>
      <c r="P16" s="294"/>
      <c r="Q16" s="308"/>
      <c r="R16" s="295"/>
    </row>
    <row r="17" spans="1:18" ht="9" customHeight="1">
      <c r="A17" s="163"/>
      <c r="B17" s="174"/>
      <c r="C17" s="174"/>
      <c r="D17" s="291"/>
      <c r="E17" s="292"/>
      <c r="F17" s="143"/>
      <c r="G17" s="37"/>
      <c r="H17" s="316"/>
      <c r="I17" s="37"/>
      <c r="J17" s="38"/>
      <c r="K17" s="6"/>
      <c r="L17" s="38"/>
      <c r="M17" s="37"/>
      <c r="N17" s="38"/>
      <c r="O17" s="37"/>
      <c r="P17" s="294"/>
      <c r="Q17" s="308"/>
      <c r="R17" s="295"/>
    </row>
    <row r="18" spans="1:18" ht="23.45" customHeight="1">
      <c r="A18" s="163"/>
      <c r="B18" s="174"/>
      <c r="C18" s="174"/>
      <c r="D18" s="145"/>
      <c r="E18" s="145"/>
      <c r="G18" s="507" t="s">
        <v>459</v>
      </c>
      <c r="H18" s="507"/>
      <c r="I18" s="507"/>
      <c r="J18" s="507"/>
      <c r="K18" s="507"/>
      <c r="L18" s="507"/>
      <c r="M18" s="507"/>
      <c r="N18" s="507"/>
      <c r="O18" s="507"/>
      <c r="P18" s="507"/>
      <c r="Q18" s="507"/>
      <c r="R18" s="295"/>
    </row>
    <row r="19" spans="1:18" ht="23.45" customHeight="1">
      <c r="A19" s="163"/>
      <c r="B19" s="174"/>
      <c r="C19" s="174"/>
      <c r="D19" s="292"/>
      <c r="E19" s="292"/>
      <c r="F19" s="143"/>
      <c r="G19" s="508" t="s">
        <v>448</v>
      </c>
      <c r="H19" s="508"/>
      <c r="I19" s="508"/>
      <c r="J19" s="508"/>
      <c r="K19" s="508"/>
      <c r="L19" s="308"/>
      <c r="M19" s="501" t="s">
        <v>449</v>
      </c>
      <c r="N19" s="308"/>
      <c r="O19" s="503" t="s">
        <v>0</v>
      </c>
      <c r="P19" s="145"/>
      <c r="Q19" s="309" t="s">
        <v>450</v>
      </c>
      <c r="R19" s="295"/>
    </row>
    <row r="20" spans="1:18" ht="23.45" customHeight="1">
      <c r="A20" s="163"/>
      <c r="B20" s="174"/>
      <c r="C20" s="174"/>
      <c r="D20" s="292"/>
      <c r="E20" s="292"/>
      <c r="F20" s="143"/>
      <c r="G20" s="308" t="s">
        <v>281</v>
      </c>
      <c r="H20" s="308"/>
      <c r="I20" s="505" t="s">
        <v>451</v>
      </c>
      <c r="J20" s="308"/>
      <c r="K20" s="308" t="s">
        <v>697</v>
      </c>
      <c r="L20" s="308"/>
      <c r="M20" s="501"/>
      <c r="N20" s="308"/>
      <c r="O20" s="503"/>
      <c r="P20" s="145"/>
      <c r="Q20" s="310" t="s">
        <v>452</v>
      </c>
      <c r="R20" s="295"/>
    </row>
    <row r="21" spans="1:18" ht="23.45" customHeight="1">
      <c r="A21" s="163"/>
      <c r="B21" s="174"/>
      <c r="C21" s="174"/>
      <c r="D21" s="292"/>
      <c r="E21" s="292"/>
      <c r="F21" s="143"/>
      <c r="G21" s="311"/>
      <c r="H21" s="308"/>
      <c r="I21" s="506"/>
      <c r="J21" s="308"/>
      <c r="K21" s="312"/>
      <c r="L21" s="308"/>
      <c r="M21" s="502"/>
      <c r="N21" s="308"/>
      <c r="O21" s="504"/>
      <c r="P21" s="145"/>
      <c r="Q21" s="313" t="s">
        <v>453</v>
      </c>
      <c r="R21" s="295"/>
    </row>
    <row r="22" spans="1:18" ht="23.45" customHeight="1">
      <c r="A22" s="163"/>
      <c r="B22" s="174"/>
      <c r="C22" s="174"/>
      <c r="D22" s="314" t="s">
        <v>250</v>
      </c>
      <c r="E22" s="292"/>
      <c r="F22" s="143"/>
      <c r="G22" s="143"/>
      <c r="H22" s="143"/>
      <c r="I22" s="143"/>
      <c r="J22" s="143"/>
      <c r="K22" s="306"/>
      <c r="L22" s="145"/>
      <c r="M22" s="145"/>
      <c r="N22" s="307"/>
      <c r="O22" s="307"/>
      <c r="P22" s="145"/>
      <c r="Q22" s="309"/>
      <c r="R22" s="295"/>
    </row>
    <row r="23" spans="1:18" ht="23.45" customHeight="1">
      <c r="A23" s="163"/>
      <c r="B23" s="174"/>
      <c r="C23" s="174"/>
      <c r="D23" s="291" t="s">
        <v>455</v>
      </c>
      <c r="E23" s="292"/>
      <c r="F23" s="143"/>
      <c r="G23" s="6">
        <v>1.65</v>
      </c>
      <c r="H23" s="37"/>
      <c r="I23" s="6">
        <v>0</v>
      </c>
      <c r="J23" s="6"/>
      <c r="K23" s="6">
        <v>0</v>
      </c>
      <c r="L23" s="37"/>
      <c r="M23" s="6">
        <v>50.49</v>
      </c>
      <c r="N23" s="37"/>
      <c r="O23" s="6">
        <f>SUM(G23:M23)</f>
        <v>52.14</v>
      </c>
      <c r="P23" s="308"/>
      <c r="Q23" s="309" t="s">
        <v>954</v>
      </c>
      <c r="R23" s="295"/>
    </row>
    <row r="24" spans="1:18" ht="23.45" customHeight="1">
      <c r="A24" s="163"/>
      <c r="B24" s="174"/>
      <c r="C24" s="174"/>
      <c r="D24" s="291" t="s">
        <v>456</v>
      </c>
      <c r="E24" s="292"/>
      <c r="F24" s="143"/>
      <c r="G24" s="6">
        <v>31.79</v>
      </c>
      <c r="H24" s="37"/>
      <c r="I24" s="6">
        <v>0</v>
      </c>
      <c r="J24" s="6"/>
      <c r="K24" s="6">
        <v>0</v>
      </c>
      <c r="L24" s="37"/>
      <c r="M24" s="6">
        <v>0</v>
      </c>
      <c r="N24" s="37"/>
      <c r="O24" s="6">
        <f>SUM(G24:M24)</f>
        <v>31.79</v>
      </c>
      <c r="P24" s="308"/>
      <c r="Q24" s="315" t="s">
        <v>641</v>
      </c>
      <c r="R24" s="295"/>
    </row>
    <row r="25" spans="1:18" ht="23.45" customHeight="1">
      <c r="A25" s="163"/>
      <c r="B25" s="174"/>
      <c r="C25" s="174"/>
      <c r="D25" s="291" t="s">
        <v>203</v>
      </c>
      <c r="E25" s="292"/>
      <c r="F25" s="143"/>
      <c r="G25" s="50">
        <f>SUM(G23:G24)</f>
        <v>33.44</v>
      </c>
      <c r="H25" s="316"/>
      <c r="I25" s="50">
        <f>SUM(I23:I24)</f>
        <v>0</v>
      </c>
      <c r="J25" s="10"/>
      <c r="K25" s="50">
        <f>SUM(K23:K24)</f>
        <v>0</v>
      </c>
      <c r="L25" s="316"/>
      <c r="M25" s="50">
        <f>SUM(M23:M24)</f>
        <v>50.49</v>
      </c>
      <c r="N25" s="316"/>
      <c r="O25" s="50">
        <f>SUM(O23:O24)</f>
        <v>83.93</v>
      </c>
      <c r="P25" s="308"/>
      <c r="Q25" s="309"/>
      <c r="R25" s="295"/>
    </row>
    <row r="26" spans="1:18" ht="23.45" customHeight="1">
      <c r="A26" s="163"/>
      <c r="B26" s="174"/>
      <c r="C26" s="174"/>
      <c r="D26" s="317" t="s">
        <v>251</v>
      </c>
      <c r="E26" s="292"/>
      <c r="G26" s="8"/>
      <c r="H26" s="38"/>
      <c r="I26" s="38"/>
      <c r="J26" s="38"/>
      <c r="K26" s="38"/>
      <c r="L26" s="38"/>
      <c r="M26" s="316"/>
      <c r="N26" s="38"/>
      <c r="O26" s="316"/>
      <c r="P26" s="294"/>
      <c r="Q26" s="308"/>
      <c r="R26" s="295"/>
    </row>
    <row r="27" spans="1:18" ht="23.45" customHeight="1">
      <c r="A27" s="163"/>
      <c r="B27" s="174"/>
      <c r="C27" s="174"/>
      <c r="D27" s="291" t="s">
        <v>458</v>
      </c>
      <c r="E27" s="292"/>
      <c r="F27" s="143"/>
      <c r="G27" s="10">
        <v>543.94000000000005</v>
      </c>
      <c r="H27" s="38"/>
      <c r="I27" s="10">
        <v>0</v>
      </c>
      <c r="J27" s="10"/>
      <c r="K27" s="10">
        <v>0</v>
      </c>
      <c r="L27" s="38"/>
      <c r="M27" s="10">
        <v>0</v>
      </c>
      <c r="N27" s="38"/>
      <c r="O27" s="10">
        <f>SUM(G27:M27)</f>
        <v>543.94000000000005</v>
      </c>
      <c r="P27" s="294"/>
      <c r="Q27" s="315">
        <v>8.5</v>
      </c>
      <c r="R27" s="295"/>
    </row>
    <row r="28" spans="1:18" ht="23.45" customHeight="1">
      <c r="A28" s="163"/>
      <c r="B28" s="174"/>
      <c r="C28" s="174"/>
      <c r="D28" s="291" t="s">
        <v>457</v>
      </c>
      <c r="E28" s="292"/>
      <c r="F28" s="143"/>
      <c r="G28" s="9">
        <v>2.2400000000000002</v>
      </c>
      <c r="H28" s="18"/>
      <c r="I28" s="10">
        <v>10.26</v>
      </c>
      <c r="J28" s="19"/>
      <c r="K28" s="10">
        <v>58.73</v>
      </c>
      <c r="L28" s="38"/>
      <c r="M28" s="10">
        <v>0</v>
      </c>
      <c r="N28" s="38"/>
      <c r="O28" s="10">
        <f>SUM(G28:M28)</f>
        <v>71.22999999999999</v>
      </c>
      <c r="P28" s="294"/>
      <c r="Q28" s="309" t="s">
        <v>643</v>
      </c>
      <c r="R28" s="295"/>
    </row>
    <row r="29" spans="1:18" ht="23.45" customHeight="1">
      <c r="A29" s="163"/>
      <c r="B29" s="174"/>
      <c r="C29" s="174"/>
      <c r="D29" s="291" t="s">
        <v>884</v>
      </c>
      <c r="E29" s="292"/>
      <c r="F29" s="143"/>
      <c r="G29" s="9">
        <v>80.14</v>
      </c>
      <c r="H29" s="18"/>
      <c r="I29" s="10">
        <v>0</v>
      </c>
      <c r="J29" s="19"/>
      <c r="K29" s="10">
        <v>0</v>
      </c>
      <c r="L29" s="38"/>
      <c r="M29" s="10">
        <v>0</v>
      </c>
      <c r="N29" s="38"/>
      <c r="O29" s="10">
        <f>SUM(G29:M29)</f>
        <v>80.14</v>
      </c>
      <c r="P29" s="294"/>
      <c r="Q29" s="309">
        <v>1.42</v>
      </c>
      <c r="R29" s="295"/>
    </row>
    <row r="30" spans="1:18" ht="23.45" customHeight="1">
      <c r="A30" s="163"/>
      <c r="B30" s="174"/>
      <c r="C30" s="174"/>
      <c r="D30" s="291" t="s">
        <v>203</v>
      </c>
      <c r="E30" s="292"/>
      <c r="F30" s="143"/>
      <c r="G30" s="50">
        <f>SUM(G27:G29)</f>
        <v>626.32000000000005</v>
      </c>
      <c r="H30" s="316"/>
      <c r="I30" s="50">
        <f>SUM(I27:I29)</f>
        <v>10.26</v>
      </c>
      <c r="J30" s="38"/>
      <c r="K30" s="50">
        <f>SUM(K27:K29)</f>
        <v>58.73</v>
      </c>
      <c r="L30" s="38"/>
      <c r="M30" s="50">
        <f>SUM(M27:M29)</f>
        <v>0</v>
      </c>
      <c r="N30" s="38"/>
      <c r="O30" s="50">
        <f>SUM(O27:O29)</f>
        <v>695.31000000000006</v>
      </c>
      <c r="P30" s="294"/>
      <c r="Q30" s="308"/>
      <c r="R30" s="295"/>
    </row>
    <row r="31" spans="1:18" ht="12.75" customHeight="1">
      <c r="A31" s="163"/>
      <c r="B31" s="174"/>
      <c r="C31" s="174"/>
      <c r="D31" s="291"/>
      <c r="E31" s="292"/>
      <c r="F31" s="143"/>
      <c r="G31" s="6"/>
      <c r="H31" s="316"/>
      <c r="I31" s="6"/>
      <c r="J31" s="38"/>
      <c r="K31" s="6"/>
      <c r="L31" s="38"/>
      <c r="M31" s="6"/>
      <c r="N31" s="38"/>
      <c r="O31" s="6"/>
      <c r="P31" s="294"/>
      <c r="Q31" s="308"/>
      <c r="R31" s="295"/>
    </row>
    <row r="32" spans="1:18" ht="23.45" customHeight="1">
      <c r="A32" s="163"/>
      <c r="B32" s="173" t="s">
        <v>753</v>
      </c>
      <c r="C32" s="295"/>
      <c r="D32" s="171" t="s">
        <v>460</v>
      </c>
      <c r="E32" s="292"/>
      <c r="F32" s="143"/>
      <c r="G32" s="6"/>
      <c r="H32" s="316"/>
      <c r="I32" s="6"/>
      <c r="J32" s="38"/>
      <c r="K32" s="6"/>
      <c r="L32" s="38"/>
      <c r="M32" s="6"/>
      <c r="N32" s="38"/>
      <c r="O32" s="6"/>
      <c r="P32" s="294"/>
      <c r="Q32" s="308"/>
      <c r="R32" s="295"/>
    </row>
    <row r="33" spans="1:18" ht="23.45" customHeight="1">
      <c r="B33" s="174"/>
      <c r="C33" s="174"/>
      <c r="D33" s="146" t="s">
        <v>708</v>
      </c>
      <c r="E33" s="295"/>
    </row>
    <row r="34" spans="1:18" ht="23.45" customHeight="1">
      <c r="A34" s="163"/>
      <c r="B34" s="290"/>
      <c r="C34" s="295"/>
      <c r="D34" s="295" t="s">
        <v>710</v>
      </c>
      <c r="E34" s="142"/>
      <c r="F34" s="143"/>
      <c r="G34" s="6"/>
      <c r="H34" s="316"/>
      <c r="I34" s="6"/>
      <c r="J34" s="38"/>
      <c r="K34" s="6"/>
      <c r="L34" s="38"/>
      <c r="M34" s="6"/>
      <c r="N34" s="38"/>
      <c r="O34" s="6"/>
      <c r="P34" s="294"/>
      <c r="Q34" s="308"/>
      <c r="R34" s="295"/>
    </row>
    <row r="35" spans="1:18" ht="23.45" customHeight="1">
      <c r="A35" s="163"/>
      <c r="B35" s="290"/>
      <c r="C35" s="305"/>
      <c r="D35" s="305" t="s">
        <v>709</v>
      </c>
      <c r="E35" s="142"/>
      <c r="F35" s="143"/>
      <c r="G35" s="6"/>
      <c r="H35" s="316"/>
      <c r="I35" s="6"/>
      <c r="J35" s="38"/>
      <c r="K35" s="6"/>
      <c r="L35" s="38"/>
      <c r="M35" s="6"/>
      <c r="N35" s="38"/>
      <c r="O35" s="6"/>
      <c r="P35" s="294"/>
      <c r="Q35" s="308"/>
      <c r="R35" s="295"/>
    </row>
    <row r="36" spans="1:18" ht="23.45" customHeight="1">
      <c r="A36" s="163"/>
      <c r="B36" s="290"/>
      <c r="C36" s="290"/>
      <c r="D36" s="145" t="s">
        <v>711</v>
      </c>
      <c r="E36" s="290"/>
      <c r="F36" s="143"/>
      <c r="G36" s="6"/>
      <c r="H36" s="316"/>
      <c r="I36" s="6"/>
      <c r="J36" s="38"/>
      <c r="K36" s="6"/>
      <c r="L36" s="38"/>
      <c r="M36" s="6"/>
      <c r="N36" s="38"/>
      <c r="O36" s="6"/>
      <c r="P36" s="294"/>
      <c r="Q36" s="308"/>
      <c r="R36" s="295"/>
    </row>
    <row r="37" spans="1:18" ht="23.45" customHeight="1">
      <c r="A37" s="163"/>
      <c r="B37" s="290"/>
      <c r="C37" s="290"/>
      <c r="D37" s="145" t="s">
        <v>793</v>
      </c>
      <c r="E37" s="290"/>
      <c r="F37" s="143"/>
      <c r="G37" s="6"/>
      <c r="H37" s="316"/>
      <c r="I37" s="6"/>
      <c r="J37" s="38"/>
      <c r="K37" s="6"/>
      <c r="L37" s="38"/>
      <c r="M37" s="6"/>
      <c r="N37" s="38"/>
      <c r="O37" s="6"/>
      <c r="P37" s="294"/>
      <c r="Q37" s="308"/>
      <c r="R37" s="295"/>
    </row>
    <row r="38" spans="1:18" ht="23.45" customHeight="1">
      <c r="A38" s="163"/>
      <c r="B38" s="290"/>
      <c r="C38" s="290"/>
      <c r="D38" s="145" t="s">
        <v>712</v>
      </c>
      <c r="E38" s="290"/>
      <c r="F38" s="143"/>
      <c r="G38" s="6"/>
      <c r="H38" s="316"/>
      <c r="I38" s="6"/>
      <c r="J38" s="38"/>
      <c r="K38" s="6"/>
      <c r="L38" s="38"/>
      <c r="M38" s="6"/>
      <c r="N38" s="38"/>
      <c r="O38" s="6"/>
      <c r="P38" s="294"/>
      <c r="Q38" s="308"/>
      <c r="R38" s="295"/>
    </row>
    <row r="39" spans="1:18" ht="23.45" customHeight="1">
      <c r="A39" s="163"/>
      <c r="B39" s="174"/>
      <c r="C39" s="174"/>
      <c r="D39" s="291"/>
      <c r="E39" s="292"/>
      <c r="F39" s="143"/>
      <c r="G39" s="6"/>
      <c r="H39" s="316"/>
      <c r="I39" s="6"/>
      <c r="J39" s="38"/>
      <c r="K39" s="6"/>
      <c r="L39" s="38"/>
      <c r="M39" s="6"/>
      <c r="N39" s="38"/>
      <c r="O39" s="6"/>
      <c r="P39" s="294"/>
      <c r="Q39" s="308"/>
      <c r="R39" s="295"/>
    </row>
    <row r="40" spans="1:18" s="137" customFormat="1" ht="23.45" customHeight="1">
      <c r="A40" s="136" t="s">
        <v>299</v>
      </c>
      <c r="B40" s="136"/>
      <c r="C40" s="136"/>
      <c r="D40" s="136"/>
      <c r="E40" s="136"/>
      <c r="F40" s="136"/>
      <c r="G40" s="136"/>
      <c r="H40" s="138"/>
      <c r="K40" s="136" t="s">
        <v>569</v>
      </c>
      <c r="L40" s="136"/>
      <c r="M40" s="136"/>
      <c r="N40" s="136"/>
      <c r="O40" s="136"/>
    </row>
    <row r="41" spans="1:18" s="137" customFormat="1" ht="23.45" customHeight="1">
      <c r="A41" s="138"/>
      <c r="B41" s="162" t="s">
        <v>640</v>
      </c>
      <c r="D41" s="138"/>
      <c r="E41" s="135"/>
      <c r="F41" s="135"/>
      <c r="G41" s="136"/>
      <c r="H41" s="138"/>
      <c r="J41" s="136"/>
      <c r="K41" s="136" t="s">
        <v>691</v>
      </c>
      <c r="L41" s="136"/>
      <c r="M41" s="136"/>
      <c r="O41" s="136"/>
    </row>
  </sheetData>
  <mergeCells count="11">
    <mergeCell ref="G18:Q18"/>
    <mergeCell ref="M19:M21"/>
    <mergeCell ref="O19:O21"/>
    <mergeCell ref="I20:I21"/>
    <mergeCell ref="G19:K19"/>
    <mergeCell ref="A1:Q1"/>
    <mergeCell ref="M6:M8"/>
    <mergeCell ref="O6:O8"/>
    <mergeCell ref="I7:I8"/>
    <mergeCell ref="G5:Q5"/>
    <mergeCell ref="G6:K6"/>
  </mergeCells>
  <pageMargins left="0.59055118110236227" right="0.28000000000000003" top="0.59055118110236227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2"/>
  <sheetViews>
    <sheetView topLeftCell="A39" zoomScale="80" zoomScaleNormal="80" workbookViewId="0">
      <selection activeCell="J46" sqref="J46"/>
    </sheetView>
  </sheetViews>
  <sheetFormatPr defaultColWidth="9" defaultRowHeight="23.25"/>
  <cols>
    <col min="1" max="1" width="3" style="290" customWidth="1"/>
    <col min="2" max="2" width="4.42578125" style="290" customWidth="1"/>
    <col min="3" max="3" width="1" style="290" customWidth="1"/>
    <col min="4" max="7" width="9" style="290" customWidth="1"/>
    <col min="8" max="8" width="2.42578125" style="290" customWidth="1"/>
    <col min="9" max="9" width="5.5703125" style="290" customWidth="1"/>
    <col min="10" max="10" width="10" style="296" customWidth="1"/>
    <col min="11" max="11" width="1.5703125" style="296" customWidth="1"/>
    <col min="12" max="12" width="10" style="296" customWidth="1"/>
    <col min="13" max="13" width="1.5703125" style="296" customWidth="1"/>
    <col min="14" max="14" width="10" style="296" customWidth="1"/>
    <col min="15" max="15" width="1.5703125" style="296" customWidth="1"/>
    <col min="16" max="16" width="10" style="296" customWidth="1"/>
    <col min="17" max="17" width="3.85546875" style="296" customWidth="1"/>
    <col min="18" max="18" width="8.42578125" style="290" customWidth="1"/>
    <col min="19" max="16384" width="9" style="290"/>
  </cols>
  <sheetData>
    <row r="1" spans="1:17" ht="27" customHeight="1">
      <c r="A1" s="497" t="s">
        <v>880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135"/>
    </row>
    <row r="2" spans="1:17" ht="27" customHeight="1">
      <c r="A2" s="163"/>
      <c r="B2" s="174"/>
      <c r="C2" s="174"/>
      <c r="D2" s="291"/>
      <c r="E2" s="292"/>
      <c r="F2" s="143"/>
      <c r="G2" s="11"/>
      <c r="H2" s="293"/>
      <c r="I2" s="11"/>
      <c r="J2" s="11"/>
      <c r="K2" s="9"/>
      <c r="L2" s="11"/>
      <c r="M2" s="9"/>
      <c r="N2" s="11"/>
      <c r="O2" s="9"/>
      <c r="P2" s="11"/>
      <c r="Q2" s="294"/>
    </row>
    <row r="3" spans="1:17" ht="27" customHeight="1">
      <c r="B3" s="173" t="s">
        <v>754</v>
      </c>
      <c r="C3" s="295"/>
      <c r="D3" s="171" t="s">
        <v>461</v>
      </c>
    </row>
    <row r="4" spans="1:17" ht="27" customHeight="1">
      <c r="D4" s="145" t="s">
        <v>792</v>
      </c>
    </row>
    <row r="5" spans="1:17" ht="27" customHeight="1">
      <c r="D5" s="145" t="s">
        <v>539</v>
      </c>
    </row>
    <row r="6" spans="1:17" ht="27" customHeight="1">
      <c r="D6" s="145" t="s">
        <v>540</v>
      </c>
    </row>
    <row r="7" spans="1:17" ht="27" customHeight="1">
      <c r="D7" s="145" t="s">
        <v>944</v>
      </c>
      <c r="E7" s="145"/>
    </row>
    <row r="8" spans="1:17" ht="27" customHeight="1">
      <c r="D8" s="145" t="s">
        <v>462</v>
      </c>
      <c r="E8" s="145"/>
    </row>
    <row r="9" spans="1:17" ht="27" customHeight="1">
      <c r="D9" s="146"/>
      <c r="E9" s="146"/>
      <c r="F9" s="146"/>
      <c r="G9" s="146"/>
      <c r="H9" s="297"/>
      <c r="I9" s="297"/>
      <c r="J9" s="510" t="s">
        <v>454</v>
      </c>
      <c r="K9" s="510"/>
      <c r="L9" s="510"/>
      <c r="M9" s="510"/>
      <c r="N9" s="510"/>
      <c r="O9" s="510"/>
      <c r="P9" s="510"/>
    </row>
    <row r="10" spans="1:17" ht="27" customHeight="1">
      <c r="D10" s="146"/>
      <c r="E10" s="146"/>
      <c r="F10" s="146"/>
      <c r="G10" s="146"/>
      <c r="H10" s="298"/>
      <c r="I10" s="298"/>
      <c r="J10" s="515" t="s">
        <v>281</v>
      </c>
      <c r="K10" s="299"/>
      <c r="L10" s="509" t="s">
        <v>451</v>
      </c>
      <c r="M10" s="300"/>
      <c r="N10" s="509" t="s">
        <v>697</v>
      </c>
      <c r="O10" s="300"/>
      <c r="P10" s="517" t="s">
        <v>0</v>
      </c>
    </row>
    <row r="11" spans="1:17" ht="27" customHeight="1">
      <c r="D11" s="146"/>
      <c r="E11" s="146"/>
      <c r="F11" s="146"/>
      <c r="G11" s="146"/>
      <c r="H11" s="298"/>
      <c r="I11" s="298"/>
      <c r="J11" s="516"/>
      <c r="K11" s="299"/>
      <c r="L11" s="506"/>
      <c r="M11" s="300"/>
      <c r="N11" s="506"/>
      <c r="O11" s="300"/>
      <c r="P11" s="514"/>
    </row>
    <row r="12" spans="1:17" ht="27" customHeight="1">
      <c r="D12" s="301" t="s">
        <v>251</v>
      </c>
      <c r="E12" s="301"/>
      <c r="F12" s="301"/>
      <c r="G12" s="146"/>
      <c r="H12" s="146"/>
      <c r="I12" s="146"/>
      <c r="J12" s="18"/>
      <c r="K12" s="18"/>
      <c r="L12" s="18"/>
      <c r="M12" s="19"/>
      <c r="N12" s="18"/>
      <c r="O12" s="19"/>
      <c r="P12" s="302"/>
    </row>
    <row r="13" spans="1:17" ht="27" customHeight="1">
      <c r="D13" s="291" t="s">
        <v>553</v>
      </c>
      <c r="E13" s="301"/>
      <c r="F13" s="301"/>
      <c r="G13" s="146"/>
      <c r="H13" s="146"/>
      <c r="I13" s="146"/>
      <c r="J13" s="18">
        <v>46.15</v>
      </c>
      <c r="K13" s="18"/>
      <c r="L13" s="10">
        <v>0</v>
      </c>
      <c r="M13" s="19"/>
      <c r="N13" s="10">
        <v>0</v>
      </c>
      <c r="O13" s="19"/>
      <c r="P13" s="303">
        <f>SUM(J13:O13)</f>
        <v>46.15</v>
      </c>
    </row>
    <row r="14" spans="1:17" ht="27" customHeight="1">
      <c r="D14" s="291" t="s">
        <v>458</v>
      </c>
      <c r="E14" s="301"/>
      <c r="F14" s="301"/>
      <c r="G14" s="146"/>
      <c r="H14" s="146"/>
      <c r="I14" s="146"/>
      <c r="J14" s="9">
        <v>543.94000000000005</v>
      </c>
      <c r="K14" s="18"/>
      <c r="L14" s="10">
        <v>0</v>
      </c>
      <c r="M14" s="19"/>
      <c r="N14" s="10">
        <v>0</v>
      </c>
      <c r="O14" s="19"/>
      <c r="P14" s="303">
        <f>SUM(J14:O14)</f>
        <v>543.94000000000005</v>
      </c>
    </row>
    <row r="15" spans="1:17" ht="27" customHeight="1">
      <c r="D15" s="291" t="s">
        <v>457</v>
      </c>
      <c r="E15" s="301"/>
      <c r="F15" s="301"/>
      <c r="G15" s="146"/>
      <c r="H15" s="146"/>
      <c r="I15" s="146"/>
      <c r="J15" s="9">
        <v>2.2400000000000002</v>
      </c>
      <c r="K15" s="18"/>
      <c r="L15" s="10">
        <v>10.26</v>
      </c>
      <c r="M15" s="19"/>
      <c r="N15" s="10">
        <v>58.73</v>
      </c>
      <c r="O15" s="19"/>
      <c r="P15" s="303">
        <f>SUM(J15:O15)</f>
        <v>71.22999999999999</v>
      </c>
    </row>
    <row r="16" spans="1:17" ht="27" customHeight="1">
      <c r="D16" s="298" t="s">
        <v>203</v>
      </c>
      <c r="E16" s="298"/>
      <c r="F16" s="298"/>
      <c r="G16" s="146"/>
      <c r="H16" s="146"/>
      <c r="I16" s="146"/>
      <c r="J16" s="49">
        <f>SUM(J13:J15)</f>
        <v>592.33000000000004</v>
      </c>
      <c r="K16" s="9"/>
      <c r="L16" s="50">
        <f>SUM(L13:L15)</f>
        <v>10.26</v>
      </c>
      <c r="M16" s="303"/>
      <c r="N16" s="50">
        <f>SUM(N13:N15)</f>
        <v>58.73</v>
      </c>
      <c r="O16" s="303"/>
      <c r="P16" s="49">
        <f>SUM(P13:P15)</f>
        <v>661.32</v>
      </c>
    </row>
    <row r="17" spans="1:17" ht="27" customHeight="1">
      <c r="D17" s="298"/>
      <c r="E17" s="298"/>
      <c r="F17" s="298"/>
      <c r="G17" s="146"/>
      <c r="H17" s="146"/>
      <c r="I17" s="146"/>
      <c r="J17" s="11"/>
      <c r="K17" s="9"/>
      <c r="L17" s="11"/>
      <c r="M17" s="303"/>
      <c r="N17" s="11"/>
      <c r="O17" s="303"/>
      <c r="P17" s="11"/>
    </row>
    <row r="18" spans="1:17" ht="27" customHeight="1">
      <c r="A18" s="163"/>
      <c r="B18" s="173"/>
      <c r="C18" s="295"/>
      <c r="D18" s="146"/>
      <c r="E18" s="146"/>
      <c r="F18" s="146"/>
      <c r="G18" s="146"/>
      <c r="H18" s="297"/>
      <c r="I18" s="297"/>
      <c r="J18" s="510" t="s">
        <v>459</v>
      </c>
      <c r="K18" s="510"/>
      <c r="L18" s="510"/>
      <c r="M18" s="510"/>
      <c r="N18" s="510"/>
      <c r="O18" s="510"/>
      <c r="P18" s="510"/>
      <c r="Q18" s="145"/>
    </row>
    <row r="19" spans="1:17" ht="27" customHeight="1">
      <c r="A19" s="163"/>
      <c r="B19" s="174"/>
      <c r="C19" s="174"/>
      <c r="D19" s="146"/>
      <c r="E19" s="146"/>
      <c r="F19" s="146"/>
      <c r="G19" s="146"/>
      <c r="H19" s="298"/>
      <c r="I19" s="298"/>
      <c r="J19" s="511" t="s">
        <v>281</v>
      </c>
      <c r="K19" s="304"/>
      <c r="L19" s="505" t="s">
        <v>451</v>
      </c>
      <c r="M19" s="300"/>
      <c r="N19" s="505" t="s">
        <v>697</v>
      </c>
      <c r="O19" s="300"/>
      <c r="P19" s="513" t="s">
        <v>0</v>
      </c>
      <c r="Q19" s="145"/>
    </row>
    <row r="20" spans="1:17" ht="27" customHeight="1">
      <c r="A20" s="163"/>
      <c r="C20" s="295"/>
      <c r="D20" s="146"/>
      <c r="E20" s="146"/>
      <c r="F20" s="146"/>
      <c r="G20" s="146"/>
      <c r="H20" s="298"/>
      <c r="I20" s="298"/>
      <c r="J20" s="512"/>
      <c r="K20" s="304"/>
      <c r="L20" s="506"/>
      <c r="M20" s="300"/>
      <c r="N20" s="506"/>
      <c r="O20" s="300"/>
      <c r="P20" s="514"/>
      <c r="Q20" s="145"/>
    </row>
    <row r="21" spans="1:17" ht="27" customHeight="1">
      <c r="A21" s="163"/>
      <c r="C21" s="305"/>
      <c r="D21" s="301" t="s">
        <v>251</v>
      </c>
      <c r="E21" s="301"/>
      <c r="F21" s="301"/>
      <c r="G21" s="146"/>
      <c r="H21" s="146"/>
      <c r="I21" s="146"/>
      <c r="J21" s="18"/>
      <c r="K21" s="18"/>
      <c r="L21" s="18"/>
      <c r="M21" s="19"/>
      <c r="N21" s="18"/>
      <c r="O21" s="19"/>
      <c r="P21" s="302"/>
      <c r="Q21" s="145"/>
    </row>
    <row r="22" spans="1:17" ht="27" customHeight="1">
      <c r="D22" s="291" t="s">
        <v>553</v>
      </c>
      <c r="E22" s="301"/>
      <c r="F22" s="301"/>
      <c r="G22" s="146"/>
      <c r="H22" s="146"/>
      <c r="I22" s="146"/>
      <c r="J22" s="19">
        <v>46.11</v>
      </c>
      <c r="K22" s="18"/>
      <c r="L22" s="10">
        <v>0</v>
      </c>
      <c r="M22" s="19"/>
      <c r="N22" s="10">
        <v>0</v>
      </c>
      <c r="O22" s="19"/>
      <c r="P22" s="303">
        <f>SUM(J22:O22)</f>
        <v>46.11</v>
      </c>
    </row>
    <row r="23" spans="1:17" ht="27" customHeight="1">
      <c r="D23" s="291" t="s">
        <v>458</v>
      </c>
      <c r="E23" s="301"/>
      <c r="F23" s="301"/>
      <c r="G23" s="146"/>
      <c r="H23" s="146"/>
      <c r="I23" s="146"/>
      <c r="J23" s="9">
        <v>543.94000000000005</v>
      </c>
      <c r="K23" s="18"/>
      <c r="L23" s="10">
        <v>0</v>
      </c>
      <c r="M23" s="19"/>
      <c r="N23" s="10">
        <v>0</v>
      </c>
      <c r="O23" s="19"/>
      <c r="P23" s="303">
        <f>SUM(J23:O23)</f>
        <v>543.94000000000005</v>
      </c>
    </row>
    <row r="24" spans="1:17" ht="27" customHeight="1">
      <c r="D24" s="291" t="s">
        <v>457</v>
      </c>
      <c r="E24" s="301"/>
      <c r="F24" s="301"/>
      <c r="G24" s="146"/>
      <c r="H24" s="146"/>
      <c r="I24" s="146"/>
      <c r="J24" s="9">
        <v>2.2400000000000002</v>
      </c>
      <c r="K24" s="18"/>
      <c r="L24" s="10">
        <v>10.26</v>
      </c>
      <c r="M24" s="19"/>
      <c r="N24" s="10">
        <v>58.73</v>
      </c>
      <c r="O24" s="19"/>
      <c r="P24" s="303">
        <f>SUM(J24:O24)</f>
        <v>71.22999999999999</v>
      </c>
    </row>
    <row r="25" spans="1:17" ht="27" customHeight="1">
      <c r="D25" s="291" t="s">
        <v>884</v>
      </c>
      <c r="E25" s="301"/>
      <c r="F25" s="301"/>
      <c r="G25" s="146"/>
      <c r="H25" s="146"/>
      <c r="I25" s="146"/>
      <c r="J25" s="9">
        <v>80.14</v>
      </c>
      <c r="K25" s="18"/>
      <c r="L25" s="10">
        <v>0</v>
      </c>
      <c r="M25" s="19"/>
      <c r="N25" s="10">
        <v>0</v>
      </c>
      <c r="O25" s="19"/>
      <c r="P25" s="303">
        <f>SUM(J25:O25)</f>
        <v>80.14</v>
      </c>
    </row>
    <row r="26" spans="1:17" ht="27" customHeight="1">
      <c r="D26" s="298" t="s">
        <v>203</v>
      </c>
      <c r="E26" s="298"/>
      <c r="F26" s="298"/>
      <c r="G26" s="146"/>
      <c r="H26" s="146"/>
      <c r="I26" s="146"/>
      <c r="J26" s="49">
        <f>SUM(J22:J25)</f>
        <v>672.43000000000006</v>
      </c>
      <c r="K26" s="9"/>
      <c r="L26" s="50">
        <f>SUM(L22:L25)</f>
        <v>10.26</v>
      </c>
      <c r="M26" s="303"/>
      <c r="N26" s="50">
        <f>SUM(N22:N25)</f>
        <v>58.73</v>
      </c>
      <c r="O26" s="303"/>
      <c r="P26" s="49">
        <f>SUM(P22:P25)</f>
        <v>741.42000000000007</v>
      </c>
    </row>
    <row r="27" spans="1:17" ht="27" customHeight="1">
      <c r="D27" s="298"/>
      <c r="E27" s="298"/>
      <c r="F27" s="298"/>
      <c r="G27" s="146"/>
      <c r="H27" s="146"/>
      <c r="I27" s="146"/>
      <c r="J27" s="11"/>
      <c r="K27" s="9"/>
      <c r="L27" s="6"/>
      <c r="M27" s="303"/>
      <c r="N27" s="6"/>
      <c r="O27" s="303"/>
      <c r="P27" s="11"/>
    </row>
    <row r="28" spans="1:17" ht="27" customHeight="1">
      <c r="D28" s="298"/>
      <c r="E28" s="298"/>
      <c r="F28" s="298"/>
      <c r="G28" s="146"/>
      <c r="H28" s="146"/>
      <c r="I28" s="146"/>
      <c r="J28" s="11"/>
      <c r="K28" s="9"/>
      <c r="L28" s="11"/>
      <c r="M28" s="303"/>
      <c r="N28" s="11"/>
      <c r="O28" s="303"/>
      <c r="P28" s="11"/>
    </row>
    <row r="29" spans="1:17" ht="27" customHeight="1">
      <c r="D29" s="298"/>
      <c r="E29" s="298"/>
      <c r="F29" s="298"/>
      <c r="G29" s="146"/>
      <c r="H29" s="146"/>
      <c r="I29" s="146"/>
      <c r="J29" s="11"/>
      <c r="K29" s="9"/>
      <c r="L29" s="11"/>
      <c r="M29" s="303"/>
      <c r="N29" s="11"/>
      <c r="O29" s="303"/>
      <c r="P29" s="11"/>
    </row>
    <row r="30" spans="1:17" s="278" customFormat="1" ht="27" customHeight="1">
      <c r="A30" s="136" t="s">
        <v>299</v>
      </c>
      <c r="B30" s="136"/>
      <c r="C30" s="136"/>
      <c r="D30" s="136"/>
      <c r="E30" s="136"/>
      <c r="F30" s="136"/>
      <c r="G30" s="136"/>
      <c r="H30" s="138"/>
      <c r="J30" s="136" t="s">
        <v>299</v>
      </c>
      <c r="K30" s="136"/>
      <c r="L30" s="136"/>
      <c r="M30" s="136"/>
      <c r="N30" s="136"/>
      <c r="O30" s="136"/>
      <c r="P30" s="136"/>
    </row>
    <row r="31" spans="1:17" s="278" customFormat="1" ht="27" customHeight="1">
      <c r="A31" s="138"/>
      <c r="B31" s="135"/>
      <c r="C31" s="162" t="s">
        <v>638</v>
      </c>
      <c r="D31" s="138"/>
      <c r="E31" s="135"/>
      <c r="F31" s="135"/>
      <c r="G31" s="136"/>
      <c r="H31" s="138"/>
      <c r="J31" s="136" t="s">
        <v>693</v>
      </c>
      <c r="K31" s="136"/>
      <c r="L31" s="136"/>
      <c r="N31" s="136"/>
      <c r="P31" s="136"/>
    </row>
    <row r="32" spans="1:17" s="278" customFormat="1" ht="27.95" customHeight="1">
      <c r="A32" s="138"/>
      <c r="B32" s="135"/>
      <c r="C32" s="162"/>
      <c r="D32" s="138"/>
      <c r="E32" s="135"/>
      <c r="F32" s="135"/>
      <c r="G32" s="136"/>
      <c r="H32" s="138"/>
      <c r="I32" s="136"/>
      <c r="K32" s="136"/>
      <c r="L32" s="136"/>
      <c r="N32" s="136"/>
      <c r="P32" s="136"/>
    </row>
  </sheetData>
  <mergeCells count="11">
    <mergeCell ref="A1:P1"/>
    <mergeCell ref="L10:L11"/>
    <mergeCell ref="J9:P9"/>
    <mergeCell ref="J19:J20"/>
    <mergeCell ref="N19:N20"/>
    <mergeCell ref="L19:L20"/>
    <mergeCell ref="P19:P20"/>
    <mergeCell ref="J10:J11"/>
    <mergeCell ref="N10:N11"/>
    <mergeCell ref="P10:P11"/>
    <mergeCell ref="J18:P18"/>
  </mergeCells>
  <pageMargins left="0.78740157480314965" right="0.39370078740157483" top="0.59055118110236227" bottom="0.5500000000000000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59"/>
  <sheetViews>
    <sheetView topLeftCell="E49" zoomScale="92" zoomScaleNormal="92" zoomScaleSheetLayoutView="70" workbookViewId="0">
      <selection activeCell="J48" sqref="J48"/>
    </sheetView>
  </sheetViews>
  <sheetFormatPr defaultColWidth="11.42578125" defaultRowHeight="26.25" customHeight="1"/>
  <cols>
    <col min="1" max="1" width="3.85546875" style="137" customWidth="1"/>
    <col min="2" max="2" width="4.85546875" style="137" customWidth="1"/>
    <col min="3" max="3" width="1" style="137" customWidth="1"/>
    <col min="4" max="6" width="9" style="137" customWidth="1"/>
    <col min="7" max="7" width="1.5703125" style="189" customWidth="1"/>
    <col min="8" max="8" width="14.85546875" style="189" customWidth="1"/>
    <col min="9" max="9" width="1.5703125" style="189" customWidth="1"/>
    <col min="10" max="10" width="14.85546875" style="189" customWidth="1"/>
    <col min="11" max="11" width="1.5703125" style="189" customWidth="1"/>
    <col min="12" max="12" width="14.85546875" style="189" customWidth="1"/>
    <col min="13" max="13" width="1.5703125" style="189" customWidth="1"/>
    <col min="14" max="14" width="14.85546875" style="189" customWidth="1"/>
    <col min="15" max="15" width="1.42578125" style="137" customWidth="1"/>
    <col min="16" max="16" width="12" style="137" bestFit="1" customWidth="1"/>
    <col min="17" max="16384" width="11.42578125" style="137"/>
  </cols>
  <sheetData>
    <row r="1" spans="1:26" ht="30" customHeight="1">
      <c r="A1" s="497" t="s">
        <v>881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136"/>
    </row>
    <row r="2" spans="1:26" ht="30" customHeight="1">
      <c r="A2" s="163"/>
      <c r="B2" s="171"/>
      <c r="C2" s="171"/>
      <c r="D2" s="142"/>
      <c r="E2" s="143"/>
      <c r="F2" s="143"/>
      <c r="G2" s="145"/>
      <c r="H2" s="145"/>
      <c r="I2" s="145"/>
      <c r="J2" s="145"/>
      <c r="K2" s="138"/>
      <c r="L2" s="138"/>
      <c r="M2" s="145"/>
      <c r="N2" s="138"/>
      <c r="O2" s="146"/>
    </row>
    <row r="3" spans="1:26" ht="30" customHeight="1">
      <c r="A3" s="140"/>
      <c r="B3" s="175" t="s">
        <v>755</v>
      </c>
      <c r="C3" s="175"/>
      <c r="D3" s="141" t="s">
        <v>249</v>
      </c>
      <c r="E3" s="143"/>
      <c r="F3" s="143"/>
      <c r="G3" s="145"/>
      <c r="H3" s="145"/>
      <c r="I3" s="145"/>
      <c r="J3" s="145"/>
      <c r="K3" s="138"/>
      <c r="L3" s="138"/>
      <c r="M3" s="145"/>
      <c r="N3" s="138"/>
      <c r="O3" s="146"/>
    </row>
    <row r="4" spans="1:26" ht="30" customHeight="1">
      <c r="A4" s="140"/>
      <c r="B4" s="171"/>
      <c r="C4" s="171"/>
      <c r="D4" s="143" t="s">
        <v>541</v>
      </c>
      <c r="F4" s="143"/>
      <c r="G4" s="145"/>
      <c r="H4" s="145"/>
      <c r="I4" s="145"/>
      <c r="J4" s="145"/>
      <c r="K4" s="138"/>
      <c r="L4" s="138"/>
      <c r="M4" s="145"/>
      <c r="N4" s="138"/>
      <c r="O4" s="146"/>
      <c r="P4" s="273"/>
    </row>
    <row r="5" spans="1:26" ht="30" customHeight="1">
      <c r="A5" s="140"/>
      <c r="B5" s="148"/>
      <c r="C5" s="148"/>
      <c r="D5" s="142" t="s">
        <v>542</v>
      </c>
      <c r="E5" s="143"/>
      <c r="F5" s="143"/>
      <c r="G5" s="145"/>
      <c r="H5" s="145"/>
      <c r="I5" s="145"/>
      <c r="J5" s="145"/>
      <c r="K5" s="138"/>
      <c r="L5" s="138"/>
      <c r="M5" s="145"/>
      <c r="N5" s="138"/>
      <c r="O5" s="146"/>
    </row>
    <row r="6" spans="1:26" ht="30" customHeight="1">
      <c r="A6" s="274"/>
      <c r="B6" s="275"/>
      <c r="C6" s="275"/>
      <c r="D6" s="139" t="s">
        <v>543</v>
      </c>
      <c r="E6" s="275"/>
      <c r="F6" s="275"/>
      <c r="G6" s="275"/>
      <c r="H6" s="275"/>
      <c r="I6" s="275"/>
      <c r="J6" s="275"/>
      <c r="K6" s="275"/>
      <c r="L6" s="274"/>
      <c r="M6" s="274"/>
      <c r="N6" s="137"/>
      <c r="O6" s="275"/>
    </row>
    <row r="7" spans="1:26" ht="30" customHeight="1">
      <c r="A7" s="274"/>
      <c r="B7" s="275"/>
      <c r="C7" s="275"/>
      <c r="D7" s="276" t="s">
        <v>509</v>
      </c>
      <c r="E7" s="273"/>
      <c r="F7" s="275"/>
      <c r="G7" s="275"/>
      <c r="H7" s="275"/>
      <c r="I7" s="275"/>
      <c r="J7" s="275" t="s">
        <v>549</v>
      </c>
      <c r="K7" s="275"/>
      <c r="L7" s="274"/>
      <c r="M7" s="274"/>
      <c r="N7" s="277"/>
      <c r="O7" s="275"/>
    </row>
    <row r="8" spans="1:26" ht="30" customHeight="1">
      <c r="A8" s="274"/>
      <c r="B8" s="275"/>
      <c r="C8" s="275"/>
      <c r="D8" s="273" t="s">
        <v>945</v>
      </c>
      <c r="F8" s="275"/>
      <c r="G8" s="275"/>
      <c r="H8" s="275"/>
      <c r="I8" s="275"/>
      <c r="J8" s="275"/>
      <c r="K8" s="275"/>
      <c r="L8" s="274"/>
      <c r="M8" s="274"/>
      <c r="N8" s="277"/>
      <c r="O8" s="275"/>
    </row>
    <row r="9" spans="1:26" ht="30" customHeight="1">
      <c r="A9" s="274"/>
      <c r="B9" s="275"/>
      <c r="C9" s="275"/>
      <c r="D9" s="273" t="s">
        <v>791</v>
      </c>
      <c r="E9" s="273"/>
      <c r="F9" s="275"/>
      <c r="G9" s="275"/>
      <c r="H9" s="275"/>
      <c r="I9" s="275"/>
      <c r="J9" s="275"/>
      <c r="K9" s="275"/>
      <c r="L9" s="274"/>
      <c r="M9" s="274"/>
      <c r="N9" s="277"/>
      <c r="O9" s="275"/>
    </row>
    <row r="10" spans="1:26" s="278" customFormat="1" ht="30" customHeight="1">
      <c r="A10" s="136"/>
      <c r="B10" s="138"/>
      <c r="C10" s="138"/>
      <c r="D10" s="139"/>
      <c r="E10" s="138"/>
      <c r="F10" s="138"/>
      <c r="G10" s="138"/>
      <c r="H10" s="138"/>
      <c r="I10" s="138"/>
      <c r="J10" s="138"/>
      <c r="K10" s="138"/>
      <c r="L10" s="136"/>
      <c r="M10" s="136"/>
      <c r="N10" s="187" t="s">
        <v>134</v>
      </c>
      <c r="O10" s="138"/>
    </row>
    <row r="11" spans="1:26" s="278" customFormat="1" ht="30" customHeight="1">
      <c r="A11" s="136"/>
      <c r="B11" s="138"/>
      <c r="C11" s="138"/>
      <c r="D11" s="139"/>
      <c r="E11" s="138"/>
      <c r="F11" s="138"/>
      <c r="G11" s="138"/>
      <c r="H11" s="496" t="s">
        <v>273</v>
      </c>
      <c r="I11" s="496"/>
      <c r="J11" s="496"/>
      <c r="K11" s="496"/>
      <c r="L11" s="496"/>
      <c r="M11" s="496"/>
      <c r="N11" s="496"/>
      <c r="O11" s="138"/>
    </row>
    <row r="12" spans="1:26" s="273" customFormat="1" ht="30" customHeight="1">
      <c r="H12" s="518" t="s">
        <v>918</v>
      </c>
      <c r="I12" s="518"/>
      <c r="J12" s="518"/>
      <c r="K12" s="518"/>
      <c r="L12" s="518"/>
      <c r="M12" s="518"/>
      <c r="N12" s="518"/>
      <c r="Z12" s="279"/>
    </row>
    <row r="13" spans="1:26" s="273" customFormat="1" ht="30" customHeight="1">
      <c r="H13" s="280" t="s">
        <v>21</v>
      </c>
      <c r="I13" s="281"/>
      <c r="J13" s="280" t="s">
        <v>22</v>
      </c>
      <c r="K13" s="281"/>
      <c r="L13" s="280" t="s">
        <v>23</v>
      </c>
      <c r="M13" s="281"/>
      <c r="N13" s="280" t="s">
        <v>0</v>
      </c>
      <c r="Z13" s="279"/>
    </row>
    <row r="14" spans="1:26" s="273" customFormat="1" ht="30" customHeight="1">
      <c r="D14" s="276" t="s">
        <v>510</v>
      </c>
      <c r="H14" s="281"/>
      <c r="I14" s="281"/>
      <c r="J14" s="281"/>
      <c r="K14" s="281"/>
      <c r="L14" s="281"/>
      <c r="M14" s="281"/>
      <c r="N14" s="281"/>
      <c r="Z14" s="279"/>
    </row>
    <row r="15" spans="1:26" s="273" customFormat="1" ht="30" customHeight="1">
      <c r="D15" s="273" t="s">
        <v>63</v>
      </c>
      <c r="H15" s="39">
        <v>0</v>
      </c>
      <c r="I15" s="39"/>
      <c r="J15" s="39">
        <v>82530000</v>
      </c>
      <c r="K15" s="39"/>
      <c r="L15" s="39">
        <v>0</v>
      </c>
      <c r="M15" s="39"/>
      <c r="N15" s="40">
        <f>SUM(H15:L15)</f>
        <v>82530000</v>
      </c>
      <c r="Z15" s="279"/>
    </row>
    <row r="16" spans="1:26" s="273" customFormat="1" ht="30" customHeight="1">
      <c r="H16" s="39"/>
      <c r="I16" s="39"/>
      <c r="J16" s="39"/>
      <c r="K16" s="39"/>
      <c r="L16" s="39"/>
      <c r="M16" s="39"/>
      <c r="N16" s="40"/>
      <c r="Z16" s="279"/>
    </row>
    <row r="17" spans="1:26" s="278" customFormat="1" ht="30" customHeight="1">
      <c r="A17" s="136"/>
      <c r="B17" s="138"/>
      <c r="C17" s="138"/>
      <c r="D17" s="146"/>
      <c r="E17" s="138"/>
      <c r="F17" s="138"/>
      <c r="G17" s="138"/>
      <c r="H17" s="496" t="s">
        <v>273</v>
      </c>
      <c r="I17" s="496"/>
      <c r="J17" s="496"/>
      <c r="K17" s="496"/>
      <c r="L17" s="496"/>
      <c r="M17" s="496"/>
      <c r="N17" s="496"/>
      <c r="O17" s="138"/>
    </row>
    <row r="18" spans="1:26" s="273" customFormat="1" ht="30" customHeight="1">
      <c r="H18" s="518" t="s">
        <v>687</v>
      </c>
      <c r="I18" s="518"/>
      <c r="J18" s="518"/>
      <c r="K18" s="518"/>
      <c r="L18" s="518"/>
      <c r="M18" s="518"/>
      <c r="N18" s="518"/>
      <c r="Z18" s="279"/>
    </row>
    <row r="19" spans="1:26" s="273" customFormat="1" ht="30" customHeight="1">
      <c r="H19" s="280" t="s">
        <v>21</v>
      </c>
      <c r="I19" s="281"/>
      <c r="J19" s="280" t="s">
        <v>22</v>
      </c>
      <c r="K19" s="281"/>
      <c r="L19" s="280" t="s">
        <v>23</v>
      </c>
      <c r="M19" s="281"/>
      <c r="N19" s="280" t="s">
        <v>0</v>
      </c>
      <c r="Z19" s="279"/>
    </row>
    <row r="20" spans="1:26" s="273" customFormat="1" ht="30" customHeight="1">
      <c r="D20" s="276" t="s">
        <v>510</v>
      </c>
      <c r="H20" s="281"/>
      <c r="I20" s="281"/>
      <c r="J20" s="281"/>
      <c r="K20" s="281"/>
      <c r="L20" s="281"/>
      <c r="M20" s="281"/>
      <c r="N20" s="281"/>
      <c r="Z20" s="279"/>
    </row>
    <row r="21" spans="1:26" s="273" customFormat="1" ht="30" customHeight="1">
      <c r="D21" s="273" t="s">
        <v>63</v>
      </c>
      <c r="H21" s="39">
        <v>0</v>
      </c>
      <c r="I21" s="39"/>
      <c r="J21" s="39">
        <v>82530000</v>
      </c>
      <c r="K21" s="39"/>
      <c r="L21" s="39">
        <v>0</v>
      </c>
      <c r="M21" s="39"/>
      <c r="N21" s="40">
        <f>SUM(H21:L21)</f>
        <v>82530000</v>
      </c>
      <c r="Z21" s="279"/>
    </row>
    <row r="22" spans="1:26" ht="30" customHeight="1">
      <c r="A22" s="282"/>
      <c r="B22" s="283"/>
      <c r="C22" s="283"/>
      <c r="D22" s="273" t="s">
        <v>571</v>
      </c>
      <c r="E22" s="164"/>
      <c r="F22" s="284"/>
      <c r="G22" s="275"/>
      <c r="H22" s="285"/>
      <c r="I22" s="275"/>
      <c r="J22" s="33"/>
      <c r="K22" s="33"/>
      <c r="L22" s="34"/>
      <c r="M22" s="33"/>
      <c r="N22" s="34"/>
      <c r="O22" s="275"/>
    </row>
    <row r="23" spans="1:26" ht="30" customHeight="1">
      <c r="A23" s="282"/>
      <c r="B23" s="283"/>
      <c r="C23" s="283"/>
      <c r="D23" s="273" t="s">
        <v>544</v>
      </c>
      <c r="E23" s="273"/>
      <c r="F23" s="284"/>
      <c r="G23" s="275"/>
      <c r="H23" s="285"/>
      <c r="I23" s="275"/>
      <c r="J23" s="33"/>
      <c r="K23" s="33"/>
      <c r="L23" s="34"/>
      <c r="M23" s="33"/>
      <c r="N23" s="34"/>
      <c r="O23" s="275"/>
    </row>
    <row r="24" spans="1:26" ht="30" customHeight="1">
      <c r="A24" s="282"/>
      <c r="B24" s="283"/>
      <c r="C24" s="283"/>
      <c r="D24" s="273"/>
      <c r="E24" s="273"/>
      <c r="F24" s="284"/>
      <c r="G24" s="275"/>
      <c r="H24" s="285"/>
      <c r="I24" s="275"/>
      <c r="J24" s="33"/>
      <c r="K24" s="33"/>
      <c r="L24" s="34"/>
      <c r="M24" s="33"/>
      <c r="N24" s="34"/>
      <c r="O24" s="275"/>
    </row>
    <row r="25" spans="1:26" ht="30" customHeight="1">
      <c r="A25" s="282"/>
      <c r="B25" s="283"/>
      <c r="C25" s="283"/>
      <c r="D25" s="273"/>
      <c r="E25" s="273"/>
      <c r="F25" s="284"/>
      <c r="G25" s="275"/>
      <c r="H25" s="285"/>
      <c r="I25" s="275"/>
      <c r="J25" s="33"/>
      <c r="K25" s="33"/>
      <c r="L25" s="34"/>
      <c r="M25" s="33"/>
      <c r="N25" s="34"/>
      <c r="O25" s="275"/>
    </row>
    <row r="26" spans="1:26" ht="30" customHeight="1">
      <c r="A26" s="282"/>
      <c r="B26" s="283"/>
      <c r="C26" s="283"/>
      <c r="D26" s="273"/>
      <c r="E26" s="273"/>
      <c r="F26" s="284"/>
      <c r="G26" s="275"/>
      <c r="H26" s="285"/>
      <c r="I26" s="275"/>
      <c r="J26" s="33"/>
      <c r="K26" s="33"/>
      <c r="L26" s="34"/>
      <c r="M26" s="33"/>
      <c r="N26" s="34"/>
      <c r="O26" s="275"/>
    </row>
    <row r="27" spans="1:26" s="278" customFormat="1" ht="30" customHeight="1">
      <c r="A27" s="136" t="s">
        <v>299</v>
      </c>
      <c r="B27" s="136"/>
      <c r="C27" s="136"/>
      <c r="D27" s="136"/>
      <c r="E27" s="136"/>
      <c r="F27" s="136"/>
      <c r="G27" s="136"/>
      <c r="H27" s="138"/>
      <c r="I27" s="136"/>
      <c r="J27" s="136" t="s">
        <v>299</v>
      </c>
      <c r="K27" s="136"/>
      <c r="L27" s="136"/>
      <c r="M27" s="136"/>
      <c r="N27" s="136"/>
      <c r="O27" s="138"/>
    </row>
    <row r="28" spans="1:26" s="278" customFormat="1" ht="30" customHeight="1">
      <c r="A28" s="138"/>
      <c r="B28" s="162" t="s">
        <v>718</v>
      </c>
      <c r="C28" s="138"/>
      <c r="D28" s="138"/>
      <c r="E28" s="135"/>
      <c r="F28" s="135"/>
      <c r="G28" s="136"/>
      <c r="H28" s="138"/>
      <c r="I28" s="136"/>
      <c r="J28" s="162" t="s">
        <v>719</v>
      </c>
      <c r="K28" s="162"/>
      <c r="L28" s="162"/>
      <c r="M28" s="162"/>
      <c r="N28" s="162"/>
      <c r="O28" s="138"/>
    </row>
    <row r="29" spans="1:26" s="278" customFormat="1" ht="27.75" customHeight="1">
      <c r="A29" s="497" t="s">
        <v>554</v>
      </c>
      <c r="B29" s="497"/>
      <c r="C29" s="497"/>
      <c r="D29" s="497"/>
      <c r="E29" s="497"/>
      <c r="F29" s="497"/>
      <c r="G29" s="497"/>
      <c r="H29" s="497"/>
      <c r="I29" s="497"/>
      <c r="J29" s="497"/>
      <c r="K29" s="497"/>
      <c r="L29" s="497"/>
      <c r="M29" s="497"/>
      <c r="N29" s="497"/>
      <c r="O29" s="138"/>
    </row>
    <row r="30" spans="1:26" s="278" customFormat="1" ht="27.75" customHeight="1">
      <c r="A30" s="135"/>
      <c r="B30" s="162"/>
      <c r="C30" s="138"/>
      <c r="G30" s="136"/>
      <c r="H30" s="138"/>
      <c r="I30" s="136"/>
      <c r="J30" s="162"/>
      <c r="K30" s="162"/>
      <c r="L30" s="162"/>
      <c r="M30" s="162"/>
      <c r="N30" s="162"/>
      <c r="O30" s="138"/>
    </row>
    <row r="31" spans="1:26" ht="27.75" customHeight="1">
      <c r="A31" s="286"/>
      <c r="B31" s="175" t="s">
        <v>756</v>
      </c>
      <c r="C31" s="175"/>
      <c r="D31" s="141" t="s">
        <v>252</v>
      </c>
      <c r="E31" s="286"/>
      <c r="F31" s="286"/>
      <c r="G31" s="286"/>
      <c r="H31" s="286"/>
      <c r="I31" s="286"/>
      <c r="J31" s="286"/>
      <c r="K31" s="286"/>
      <c r="L31" s="287"/>
      <c r="M31" s="287"/>
      <c r="N31" s="286"/>
      <c r="O31" s="286"/>
    </row>
    <row r="32" spans="1:26" ht="27.75" customHeight="1">
      <c r="A32" s="136"/>
      <c r="B32" s="138"/>
      <c r="C32" s="138"/>
      <c r="D32" s="146" t="s">
        <v>676</v>
      </c>
      <c r="E32" s="138"/>
      <c r="F32" s="138"/>
      <c r="G32" s="138"/>
      <c r="H32" s="138"/>
      <c r="I32" s="138"/>
      <c r="J32" s="138"/>
      <c r="K32" s="138"/>
      <c r="L32" s="136"/>
      <c r="M32" s="136"/>
      <c r="N32" s="138"/>
      <c r="O32" s="138"/>
    </row>
    <row r="33" spans="1:15" ht="27.75" customHeight="1">
      <c r="A33" s="136"/>
      <c r="B33" s="146" t="s">
        <v>677</v>
      </c>
      <c r="C33" s="146"/>
      <c r="D33" s="136"/>
      <c r="E33" s="138"/>
      <c r="F33" s="138"/>
      <c r="G33" s="138"/>
      <c r="H33" s="138"/>
      <c r="I33" s="138"/>
      <c r="J33" s="138"/>
      <c r="K33" s="138"/>
      <c r="L33" s="136"/>
      <c r="M33" s="136"/>
      <c r="N33" s="138"/>
      <c r="O33" s="138"/>
    </row>
    <row r="34" spans="1:15" ht="27.75" customHeight="1">
      <c r="A34" s="136"/>
      <c r="B34" s="146" t="s">
        <v>678</v>
      </c>
      <c r="C34" s="146"/>
      <c r="D34" s="136"/>
      <c r="E34" s="138"/>
      <c r="F34" s="138"/>
      <c r="G34" s="138"/>
      <c r="H34" s="138"/>
      <c r="I34" s="138"/>
      <c r="J34" s="138"/>
      <c r="K34" s="138"/>
      <c r="L34" s="136"/>
      <c r="M34" s="136"/>
      <c r="N34" s="138"/>
      <c r="O34" s="138"/>
    </row>
    <row r="35" spans="1:15" ht="27.75" customHeight="1">
      <c r="A35" s="136"/>
      <c r="B35" s="138"/>
      <c r="C35" s="148"/>
      <c r="D35" s="148" t="s">
        <v>946</v>
      </c>
      <c r="E35" s="138"/>
      <c r="F35" s="138"/>
      <c r="G35" s="138"/>
      <c r="H35" s="138"/>
      <c r="I35" s="138"/>
      <c r="J35" s="138"/>
      <c r="K35" s="138"/>
      <c r="L35" s="138"/>
      <c r="M35" s="138"/>
      <c r="N35" s="136"/>
      <c r="O35" s="136"/>
    </row>
    <row r="36" spans="1:15" ht="27.75" customHeight="1">
      <c r="A36" s="136"/>
      <c r="B36" s="138"/>
      <c r="C36" s="138"/>
      <c r="D36" s="139"/>
      <c r="E36" s="138"/>
      <c r="F36" s="138"/>
      <c r="G36" s="138"/>
      <c r="H36" s="496" t="s">
        <v>254</v>
      </c>
      <c r="I36" s="496"/>
      <c r="J36" s="496"/>
      <c r="K36" s="138"/>
      <c r="L36" s="483" t="s">
        <v>253</v>
      </c>
      <c r="M36" s="483"/>
      <c r="N36" s="483"/>
      <c r="O36" s="138"/>
    </row>
    <row r="37" spans="1:15" ht="27.75" customHeight="1">
      <c r="A37" s="136"/>
      <c r="B37" s="138"/>
      <c r="C37" s="138"/>
      <c r="D37" s="139"/>
      <c r="E37" s="138"/>
      <c r="F37" s="138"/>
      <c r="G37" s="136"/>
      <c r="H37" s="160" t="s">
        <v>910</v>
      </c>
      <c r="I37" s="136"/>
      <c r="J37" s="160" t="s">
        <v>732</v>
      </c>
      <c r="K37" s="138"/>
      <c r="L37" s="160" t="s">
        <v>910</v>
      </c>
      <c r="M37" s="185"/>
      <c r="N37" s="160" t="s">
        <v>732</v>
      </c>
      <c r="O37" s="138"/>
    </row>
    <row r="38" spans="1:15" ht="27.75" customHeight="1">
      <c r="A38" s="136"/>
      <c r="B38" s="138"/>
      <c r="C38" s="138"/>
      <c r="D38" s="139" t="s">
        <v>255</v>
      </c>
      <c r="E38" s="138"/>
      <c r="F38" s="138"/>
      <c r="G38" s="138"/>
      <c r="H38" s="8">
        <v>2.5</v>
      </c>
      <c r="I38" s="8"/>
      <c r="J38" s="8">
        <v>2.0758213185964611</v>
      </c>
      <c r="K38" s="8"/>
      <c r="L38" s="8">
        <v>3.63</v>
      </c>
      <c r="M38" s="8"/>
      <c r="N38" s="8">
        <v>2.6016717127619837</v>
      </c>
      <c r="O38" s="138"/>
    </row>
    <row r="39" spans="1:15" ht="27.75" customHeight="1">
      <c r="A39" s="136"/>
      <c r="B39" s="138"/>
      <c r="C39" s="138"/>
      <c r="D39" s="139"/>
      <c r="E39" s="138"/>
      <c r="F39" s="138"/>
      <c r="G39" s="138"/>
      <c r="H39" s="138"/>
      <c r="I39" s="138"/>
      <c r="J39" s="138"/>
      <c r="K39" s="138"/>
      <c r="L39" s="138"/>
      <c r="M39" s="138"/>
      <c r="N39" s="136"/>
      <c r="O39" s="136"/>
    </row>
    <row r="40" spans="1:15" ht="27.75" customHeight="1">
      <c r="A40" s="140" t="s">
        <v>247</v>
      </c>
      <c r="B40" s="141" t="s">
        <v>257</v>
      </c>
      <c r="C40" s="141"/>
      <c r="D40" s="136"/>
      <c r="E40" s="138"/>
      <c r="F40" s="138"/>
      <c r="G40" s="138"/>
      <c r="H40" s="138"/>
      <c r="I40" s="138"/>
      <c r="J40" s="138"/>
      <c r="K40" s="138"/>
      <c r="L40" s="138"/>
      <c r="M40" s="138"/>
      <c r="N40" s="136"/>
      <c r="O40" s="136"/>
    </row>
    <row r="41" spans="1:15" ht="27.75" customHeight="1">
      <c r="A41" s="136"/>
      <c r="B41" s="141">
        <v>30.1</v>
      </c>
      <c r="C41" s="175"/>
      <c r="D41" s="141" t="s">
        <v>259</v>
      </c>
      <c r="E41" s="136"/>
      <c r="F41" s="136"/>
      <c r="G41" s="136"/>
      <c r="H41" s="136"/>
      <c r="I41" s="136"/>
      <c r="J41" s="136"/>
      <c r="K41" s="136"/>
      <c r="L41" s="138"/>
      <c r="M41" s="138"/>
      <c r="N41" s="138"/>
      <c r="O41" s="136"/>
    </row>
    <row r="42" spans="1:15" ht="27.75" customHeight="1">
      <c r="A42" s="136"/>
      <c r="B42" s="136"/>
      <c r="C42" s="136"/>
      <c r="D42" s="146" t="s">
        <v>947</v>
      </c>
      <c r="E42" s="136"/>
      <c r="F42" s="136"/>
      <c r="G42" s="136"/>
      <c r="H42" s="136"/>
      <c r="I42" s="136"/>
      <c r="J42" s="136"/>
      <c r="K42" s="136"/>
      <c r="L42" s="138"/>
      <c r="M42" s="138"/>
      <c r="N42" s="138"/>
      <c r="O42" s="136"/>
    </row>
    <row r="43" spans="1:15" ht="27.75" customHeight="1">
      <c r="A43" s="136"/>
      <c r="B43" s="148" t="s">
        <v>989</v>
      </c>
      <c r="C43" s="148"/>
      <c r="D43" s="136"/>
      <c r="F43" s="136"/>
      <c r="G43" s="136"/>
      <c r="H43" s="136"/>
      <c r="I43" s="136"/>
      <c r="J43" s="136"/>
      <c r="K43" s="136"/>
      <c r="L43" s="138"/>
      <c r="M43" s="138"/>
      <c r="N43" s="138"/>
      <c r="O43" s="136"/>
    </row>
    <row r="44" spans="1:15" ht="27.75" customHeight="1">
      <c r="A44" s="136"/>
      <c r="B44" s="175" t="s">
        <v>610</v>
      </c>
      <c r="C44" s="175"/>
      <c r="D44" s="171" t="s">
        <v>260</v>
      </c>
      <c r="E44" s="136"/>
      <c r="F44" s="136"/>
      <c r="G44" s="136"/>
      <c r="H44" s="136"/>
      <c r="I44" s="136"/>
      <c r="J44" s="136"/>
      <c r="K44" s="136"/>
      <c r="L44" s="138"/>
      <c r="M44" s="138"/>
      <c r="N44" s="138"/>
      <c r="O44" s="136"/>
    </row>
    <row r="45" spans="1:15" ht="27.75" customHeight="1">
      <c r="A45" s="136"/>
      <c r="B45" s="136"/>
      <c r="C45" s="136"/>
      <c r="D45" s="146" t="s">
        <v>948</v>
      </c>
      <c r="E45" s="136"/>
      <c r="F45" s="136"/>
      <c r="G45" s="136"/>
      <c r="H45" s="136"/>
      <c r="I45" s="136"/>
      <c r="J45" s="136"/>
      <c r="K45" s="136"/>
      <c r="L45" s="138"/>
      <c r="M45" s="138"/>
      <c r="N45" s="138"/>
      <c r="O45" s="136"/>
    </row>
    <row r="46" spans="1:15" ht="27.75" customHeight="1">
      <c r="A46" s="136"/>
      <c r="B46" s="148" t="s">
        <v>576</v>
      </c>
      <c r="C46" s="148"/>
      <c r="D46" s="148"/>
      <c r="E46" s="136"/>
      <c r="F46" s="136"/>
      <c r="G46" s="136"/>
      <c r="H46" s="136"/>
      <c r="I46" s="136"/>
      <c r="J46" s="136"/>
      <c r="K46" s="136"/>
      <c r="L46" s="138"/>
      <c r="M46" s="138"/>
      <c r="N46" s="138"/>
      <c r="O46" s="136"/>
    </row>
    <row r="47" spans="1:15" ht="27.75" customHeight="1">
      <c r="A47" s="136"/>
      <c r="B47" s="138"/>
      <c r="C47" s="138"/>
      <c r="D47" s="139"/>
      <c r="E47" s="138"/>
      <c r="F47" s="138"/>
      <c r="G47" s="138"/>
      <c r="H47" s="138"/>
      <c r="I47" s="138"/>
      <c r="J47" s="138"/>
      <c r="K47" s="138"/>
      <c r="L47" s="149"/>
      <c r="M47" s="149"/>
      <c r="N47" s="288" t="s">
        <v>261</v>
      </c>
      <c r="O47" s="136"/>
    </row>
    <row r="48" spans="1:15" ht="27.75" customHeight="1">
      <c r="A48" s="136"/>
      <c r="B48" s="138"/>
      <c r="C48" s="138"/>
      <c r="D48" s="139"/>
      <c r="E48" s="138"/>
      <c r="F48" s="138"/>
      <c r="G48" s="138"/>
      <c r="H48" s="138"/>
      <c r="I48" s="138"/>
      <c r="J48" s="138"/>
      <c r="K48" s="138"/>
      <c r="L48" s="495" t="s">
        <v>172</v>
      </c>
      <c r="M48" s="495"/>
      <c r="N48" s="495"/>
      <c r="O48" s="136"/>
    </row>
    <row r="49" spans="1:15" ht="27.75" customHeight="1">
      <c r="A49" s="136"/>
      <c r="B49" s="138"/>
      <c r="C49" s="138"/>
      <c r="D49" s="139"/>
      <c r="E49" s="138"/>
      <c r="F49" s="138"/>
      <c r="G49" s="138"/>
      <c r="H49" s="138"/>
      <c r="I49" s="138"/>
      <c r="J49" s="138"/>
      <c r="K49" s="138"/>
      <c r="L49" s="496" t="s">
        <v>135</v>
      </c>
      <c r="M49" s="496"/>
      <c r="N49" s="496"/>
      <c r="O49" s="136"/>
    </row>
    <row r="50" spans="1:15" ht="27.75" customHeight="1">
      <c r="A50" s="136"/>
      <c r="B50" s="138"/>
      <c r="C50" s="138"/>
      <c r="D50" s="139"/>
      <c r="E50" s="138"/>
      <c r="F50" s="138"/>
      <c r="G50" s="138"/>
      <c r="H50" s="138"/>
      <c r="I50" s="138"/>
      <c r="J50" s="138"/>
      <c r="K50" s="138"/>
      <c r="L50" s="160" t="s">
        <v>910</v>
      </c>
      <c r="M50" s="136"/>
      <c r="N50" s="160" t="s">
        <v>732</v>
      </c>
      <c r="O50" s="136"/>
    </row>
    <row r="51" spans="1:15" ht="27.75" customHeight="1">
      <c r="A51" s="136"/>
      <c r="B51" s="138"/>
      <c r="C51" s="138"/>
      <c r="D51" s="146" t="s">
        <v>262</v>
      </c>
      <c r="E51" s="138"/>
      <c r="F51" s="138"/>
      <c r="G51" s="138"/>
      <c r="H51" s="138"/>
      <c r="I51" s="138"/>
      <c r="J51" s="138"/>
      <c r="K51" s="138"/>
      <c r="L51" s="10">
        <v>31.18</v>
      </c>
      <c r="M51" s="5"/>
      <c r="N51" s="10">
        <v>31.18</v>
      </c>
      <c r="O51" s="136"/>
    </row>
    <row r="52" spans="1:15" ht="27.75" customHeight="1" thickBot="1">
      <c r="A52" s="136"/>
      <c r="B52" s="138"/>
      <c r="C52" s="138"/>
      <c r="D52" s="138"/>
      <c r="E52" s="146" t="s">
        <v>0</v>
      </c>
      <c r="F52" s="138"/>
      <c r="G52" s="138"/>
      <c r="H52" s="138"/>
      <c r="I52" s="138"/>
      <c r="J52" s="138"/>
      <c r="K52" s="138"/>
      <c r="L52" s="48">
        <f>SUM(L51:L51)</f>
        <v>31.18</v>
      </c>
      <c r="M52" s="5"/>
      <c r="N52" s="48">
        <f>SUM(N51:N51)</f>
        <v>31.18</v>
      </c>
      <c r="O52" s="136"/>
    </row>
    <row r="53" spans="1:15" ht="27.75" customHeight="1" thickTop="1">
      <c r="A53" s="136"/>
      <c r="B53" s="138"/>
      <c r="C53" s="138"/>
      <c r="D53" s="138"/>
      <c r="E53" s="146"/>
      <c r="F53" s="138"/>
      <c r="G53" s="138"/>
      <c r="H53" s="138"/>
      <c r="I53" s="138"/>
      <c r="J53" s="138"/>
      <c r="K53" s="138"/>
      <c r="L53" s="6"/>
      <c r="M53" s="5"/>
      <c r="N53" s="6"/>
      <c r="O53" s="136"/>
    </row>
    <row r="54" spans="1:15" ht="27.75" customHeight="1">
      <c r="A54" s="136"/>
      <c r="B54" s="138"/>
      <c r="C54" s="138"/>
      <c r="D54" s="138"/>
      <c r="E54" s="146"/>
      <c r="F54" s="138"/>
      <c r="G54" s="138"/>
      <c r="H54" s="138"/>
      <c r="I54" s="138"/>
      <c r="J54" s="138"/>
      <c r="K54" s="138"/>
      <c r="L54" s="6"/>
      <c r="M54" s="5"/>
      <c r="N54" s="6"/>
      <c r="O54" s="136"/>
    </row>
    <row r="55" spans="1:15" ht="27.75" customHeight="1">
      <c r="A55" s="136"/>
      <c r="B55" s="138"/>
      <c r="C55" s="138"/>
      <c r="D55" s="138"/>
      <c r="E55" s="146"/>
      <c r="F55" s="138"/>
      <c r="G55" s="138"/>
      <c r="H55" s="138"/>
      <c r="I55" s="138"/>
      <c r="J55" s="138"/>
      <c r="K55" s="138"/>
      <c r="L55" s="6"/>
      <c r="M55" s="5"/>
      <c r="N55" s="6"/>
      <c r="O55" s="136"/>
    </row>
    <row r="56" spans="1:15" ht="27.75" customHeight="1">
      <c r="A56" s="136"/>
      <c r="B56" s="138"/>
      <c r="C56" s="138"/>
      <c r="D56" s="138"/>
      <c r="E56" s="146"/>
      <c r="F56" s="138"/>
      <c r="G56" s="138"/>
      <c r="H56" s="138"/>
      <c r="I56" s="138"/>
      <c r="J56" s="138"/>
      <c r="K56" s="138"/>
      <c r="L56" s="6"/>
      <c r="M56" s="5"/>
      <c r="N56" s="6"/>
      <c r="O56" s="136"/>
    </row>
    <row r="57" spans="1:15" s="278" customFormat="1" ht="27.75" customHeight="1">
      <c r="A57" s="136" t="s">
        <v>299</v>
      </c>
      <c r="B57" s="136"/>
      <c r="C57" s="136"/>
      <c r="D57" s="136"/>
      <c r="E57" s="136"/>
      <c r="F57" s="136"/>
      <c r="G57" s="136"/>
      <c r="H57" s="138"/>
      <c r="I57" s="136"/>
      <c r="J57" s="136" t="s">
        <v>299</v>
      </c>
      <c r="K57" s="136"/>
      <c r="L57" s="136"/>
      <c r="M57" s="136"/>
      <c r="N57" s="136"/>
      <c r="O57" s="138"/>
    </row>
    <row r="58" spans="1:15" s="278" customFormat="1" ht="27.75" customHeight="1">
      <c r="A58" s="138"/>
      <c r="B58" s="162" t="s">
        <v>718</v>
      </c>
      <c r="C58" s="138"/>
      <c r="D58" s="138"/>
      <c r="E58" s="135"/>
      <c r="F58" s="135"/>
      <c r="G58" s="136"/>
      <c r="H58" s="138"/>
      <c r="I58" s="136"/>
      <c r="J58" s="162" t="s">
        <v>719</v>
      </c>
      <c r="K58" s="162"/>
      <c r="L58" s="162"/>
      <c r="M58" s="162"/>
      <c r="N58" s="162"/>
      <c r="O58" s="138"/>
    </row>
    <row r="59" spans="1:15" s="278" customFormat="1" ht="27.75" customHeight="1">
      <c r="A59" s="138"/>
      <c r="B59" s="162"/>
      <c r="C59" s="138"/>
      <c r="D59" s="138"/>
      <c r="E59" s="135"/>
      <c r="F59" s="135"/>
      <c r="G59" s="136"/>
      <c r="H59" s="138"/>
      <c r="I59" s="136"/>
      <c r="J59" s="162"/>
      <c r="K59" s="162"/>
      <c r="L59" s="162"/>
      <c r="M59" s="162"/>
      <c r="N59" s="162"/>
      <c r="O59" s="138"/>
    </row>
  </sheetData>
  <mergeCells count="10">
    <mergeCell ref="L48:N48"/>
    <mergeCell ref="L49:N49"/>
    <mergeCell ref="H36:J36"/>
    <mergeCell ref="L36:N36"/>
    <mergeCell ref="A1:N1"/>
    <mergeCell ref="H12:N12"/>
    <mergeCell ref="H11:N11"/>
    <mergeCell ref="H17:N17"/>
    <mergeCell ref="H18:N18"/>
    <mergeCell ref="A29:N29"/>
  </mergeCells>
  <pageMargins left="0.59055118110236227" right="0.39370078740157483" top="0.59055118110236227" bottom="0.39370078740157483" header="0.31496062992125984" footer="0.31496062992125984"/>
  <pageSetup paperSize="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34"/>
  <sheetViews>
    <sheetView topLeftCell="A22" zoomScaleNormal="100" zoomScaleSheetLayoutView="100" workbookViewId="0">
      <selection activeCell="N31" sqref="A31:XFD31"/>
    </sheetView>
  </sheetViews>
  <sheetFormatPr defaultColWidth="9" defaultRowHeight="24.75" customHeight="1"/>
  <cols>
    <col min="1" max="1" width="3.85546875" style="137" customWidth="1"/>
    <col min="2" max="2" width="5" style="137" customWidth="1"/>
    <col min="3" max="3" width="1" style="137" customWidth="1"/>
    <col min="4" max="5" width="10" style="137" customWidth="1"/>
    <col min="6" max="6" width="12.5703125" style="137" customWidth="1"/>
    <col min="7" max="7" width="0.85546875" style="137" customWidth="1"/>
    <col min="8" max="8" width="11.85546875" style="137" customWidth="1"/>
    <col min="9" max="9" width="0.85546875" style="137" customWidth="1"/>
    <col min="10" max="10" width="14.42578125" style="137" customWidth="1"/>
    <col min="11" max="11" width="0.85546875" style="137" customWidth="1"/>
    <col min="12" max="12" width="16" style="137" customWidth="1"/>
    <col min="13" max="13" width="0.85546875" style="137" customWidth="1"/>
    <col min="14" max="14" width="16" style="137" customWidth="1"/>
    <col min="15" max="15" width="3" style="137" customWidth="1"/>
    <col min="16" max="16" width="10.85546875" style="137" customWidth="1"/>
    <col min="17" max="16384" width="9" style="137"/>
  </cols>
  <sheetData>
    <row r="1" spans="1:16" ht="24.75" customHeight="1">
      <c r="A1" s="497" t="s">
        <v>857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136"/>
    </row>
    <row r="2" spans="1:16" ht="24.75" customHeight="1">
      <c r="A2" s="136"/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6"/>
      <c r="O2" s="136"/>
    </row>
    <row r="3" spans="1:16" ht="24.75" customHeight="1">
      <c r="A3" s="140" t="s">
        <v>256</v>
      </c>
      <c r="B3" s="141" t="s">
        <v>264</v>
      </c>
      <c r="C3" s="141"/>
      <c r="D3" s="148"/>
      <c r="E3" s="136"/>
      <c r="F3" s="136"/>
      <c r="G3" s="136"/>
      <c r="H3" s="136"/>
      <c r="I3" s="136"/>
      <c r="J3" s="136"/>
      <c r="K3" s="136"/>
      <c r="L3" s="138"/>
      <c r="M3" s="138"/>
      <c r="N3" s="138"/>
      <c r="O3" s="136"/>
    </row>
    <row r="4" spans="1:16" ht="24.75" customHeight="1">
      <c r="A4" s="136"/>
      <c r="B4" s="148" t="s">
        <v>949</v>
      </c>
      <c r="C4" s="148"/>
      <c r="D4" s="148"/>
      <c r="E4" s="136"/>
      <c r="F4" s="136"/>
      <c r="G4" s="136"/>
      <c r="H4" s="136"/>
      <c r="I4" s="136"/>
      <c r="J4" s="136"/>
      <c r="K4" s="136"/>
      <c r="L4" s="138"/>
      <c r="M4" s="138"/>
      <c r="N4" s="138"/>
      <c r="O4" s="136"/>
    </row>
    <row r="5" spans="1:16" ht="24.75" customHeight="1">
      <c r="A5" s="136"/>
      <c r="B5" s="175" t="s">
        <v>757</v>
      </c>
      <c r="C5" s="175"/>
      <c r="D5" s="146" t="s">
        <v>782</v>
      </c>
      <c r="E5" s="136"/>
      <c r="F5" s="136"/>
      <c r="G5" s="136"/>
      <c r="H5" s="136"/>
      <c r="I5" s="136"/>
      <c r="J5" s="136"/>
      <c r="K5" s="136"/>
      <c r="L5" s="138"/>
      <c r="M5" s="138"/>
      <c r="N5" s="138"/>
      <c r="O5" s="136"/>
    </row>
    <row r="6" spans="1:16" ht="24.75" customHeight="1">
      <c r="A6" s="136"/>
      <c r="B6" s="146" t="s">
        <v>783</v>
      </c>
      <c r="C6" s="146"/>
      <c r="D6" s="148"/>
      <c r="E6" s="136"/>
      <c r="F6" s="136"/>
      <c r="G6" s="136"/>
      <c r="H6" s="136"/>
      <c r="I6" s="136"/>
      <c r="J6" s="136"/>
      <c r="K6" s="136"/>
      <c r="L6" s="138"/>
      <c r="M6" s="138"/>
      <c r="N6" s="138"/>
      <c r="O6" s="136"/>
    </row>
    <row r="7" spans="1:16" ht="24.75" customHeight="1">
      <c r="A7" s="136"/>
      <c r="B7" s="146" t="s">
        <v>784</v>
      </c>
      <c r="C7" s="146"/>
      <c r="D7" s="148"/>
      <c r="E7" s="136"/>
      <c r="F7" s="136"/>
      <c r="G7" s="136"/>
      <c r="H7" s="136"/>
      <c r="I7" s="136"/>
      <c r="J7" s="136"/>
      <c r="K7" s="136"/>
      <c r="L7" s="138"/>
      <c r="M7" s="138"/>
      <c r="N7" s="138"/>
      <c r="O7" s="136"/>
    </row>
    <row r="8" spans="1:16" ht="24.75" customHeight="1">
      <c r="A8" s="136"/>
      <c r="B8" s="146" t="s">
        <v>785</v>
      </c>
      <c r="C8" s="146"/>
      <c r="D8" s="148"/>
      <c r="E8" s="136"/>
      <c r="F8" s="136"/>
      <c r="G8" s="136"/>
      <c r="H8" s="136"/>
      <c r="I8" s="136"/>
      <c r="J8" s="136"/>
      <c r="K8" s="136"/>
      <c r="L8" s="138"/>
      <c r="M8" s="138"/>
      <c r="N8" s="138"/>
      <c r="O8" s="136"/>
    </row>
    <row r="9" spans="1:16" ht="24.75" customHeight="1">
      <c r="A9" s="136"/>
      <c r="B9" s="146" t="s">
        <v>381</v>
      </c>
      <c r="C9" s="146"/>
      <c r="D9" s="148"/>
      <c r="E9" s="136"/>
      <c r="F9" s="136"/>
      <c r="G9" s="136"/>
      <c r="H9" s="136"/>
      <c r="I9" s="136"/>
      <c r="J9" s="136"/>
      <c r="K9" s="136"/>
      <c r="L9" s="138"/>
      <c r="M9" s="138"/>
      <c r="N9" s="138"/>
      <c r="O9" s="136"/>
    </row>
    <row r="10" spans="1:16" ht="24.75" customHeight="1">
      <c r="A10" s="136"/>
      <c r="B10" s="148"/>
      <c r="C10" s="148"/>
      <c r="D10" s="148" t="s">
        <v>786</v>
      </c>
      <c r="E10" s="136"/>
      <c r="F10" s="136"/>
      <c r="G10" s="136"/>
      <c r="H10" s="136"/>
      <c r="I10" s="136"/>
      <c r="J10" s="136"/>
      <c r="K10" s="136"/>
      <c r="L10" s="138"/>
      <c r="M10" s="138"/>
      <c r="N10" s="138"/>
      <c r="O10" s="136"/>
    </row>
    <row r="11" spans="1:16" ht="24.75" customHeight="1">
      <c r="A11" s="136"/>
      <c r="B11" s="148" t="s">
        <v>788</v>
      </c>
      <c r="C11" s="148"/>
      <c r="D11" s="148"/>
      <c r="E11" s="136"/>
      <c r="F11" s="136"/>
      <c r="G11" s="136"/>
      <c r="H11" s="136"/>
      <c r="I11" s="136"/>
      <c r="J11" s="136"/>
      <c r="K11" s="136"/>
      <c r="L11" s="138"/>
      <c r="M11" s="138"/>
      <c r="N11" s="138"/>
      <c r="O11" s="136"/>
    </row>
    <row r="12" spans="1:16" ht="24.75" customHeight="1">
      <c r="A12" s="136"/>
      <c r="B12" s="148" t="s">
        <v>787</v>
      </c>
      <c r="C12" s="148"/>
      <c r="D12" s="148"/>
      <c r="E12" s="136"/>
      <c r="F12" s="136"/>
      <c r="G12" s="136"/>
      <c r="H12" s="136"/>
      <c r="I12" s="136"/>
      <c r="J12" s="136"/>
      <c r="K12" s="148"/>
      <c r="L12" s="138"/>
      <c r="M12" s="138"/>
      <c r="N12" s="138"/>
      <c r="O12" s="136"/>
      <c r="P12" s="148"/>
    </row>
    <row r="13" spans="1:16" ht="24.75" customHeight="1">
      <c r="A13" s="136"/>
      <c r="B13" s="165"/>
      <c r="C13" s="165"/>
      <c r="D13" s="136" t="s">
        <v>548</v>
      </c>
      <c r="E13" s="136"/>
      <c r="F13" s="136"/>
      <c r="G13" s="136"/>
      <c r="H13" s="136"/>
      <c r="I13" s="136"/>
      <c r="J13" s="136"/>
      <c r="K13" s="136"/>
      <c r="L13" s="138"/>
      <c r="M13" s="138"/>
      <c r="N13" s="138"/>
      <c r="O13" s="136"/>
    </row>
    <row r="14" spans="1:16" ht="24.75" customHeight="1">
      <c r="A14" s="136"/>
      <c r="B14" s="165" t="s">
        <v>580</v>
      </c>
      <c r="C14" s="165"/>
      <c r="D14" s="136"/>
      <c r="E14" s="136"/>
      <c r="F14" s="136"/>
      <c r="G14" s="136"/>
      <c r="H14" s="136"/>
      <c r="I14" s="136"/>
      <c r="J14" s="136"/>
      <c r="K14" s="136"/>
      <c r="L14" s="138"/>
      <c r="M14" s="138"/>
      <c r="N14" s="138"/>
      <c r="O14" s="136"/>
    </row>
    <row r="15" spans="1:16" ht="24.75" customHeight="1">
      <c r="A15" s="136"/>
      <c r="B15" s="136" t="s">
        <v>581</v>
      </c>
      <c r="C15" s="165"/>
      <c r="D15" s="136"/>
      <c r="E15" s="136"/>
      <c r="F15" s="136"/>
      <c r="G15" s="136"/>
      <c r="H15" s="136"/>
      <c r="I15" s="136"/>
      <c r="J15" s="136"/>
      <c r="K15" s="136"/>
      <c r="L15" s="138"/>
      <c r="M15" s="138"/>
      <c r="N15" s="138"/>
      <c r="O15" s="136"/>
    </row>
    <row r="16" spans="1:16" ht="24.75" customHeight="1">
      <c r="A16" s="136"/>
      <c r="B16" s="136" t="s">
        <v>572</v>
      </c>
      <c r="C16" s="165"/>
      <c r="D16" s="136"/>
      <c r="E16" s="136"/>
      <c r="F16" s="136"/>
      <c r="G16" s="136"/>
      <c r="H16" s="136"/>
      <c r="I16" s="136"/>
      <c r="J16" s="136"/>
      <c r="K16" s="136"/>
      <c r="L16" s="138"/>
      <c r="M16" s="138"/>
      <c r="N16" s="138"/>
      <c r="O16" s="136"/>
    </row>
    <row r="17" spans="1:16" ht="24.75" customHeight="1">
      <c r="A17" s="136"/>
      <c r="B17" s="136"/>
      <c r="C17" s="165"/>
      <c r="D17" s="136" t="s">
        <v>790</v>
      </c>
      <c r="E17" s="136"/>
      <c r="F17" s="136"/>
      <c r="G17" s="136"/>
      <c r="H17" s="136"/>
      <c r="I17" s="136"/>
      <c r="J17" s="136"/>
      <c r="K17" s="136"/>
      <c r="L17" s="138"/>
      <c r="M17" s="138"/>
      <c r="N17" s="138"/>
      <c r="O17" s="136"/>
    </row>
    <row r="18" spans="1:16" ht="24.75" customHeight="1">
      <c r="A18" s="136"/>
      <c r="B18" s="148" t="s">
        <v>789</v>
      </c>
      <c r="C18" s="148"/>
      <c r="D18" s="148"/>
      <c r="E18" s="136"/>
      <c r="F18" s="136"/>
      <c r="G18" s="136"/>
      <c r="H18" s="136"/>
      <c r="I18" s="136"/>
      <c r="J18" s="136"/>
      <c r="K18" s="148"/>
      <c r="L18" s="138"/>
      <c r="M18" s="138"/>
      <c r="N18" s="138"/>
      <c r="O18" s="136"/>
      <c r="P18" s="148"/>
    </row>
    <row r="19" spans="1:16" ht="24.95" customHeight="1">
      <c r="A19" s="162"/>
      <c r="B19" s="268" t="s">
        <v>258</v>
      </c>
      <c r="C19" s="268"/>
      <c r="D19" s="148" t="s">
        <v>771</v>
      </c>
      <c r="E19" s="162"/>
      <c r="F19" s="162"/>
      <c r="G19" s="162"/>
      <c r="H19" s="162"/>
      <c r="I19" s="162"/>
      <c r="J19" s="162"/>
      <c r="K19" s="162"/>
      <c r="L19" s="270"/>
      <c r="M19" s="270"/>
      <c r="N19" s="270"/>
      <c r="O19" s="162"/>
    </row>
    <row r="20" spans="1:16" ht="24.95" customHeight="1">
      <c r="A20" s="162"/>
      <c r="B20" s="148" t="s">
        <v>772</v>
      </c>
      <c r="C20" s="148"/>
      <c r="D20" s="162"/>
      <c r="E20" s="162"/>
      <c r="F20" s="162"/>
      <c r="G20" s="162"/>
      <c r="H20" s="162"/>
      <c r="I20" s="162"/>
      <c r="J20" s="162"/>
      <c r="K20" s="162"/>
      <c r="L20" s="270"/>
      <c r="M20" s="270"/>
      <c r="N20" s="270"/>
      <c r="O20" s="162"/>
    </row>
    <row r="21" spans="1:16" ht="24.95" customHeight="1">
      <c r="A21" s="162"/>
      <c r="B21" s="148" t="s">
        <v>773</v>
      </c>
      <c r="C21" s="148"/>
      <c r="D21" s="162"/>
      <c r="E21" s="162"/>
      <c r="F21" s="162"/>
      <c r="G21" s="162"/>
      <c r="H21" s="162"/>
      <c r="I21" s="162"/>
      <c r="J21" s="162"/>
      <c r="K21" s="162"/>
      <c r="L21" s="270"/>
      <c r="M21" s="270"/>
      <c r="N21" s="270"/>
      <c r="O21" s="162"/>
    </row>
    <row r="22" spans="1:16" ht="24.95" customHeight="1">
      <c r="A22" s="136"/>
      <c r="B22" s="136"/>
      <c r="C22" s="136"/>
      <c r="D22" s="136" t="s">
        <v>635</v>
      </c>
      <c r="E22" s="136"/>
      <c r="F22" s="139"/>
      <c r="G22" s="139"/>
      <c r="H22" s="139"/>
      <c r="I22" s="139"/>
      <c r="J22" s="139"/>
      <c r="K22" s="139"/>
      <c r="L22" s="271"/>
      <c r="M22" s="271"/>
      <c r="N22" s="271"/>
      <c r="O22" s="47"/>
    </row>
    <row r="23" spans="1:16" ht="24.95" customHeight="1">
      <c r="A23" s="136"/>
      <c r="B23" s="136"/>
      <c r="C23" s="136"/>
      <c r="D23" s="136" t="s">
        <v>634</v>
      </c>
      <c r="E23" s="136"/>
      <c r="F23" s="139"/>
      <c r="G23" s="139"/>
      <c r="H23" s="139"/>
      <c r="I23" s="139"/>
      <c r="J23" s="139"/>
      <c r="K23" s="139"/>
      <c r="L23" s="271"/>
      <c r="M23" s="271"/>
      <c r="N23" s="271"/>
      <c r="O23" s="271"/>
    </row>
    <row r="24" spans="1:16" ht="24.95" customHeight="1">
      <c r="A24" s="136"/>
      <c r="B24" s="136"/>
      <c r="C24" s="136"/>
      <c r="D24" s="146" t="s">
        <v>770</v>
      </c>
      <c r="E24" s="136"/>
      <c r="F24" s="136"/>
      <c r="G24" s="136"/>
      <c r="H24" s="136"/>
      <c r="I24" s="136"/>
      <c r="J24" s="136"/>
      <c r="K24" s="136"/>
      <c r="L24" s="138"/>
      <c r="M24" s="138"/>
      <c r="N24" s="138"/>
      <c r="O24" s="136"/>
    </row>
    <row r="25" spans="1:16" ht="24.95" customHeight="1">
      <c r="A25" s="136"/>
      <c r="B25" s="146" t="s">
        <v>679</v>
      </c>
      <c r="C25" s="146"/>
      <c r="D25" s="136"/>
      <c r="E25" s="136"/>
      <c r="F25" s="136"/>
      <c r="G25" s="136"/>
      <c r="H25" s="136"/>
      <c r="I25" s="136"/>
      <c r="J25" s="136"/>
      <c r="K25" s="136"/>
      <c r="L25" s="138"/>
      <c r="M25" s="138"/>
      <c r="N25" s="138"/>
      <c r="O25" s="136"/>
    </row>
    <row r="26" spans="1:16" ht="24.95" customHeight="1">
      <c r="A26" s="136"/>
      <c r="B26" s="272" t="s">
        <v>680</v>
      </c>
      <c r="C26" s="146"/>
      <c r="D26" s="136"/>
      <c r="E26" s="136"/>
      <c r="F26" s="136"/>
      <c r="G26" s="136"/>
      <c r="H26" s="136"/>
      <c r="I26" s="136"/>
      <c r="J26" s="136"/>
      <c r="K26" s="136"/>
      <c r="L26" s="138"/>
      <c r="M26" s="138"/>
      <c r="N26" s="138"/>
      <c r="O26" s="136"/>
    </row>
    <row r="27" spans="1:16" ht="24.95" customHeight="1">
      <c r="A27" s="136"/>
      <c r="B27" s="165"/>
      <c r="C27" s="165"/>
      <c r="D27" s="136" t="s">
        <v>565</v>
      </c>
      <c r="E27" s="136"/>
      <c r="F27" s="136"/>
      <c r="G27" s="136"/>
      <c r="H27" s="136"/>
      <c r="I27" s="136"/>
      <c r="J27" s="136"/>
      <c r="K27" s="136"/>
      <c r="L27" s="138"/>
      <c r="M27" s="138"/>
      <c r="N27" s="138"/>
      <c r="O27" s="136"/>
    </row>
    <row r="28" spans="1:16" ht="24.95" customHeight="1">
      <c r="A28" s="136"/>
      <c r="B28" s="165" t="s">
        <v>774</v>
      </c>
      <c r="C28" s="165"/>
      <c r="D28" s="136"/>
      <c r="E28" s="136"/>
      <c r="F28" s="136"/>
      <c r="G28" s="136"/>
      <c r="H28" s="136"/>
      <c r="I28" s="136"/>
      <c r="J28" s="136"/>
      <c r="K28" s="136"/>
      <c r="L28" s="138"/>
      <c r="M28" s="138"/>
      <c r="N28" s="138"/>
      <c r="O28" s="136"/>
    </row>
    <row r="29" spans="1:16" ht="24.95" customHeight="1">
      <c r="A29" s="136"/>
      <c r="B29" s="165" t="s">
        <v>744</v>
      </c>
      <c r="C29" s="165"/>
      <c r="D29" s="136"/>
      <c r="E29" s="136"/>
      <c r="F29" s="136"/>
      <c r="G29" s="136"/>
      <c r="H29" s="136"/>
      <c r="I29" s="136"/>
      <c r="J29" s="136"/>
      <c r="K29" s="136"/>
      <c r="L29" s="138"/>
      <c r="M29" s="138"/>
      <c r="N29" s="138"/>
      <c r="O29" s="136"/>
    </row>
    <row r="30" spans="1:16" ht="24.95" customHeight="1">
      <c r="A30" s="136"/>
      <c r="B30" s="165" t="s">
        <v>745</v>
      </c>
      <c r="C30" s="165"/>
      <c r="D30" s="136"/>
      <c r="E30" s="136"/>
      <c r="F30" s="136"/>
      <c r="G30" s="136"/>
      <c r="H30" s="136"/>
      <c r="I30" s="136"/>
      <c r="J30" s="136"/>
      <c r="K30" s="136"/>
      <c r="L30" s="138"/>
      <c r="M30" s="138"/>
      <c r="N30" s="138"/>
      <c r="O30" s="136"/>
    </row>
    <row r="31" spans="1:16" ht="24.95" customHeight="1">
      <c r="A31" s="136"/>
      <c r="B31" s="165" t="s">
        <v>681</v>
      </c>
      <c r="C31" s="165"/>
      <c r="D31" s="136"/>
      <c r="E31" s="136"/>
      <c r="F31" s="136"/>
      <c r="G31" s="136"/>
      <c r="H31" s="136"/>
      <c r="I31" s="136"/>
      <c r="J31" s="136"/>
      <c r="K31" s="136"/>
      <c r="L31" s="138"/>
      <c r="M31" s="138"/>
      <c r="N31" s="138"/>
      <c r="O31" s="136"/>
    </row>
    <row r="32" spans="1:16" ht="24.75" customHeight="1">
      <c r="A32" s="136"/>
      <c r="B32" s="148"/>
      <c r="C32" s="148"/>
      <c r="D32" s="148"/>
      <c r="E32" s="136"/>
      <c r="F32" s="136"/>
      <c r="G32" s="136"/>
      <c r="H32" s="136"/>
      <c r="I32" s="136"/>
      <c r="J32" s="136"/>
      <c r="K32" s="148"/>
      <c r="L32" s="138"/>
      <c r="M32" s="138"/>
      <c r="N32" s="138"/>
      <c r="O32" s="136"/>
      <c r="P32" s="148"/>
    </row>
    <row r="33" spans="1:15" ht="24.75" customHeight="1">
      <c r="A33" s="136" t="s">
        <v>299</v>
      </c>
      <c r="B33" s="136"/>
      <c r="C33" s="136"/>
      <c r="D33" s="136"/>
      <c r="E33" s="136"/>
      <c r="F33" s="136"/>
      <c r="G33" s="136"/>
      <c r="H33" s="138"/>
      <c r="I33" s="136"/>
      <c r="J33" s="136" t="s">
        <v>299</v>
      </c>
      <c r="K33" s="136"/>
      <c r="L33" s="136"/>
      <c r="M33" s="136"/>
      <c r="N33" s="136"/>
      <c r="O33" s="136"/>
    </row>
    <row r="34" spans="1:15" ht="24.75" customHeight="1">
      <c r="A34" s="138"/>
      <c r="B34" s="162" t="s">
        <v>722</v>
      </c>
      <c r="C34" s="138"/>
      <c r="D34" s="138"/>
      <c r="E34" s="135"/>
      <c r="F34" s="135"/>
      <c r="G34" s="136"/>
      <c r="H34" s="138"/>
      <c r="I34" s="136"/>
      <c r="J34" s="162" t="s">
        <v>719</v>
      </c>
      <c r="K34" s="162"/>
      <c r="L34" s="162"/>
      <c r="M34" s="162"/>
      <c r="N34" s="162"/>
      <c r="O34" s="136"/>
    </row>
  </sheetData>
  <mergeCells count="1">
    <mergeCell ref="A1:N1"/>
  </mergeCells>
  <pageMargins left="0.59055118110236227" right="0.31496062992125984" top="0.59055118110236227" bottom="0.39370078740157483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98"/>
  <sheetViews>
    <sheetView tabSelected="1" zoomScale="90" zoomScaleNormal="90" zoomScaleSheetLayoutView="70" workbookViewId="0">
      <selection activeCell="O12" sqref="O12"/>
    </sheetView>
  </sheetViews>
  <sheetFormatPr defaultColWidth="9" defaultRowHeight="26.45" customHeight="1"/>
  <cols>
    <col min="1" max="1" width="3.85546875" style="137" customWidth="1"/>
    <col min="2" max="2" width="6" style="137" customWidth="1"/>
    <col min="3" max="3" width="1" style="137" customWidth="1"/>
    <col min="4" max="4" width="14.85546875" style="137" customWidth="1"/>
    <col min="5" max="5" width="7" style="137" customWidth="1"/>
    <col min="6" max="6" width="10.5703125" style="137" customWidth="1"/>
    <col min="7" max="7" width="0.85546875" style="137" customWidth="1"/>
    <col min="8" max="8" width="10.5703125" style="137" customWidth="1"/>
    <col min="9" max="9" width="0.85546875" style="137" customWidth="1"/>
    <col min="10" max="10" width="15.5703125" style="137" customWidth="1"/>
    <col min="11" max="11" width="0.85546875" style="137" customWidth="1"/>
    <col min="12" max="12" width="15.5703125" style="137" customWidth="1"/>
    <col min="13" max="13" width="0.85546875" style="137" customWidth="1"/>
    <col min="14" max="14" width="17.140625" style="137" customWidth="1"/>
    <col min="15" max="15" width="5" style="137" customWidth="1"/>
    <col min="16" max="16" width="10.85546875" style="137" customWidth="1"/>
    <col min="17" max="16384" width="9" style="137"/>
  </cols>
  <sheetData>
    <row r="1" spans="1:15" ht="24.95" customHeight="1">
      <c r="A1" s="497" t="s">
        <v>859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136"/>
    </row>
    <row r="2" spans="1:15" ht="24.95" customHeight="1">
      <c r="A2" s="136"/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6"/>
      <c r="O2" s="136"/>
    </row>
    <row r="3" spans="1:15" ht="24.95" customHeight="1">
      <c r="A3" s="136"/>
      <c r="B3" s="268" t="s">
        <v>758</v>
      </c>
      <c r="C3" s="268"/>
      <c r="D3" s="146" t="s">
        <v>375</v>
      </c>
      <c r="E3" s="136"/>
      <c r="F3" s="136"/>
      <c r="G3" s="136"/>
      <c r="H3" s="136"/>
      <c r="I3" s="136"/>
      <c r="J3" s="136"/>
      <c r="K3" s="136"/>
      <c r="L3" s="138"/>
      <c r="M3" s="138"/>
      <c r="N3" s="138"/>
      <c r="O3" s="136"/>
    </row>
    <row r="4" spans="1:15" ht="24.95" customHeight="1">
      <c r="A4" s="136"/>
      <c r="B4" s="146" t="s">
        <v>746</v>
      </c>
      <c r="C4" s="146"/>
      <c r="D4" s="136"/>
      <c r="E4" s="136"/>
      <c r="F4" s="136"/>
      <c r="G4" s="136"/>
      <c r="H4" s="136"/>
      <c r="I4" s="136"/>
      <c r="J4" s="136"/>
      <c r="K4" s="136"/>
      <c r="L4" s="138"/>
      <c r="M4" s="138"/>
      <c r="N4" s="138"/>
      <c r="O4" s="136"/>
    </row>
    <row r="5" spans="1:15" ht="24.95" customHeight="1">
      <c r="A5" s="136"/>
      <c r="B5" s="136"/>
      <c r="C5" s="136"/>
      <c r="D5" s="136" t="s">
        <v>265</v>
      </c>
      <c r="E5" s="136"/>
      <c r="F5" s="146" t="s">
        <v>747</v>
      </c>
      <c r="G5" s="136"/>
      <c r="H5" s="136"/>
      <c r="I5" s="136"/>
      <c r="J5" s="136"/>
      <c r="K5" s="136"/>
      <c r="L5" s="138"/>
      <c r="M5" s="138"/>
      <c r="N5" s="138"/>
      <c r="O5" s="136"/>
    </row>
    <row r="6" spans="1:15" ht="24.95" customHeight="1">
      <c r="A6" s="136"/>
      <c r="B6" s="136"/>
      <c r="C6" s="136"/>
      <c r="D6" s="136"/>
      <c r="E6" s="136"/>
      <c r="F6" s="146" t="s">
        <v>682</v>
      </c>
      <c r="G6" s="136"/>
      <c r="H6" s="136"/>
      <c r="I6" s="136"/>
      <c r="J6" s="136"/>
      <c r="K6" s="136"/>
      <c r="L6" s="138"/>
      <c r="M6" s="138"/>
      <c r="N6" s="138"/>
      <c r="O6" s="136"/>
    </row>
    <row r="7" spans="1:15" ht="24.95" customHeight="1">
      <c r="A7" s="136"/>
      <c r="B7" s="136"/>
      <c r="C7" s="136"/>
      <c r="D7" s="136"/>
      <c r="E7" s="136"/>
      <c r="F7" s="148" t="s">
        <v>266</v>
      </c>
      <c r="G7" s="136"/>
      <c r="H7" s="136"/>
      <c r="I7" s="136"/>
      <c r="J7" s="136"/>
      <c r="K7" s="136"/>
      <c r="L7" s="138"/>
      <c r="M7" s="138"/>
      <c r="N7" s="138"/>
      <c r="O7" s="136"/>
    </row>
    <row r="8" spans="1:15" ht="24.95" customHeight="1">
      <c r="A8" s="136"/>
      <c r="B8" s="136"/>
      <c r="C8" s="136"/>
      <c r="D8" s="146" t="s">
        <v>267</v>
      </c>
      <c r="E8" s="136"/>
      <c r="F8" s="146" t="s">
        <v>627</v>
      </c>
      <c r="G8" s="136"/>
      <c r="H8" s="136"/>
      <c r="I8" s="136"/>
      <c r="J8" s="136"/>
      <c r="K8" s="136"/>
      <c r="L8" s="138"/>
      <c r="M8" s="138"/>
      <c r="N8" s="138"/>
      <c r="O8" s="136"/>
    </row>
    <row r="9" spans="1:15" ht="24.95" customHeight="1">
      <c r="A9" s="136"/>
      <c r="B9" s="136"/>
      <c r="C9" s="136"/>
      <c r="D9" s="146"/>
      <c r="E9" s="136"/>
      <c r="F9" s="138" t="s">
        <v>628</v>
      </c>
      <c r="G9" s="136"/>
      <c r="H9" s="136"/>
      <c r="I9" s="136"/>
      <c r="J9" s="136"/>
      <c r="K9" s="136"/>
      <c r="L9" s="138"/>
      <c r="M9" s="138"/>
      <c r="N9" s="138"/>
      <c r="O9" s="136"/>
    </row>
    <row r="10" spans="1:15" ht="24.95" customHeight="1">
      <c r="A10" s="136"/>
      <c r="B10" s="136"/>
      <c r="C10" s="136"/>
      <c r="D10" s="146"/>
      <c r="E10" s="136"/>
      <c r="F10" s="146" t="s">
        <v>777</v>
      </c>
      <c r="G10" s="136"/>
      <c r="H10" s="136"/>
      <c r="I10" s="136"/>
      <c r="J10" s="136"/>
      <c r="K10" s="136"/>
      <c r="L10" s="138"/>
      <c r="M10" s="138"/>
      <c r="N10" s="138"/>
      <c r="O10" s="136"/>
    </row>
    <row r="11" spans="1:15" ht="24.95" customHeight="1">
      <c r="A11" s="136"/>
      <c r="B11" s="136"/>
      <c r="C11" s="136"/>
      <c r="D11" s="136"/>
      <c r="E11" s="136"/>
      <c r="F11" s="146" t="s">
        <v>776</v>
      </c>
      <c r="G11" s="136"/>
      <c r="H11" s="136"/>
      <c r="I11" s="136"/>
      <c r="J11" s="136"/>
      <c r="K11" s="136"/>
      <c r="L11" s="138"/>
      <c r="M11" s="138"/>
      <c r="N11" s="138"/>
      <c r="O11" s="136"/>
    </row>
    <row r="12" spans="1:15" ht="24.95" customHeight="1">
      <c r="A12" s="136"/>
      <c r="B12" s="136"/>
      <c r="C12" s="136"/>
      <c r="D12" s="136"/>
      <c r="E12" s="136"/>
      <c r="F12" s="146" t="s">
        <v>775</v>
      </c>
      <c r="G12" s="136"/>
      <c r="H12" s="136"/>
      <c r="I12" s="136"/>
      <c r="J12" s="136"/>
      <c r="K12" s="136"/>
      <c r="L12" s="138"/>
      <c r="M12" s="138"/>
      <c r="N12" s="138"/>
      <c r="O12" s="136"/>
    </row>
    <row r="13" spans="1:15" ht="24.95" customHeight="1">
      <c r="A13" s="136"/>
      <c r="B13" s="136"/>
      <c r="C13" s="136"/>
      <c r="D13" s="136"/>
      <c r="E13" s="136"/>
      <c r="F13" s="146" t="s">
        <v>683</v>
      </c>
      <c r="G13" s="136"/>
      <c r="H13" s="136"/>
      <c r="I13" s="136"/>
      <c r="J13" s="136"/>
      <c r="K13" s="136"/>
      <c r="L13" s="138"/>
      <c r="M13" s="138"/>
      <c r="N13" s="138"/>
      <c r="O13" s="136"/>
    </row>
    <row r="14" spans="1:15" ht="24.95" customHeight="1">
      <c r="A14" s="136"/>
      <c r="B14" s="136"/>
      <c r="C14" s="136"/>
      <c r="D14" s="136"/>
      <c r="E14" s="136"/>
      <c r="F14" s="146" t="s">
        <v>684</v>
      </c>
      <c r="G14" s="136"/>
      <c r="H14" s="136"/>
      <c r="I14" s="136"/>
      <c r="J14" s="136"/>
      <c r="K14" s="136"/>
      <c r="L14" s="138"/>
      <c r="M14" s="138"/>
      <c r="N14" s="138"/>
      <c r="O14" s="136"/>
    </row>
    <row r="15" spans="1:15" ht="24.95" customHeight="1">
      <c r="A15" s="136"/>
      <c r="B15" s="136"/>
      <c r="C15" s="136"/>
      <c r="D15" s="136"/>
      <c r="E15" s="136"/>
      <c r="F15" s="146" t="s">
        <v>685</v>
      </c>
      <c r="G15" s="136"/>
      <c r="H15" s="136"/>
      <c r="I15" s="136"/>
      <c r="J15" s="136"/>
      <c r="K15" s="136"/>
      <c r="L15" s="138"/>
      <c r="M15" s="138"/>
      <c r="N15" s="138"/>
      <c r="O15" s="136"/>
    </row>
    <row r="16" spans="1:15" ht="24.95" customHeight="1">
      <c r="A16" s="136"/>
      <c r="B16" s="136"/>
      <c r="C16" s="136"/>
      <c r="D16" s="136"/>
      <c r="E16" s="136"/>
      <c r="F16" s="146" t="s">
        <v>778</v>
      </c>
      <c r="G16" s="136"/>
      <c r="H16" s="136"/>
      <c r="I16" s="136"/>
      <c r="J16" s="136"/>
      <c r="K16" s="136"/>
      <c r="L16" s="138"/>
      <c r="M16" s="138"/>
      <c r="N16" s="138"/>
      <c r="O16" s="136"/>
    </row>
    <row r="17" spans="1:15" ht="24.95" customHeight="1">
      <c r="A17" s="136"/>
      <c r="B17" s="136"/>
      <c r="C17" s="136"/>
      <c r="D17" s="136"/>
      <c r="E17" s="136"/>
      <c r="F17" s="146" t="s">
        <v>686</v>
      </c>
      <c r="G17" s="136"/>
      <c r="H17" s="136"/>
      <c r="I17" s="136"/>
      <c r="J17" s="136"/>
      <c r="K17" s="136"/>
      <c r="L17" s="138"/>
      <c r="M17" s="138"/>
      <c r="N17" s="138"/>
      <c r="O17" s="136"/>
    </row>
    <row r="18" spans="1:15" ht="28.5" customHeight="1">
      <c r="A18" s="136"/>
      <c r="B18" s="136"/>
      <c r="C18" s="136"/>
      <c r="D18" s="146" t="s">
        <v>268</v>
      </c>
      <c r="E18" s="136"/>
      <c r="F18" s="146" t="s">
        <v>269</v>
      </c>
      <c r="G18" s="136"/>
      <c r="H18" s="136"/>
      <c r="I18" s="136"/>
      <c r="J18" s="136"/>
      <c r="K18" s="136"/>
      <c r="L18" s="138"/>
      <c r="M18" s="138"/>
      <c r="N18" s="138"/>
      <c r="O18" s="136"/>
    </row>
    <row r="19" spans="1:15" ht="28.5" customHeight="1">
      <c r="A19" s="136"/>
      <c r="B19" s="136"/>
      <c r="C19" s="136"/>
      <c r="D19" s="136"/>
      <c r="E19" s="136"/>
      <c r="F19" s="146" t="s">
        <v>386</v>
      </c>
      <c r="G19" s="136"/>
      <c r="H19" s="136"/>
      <c r="I19" s="136"/>
      <c r="J19" s="136"/>
      <c r="K19" s="136"/>
      <c r="L19" s="138"/>
      <c r="M19" s="138"/>
      <c r="N19" s="138"/>
      <c r="O19" s="136"/>
    </row>
    <row r="20" spans="1:15" ht="28.5" customHeight="1">
      <c r="A20" s="136"/>
      <c r="B20" s="136"/>
      <c r="C20" s="136"/>
      <c r="D20" s="136"/>
      <c r="E20" s="136"/>
      <c r="F20" s="146" t="s">
        <v>387</v>
      </c>
      <c r="G20" s="136"/>
      <c r="H20" s="136"/>
      <c r="I20" s="136"/>
      <c r="J20" s="136"/>
      <c r="K20" s="136"/>
      <c r="L20" s="138"/>
      <c r="M20" s="138"/>
      <c r="N20" s="138"/>
      <c r="O20" s="136"/>
    </row>
    <row r="21" spans="1:15" ht="28.5" customHeight="1">
      <c r="A21" s="136"/>
      <c r="B21" s="136"/>
      <c r="C21" s="136"/>
      <c r="D21" s="136"/>
      <c r="E21" s="136"/>
      <c r="F21" s="146" t="s">
        <v>388</v>
      </c>
      <c r="G21" s="136"/>
      <c r="H21" s="136"/>
      <c r="I21" s="136"/>
      <c r="J21" s="136"/>
      <c r="K21" s="136"/>
      <c r="L21" s="138"/>
      <c r="M21" s="138"/>
      <c r="N21" s="138"/>
      <c r="O21" s="136"/>
    </row>
    <row r="22" spans="1:15" ht="28.5" customHeight="1">
      <c r="A22" s="136"/>
      <c r="B22" s="136"/>
      <c r="C22" s="136"/>
      <c r="D22" s="136"/>
      <c r="E22" s="136"/>
      <c r="F22" s="146" t="s">
        <v>389</v>
      </c>
      <c r="G22" s="136"/>
      <c r="H22" s="136"/>
      <c r="I22" s="136"/>
      <c r="J22" s="136"/>
      <c r="K22" s="136"/>
      <c r="L22" s="138"/>
      <c r="M22" s="138"/>
      <c r="N22" s="138"/>
      <c r="O22" s="136"/>
    </row>
    <row r="23" spans="1:15" ht="28.5" customHeight="1">
      <c r="A23" s="136"/>
      <c r="B23" s="136"/>
      <c r="C23" s="136"/>
      <c r="D23" s="136"/>
      <c r="E23" s="136"/>
      <c r="F23" s="148" t="s">
        <v>270</v>
      </c>
      <c r="G23" s="136"/>
      <c r="H23" s="136"/>
      <c r="I23" s="136"/>
      <c r="J23" s="136"/>
      <c r="K23" s="136"/>
      <c r="L23" s="138"/>
      <c r="M23" s="138"/>
      <c r="N23" s="138"/>
      <c r="O23" s="136"/>
    </row>
    <row r="24" spans="1:15" ht="28.5" customHeight="1">
      <c r="A24" s="136"/>
      <c r="B24" s="136"/>
      <c r="C24" s="136"/>
      <c r="D24" s="146" t="s">
        <v>280</v>
      </c>
      <c r="E24" s="136"/>
      <c r="F24" s="146" t="s">
        <v>376</v>
      </c>
      <c r="G24" s="136"/>
      <c r="H24" s="136"/>
      <c r="I24" s="136"/>
      <c r="J24" s="136"/>
      <c r="K24" s="136"/>
      <c r="L24" s="138"/>
      <c r="M24" s="138"/>
      <c r="N24" s="138"/>
      <c r="O24" s="136"/>
    </row>
    <row r="25" spans="1:15" ht="28.5" customHeight="1">
      <c r="A25" s="136"/>
      <c r="B25" s="136"/>
      <c r="C25" s="136"/>
      <c r="D25" s="136"/>
      <c r="E25" s="136"/>
      <c r="F25" s="146" t="s">
        <v>779</v>
      </c>
      <c r="G25" s="136"/>
      <c r="H25" s="136"/>
      <c r="I25" s="136"/>
      <c r="J25" s="136"/>
      <c r="K25" s="136"/>
      <c r="L25" s="138"/>
      <c r="M25" s="138"/>
      <c r="N25" s="138"/>
      <c r="O25" s="136"/>
    </row>
    <row r="26" spans="1:15" ht="28.5" customHeight="1">
      <c r="A26" s="136"/>
      <c r="B26" s="136"/>
      <c r="C26" s="136"/>
      <c r="D26" s="136"/>
      <c r="E26" s="136"/>
      <c r="F26" s="146" t="s">
        <v>781</v>
      </c>
      <c r="G26" s="136"/>
      <c r="H26" s="136"/>
      <c r="I26" s="136"/>
      <c r="J26" s="136"/>
      <c r="K26" s="136"/>
      <c r="L26" s="138"/>
      <c r="M26" s="138"/>
      <c r="N26" s="138"/>
      <c r="O26" s="136"/>
    </row>
    <row r="27" spans="1:15" ht="28.5" customHeight="1">
      <c r="A27" s="136"/>
      <c r="B27" s="136"/>
      <c r="C27" s="136"/>
      <c r="D27" s="136"/>
      <c r="E27" s="136"/>
      <c r="F27" s="146" t="s">
        <v>780</v>
      </c>
      <c r="G27" s="136"/>
      <c r="H27" s="136"/>
      <c r="I27" s="136"/>
      <c r="J27" s="136"/>
      <c r="K27" s="136"/>
      <c r="L27" s="138"/>
      <c r="M27" s="138"/>
      <c r="N27" s="138"/>
      <c r="O27" s="136"/>
    </row>
    <row r="28" spans="1:15" ht="28.5" customHeight="1">
      <c r="A28" s="136"/>
      <c r="B28" s="136"/>
      <c r="C28" s="136"/>
      <c r="D28" s="136"/>
      <c r="E28" s="136"/>
      <c r="F28" s="146" t="s">
        <v>377</v>
      </c>
      <c r="G28" s="136"/>
      <c r="H28" s="136"/>
      <c r="I28" s="136"/>
      <c r="J28" s="136"/>
      <c r="K28" s="136"/>
      <c r="L28" s="138"/>
      <c r="M28" s="138"/>
      <c r="N28" s="138"/>
      <c r="O28" s="136"/>
    </row>
    <row r="30" spans="1:15" ht="24.95" customHeight="1">
      <c r="A30" s="136"/>
      <c r="B30" s="136"/>
      <c r="C30" s="136"/>
      <c r="D30" s="136"/>
      <c r="E30" s="136"/>
      <c r="F30" s="146"/>
      <c r="G30" s="136"/>
      <c r="H30" s="136"/>
      <c r="I30" s="136"/>
      <c r="J30" s="136"/>
      <c r="K30" s="136"/>
      <c r="L30" s="138"/>
      <c r="M30" s="138"/>
      <c r="N30" s="138"/>
      <c r="O30" s="136"/>
    </row>
    <row r="31" spans="1:15" ht="24.95" customHeight="1">
      <c r="A31" s="136"/>
      <c r="B31" s="136"/>
      <c r="C31" s="136"/>
      <c r="D31" s="136"/>
      <c r="E31" s="136"/>
      <c r="F31" s="146"/>
      <c r="G31" s="136"/>
      <c r="H31" s="136"/>
      <c r="I31" s="136"/>
      <c r="J31" s="136"/>
      <c r="K31" s="136"/>
      <c r="L31" s="138"/>
      <c r="M31" s="138"/>
      <c r="N31" s="138"/>
      <c r="O31" s="136"/>
    </row>
    <row r="32" spans="1:15" ht="24.95" customHeight="1">
      <c r="B32" s="136" t="s">
        <v>299</v>
      </c>
      <c r="C32" s="136"/>
      <c r="D32" s="136"/>
      <c r="E32" s="136"/>
      <c r="F32" s="136"/>
      <c r="G32" s="136"/>
      <c r="H32" s="138"/>
      <c r="I32" s="136"/>
      <c r="J32" s="136" t="s">
        <v>299</v>
      </c>
      <c r="K32" s="136"/>
      <c r="L32" s="136"/>
      <c r="M32" s="136"/>
      <c r="N32" s="136"/>
      <c r="O32" s="136"/>
    </row>
    <row r="33" spans="1:15" ht="24.95" customHeight="1">
      <c r="B33" s="138"/>
      <c r="C33" s="162" t="s">
        <v>723</v>
      </c>
      <c r="D33" s="138"/>
      <c r="E33" s="135"/>
      <c r="F33" s="135"/>
      <c r="G33" s="136"/>
      <c r="H33" s="138"/>
      <c r="I33" s="136"/>
      <c r="J33" s="162" t="s">
        <v>719</v>
      </c>
      <c r="K33" s="162"/>
      <c r="L33" s="162"/>
      <c r="M33" s="162"/>
      <c r="N33" s="162"/>
      <c r="O33" s="136"/>
    </row>
    <row r="34" spans="1:15" ht="24.95" customHeight="1">
      <c r="B34" s="138"/>
      <c r="C34" s="162"/>
      <c r="D34" s="138"/>
      <c r="E34" s="135"/>
      <c r="F34" s="135"/>
      <c r="G34" s="136"/>
      <c r="H34" s="138"/>
      <c r="I34" s="136"/>
      <c r="J34" s="162"/>
      <c r="K34" s="162"/>
      <c r="L34" s="162"/>
      <c r="M34" s="162"/>
      <c r="N34" s="162"/>
      <c r="O34" s="136"/>
    </row>
    <row r="35" spans="1:15" ht="24.95" customHeight="1">
      <c r="A35" s="497" t="s">
        <v>882</v>
      </c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136"/>
    </row>
    <row r="36" spans="1:15" ht="24.95" customHeight="1">
      <c r="A36" s="136"/>
      <c r="B36" s="136"/>
      <c r="C36" s="136"/>
      <c r="D36" s="136"/>
      <c r="E36" s="136"/>
      <c r="F36" s="148"/>
      <c r="G36" s="136"/>
      <c r="H36" s="136"/>
      <c r="I36" s="136"/>
      <c r="J36" s="136"/>
      <c r="K36" s="136"/>
      <c r="L36" s="138"/>
      <c r="M36" s="138"/>
      <c r="N36" s="138"/>
      <c r="O36" s="136"/>
    </row>
    <row r="37" spans="1:15" ht="24.95" customHeight="1">
      <c r="A37" s="136"/>
      <c r="B37" s="136"/>
      <c r="C37" s="136"/>
      <c r="D37" s="146" t="s">
        <v>630</v>
      </c>
      <c r="E37" s="136"/>
      <c r="F37" s="136"/>
      <c r="G37" s="136"/>
      <c r="H37" s="136"/>
      <c r="I37" s="136"/>
      <c r="J37" s="136"/>
      <c r="K37" s="136"/>
      <c r="L37" s="138"/>
      <c r="M37" s="138"/>
      <c r="N37" s="138"/>
      <c r="O37" s="136"/>
    </row>
    <row r="38" spans="1:15" ht="24.95" customHeight="1">
      <c r="A38" s="136"/>
      <c r="B38" s="136"/>
      <c r="C38" s="136"/>
      <c r="D38" s="146" t="s">
        <v>629</v>
      </c>
      <c r="E38" s="136"/>
      <c r="F38" s="136"/>
      <c r="G38" s="136"/>
      <c r="H38" s="136"/>
      <c r="I38" s="136"/>
      <c r="J38" s="136"/>
      <c r="K38" s="136"/>
      <c r="L38" s="138"/>
      <c r="M38" s="138"/>
      <c r="N38" s="138"/>
      <c r="O38" s="136"/>
    </row>
    <row r="39" spans="1:15" ht="24.95" customHeight="1">
      <c r="A39" s="136"/>
      <c r="B39" s="136"/>
      <c r="C39" s="136"/>
      <c r="D39" s="136" t="s">
        <v>563</v>
      </c>
      <c r="F39" s="136"/>
      <c r="G39" s="136"/>
      <c r="H39" s="136"/>
      <c r="I39" s="136"/>
      <c r="J39" s="136"/>
      <c r="K39" s="136"/>
      <c r="L39" s="138"/>
      <c r="M39" s="138"/>
      <c r="N39" s="138"/>
      <c r="O39" s="136"/>
    </row>
    <row r="40" spans="1:15" ht="24.95" customHeight="1">
      <c r="A40" s="136"/>
      <c r="B40" s="136"/>
      <c r="C40" s="136"/>
      <c r="D40" s="136" t="s">
        <v>622</v>
      </c>
      <c r="F40" s="136"/>
      <c r="G40" s="136"/>
      <c r="H40" s="136"/>
      <c r="I40" s="136"/>
      <c r="J40" s="136"/>
      <c r="K40" s="136"/>
      <c r="L40" s="138"/>
      <c r="M40" s="138"/>
      <c r="N40" s="138"/>
      <c r="O40" s="136"/>
    </row>
    <row r="41" spans="1:15" ht="24.95" customHeight="1">
      <c r="A41" s="136"/>
      <c r="B41" s="136"/>
      <c r="C41" s="136"/>
      <c r="D41" s="136" t="s">
        <v>562</v>
      </c>
      <c r="E41" s="136"/>
      <c r="F41" s="136"/>
      <c r="G41" s="136"/>
      <c r="H41" s="136"/>
      <c r="I41" s="136"/>
      <c r="J41" s="136"/>
      <c r="K41" s="136"/>
      <c r="L41" s="138"/>
      <c r="M41" s="138"/>
      <c r="N41" s="138"/>
      <c r="O41" s="136"/>
    </row>
    <row r="42" spans="1:15" ht="24.95" customHeight="1">
      <c r="A42" s="136"/>
      <c r="B42" s="136"/>
      <c r="C42" s="136"/>
      <c r="D42" s="136" t="s">
        <v>561</v>
      </c>
      <c r="F42" s="136"/>
      <c r="G42" s="136"/>
      <c r="H42" s="136"/>
      <c r="I42" s="136"/>
      <c r="J42" s="136"/>
      <c r="K42" s="136"/>
      <c r="L42" s="138"/>
      <c r="M42" s="138"/>
      <c r="N42" s="138"/>
      <c r="O42" s="136"/>
    </row>
    <row r="43" spans="1:15" ht="24.95" customHeight="1">
      <c r="A43" s="136"/>
      <c r="B43" s="268" t="s">
        <v>759</v>
      </c>
      <c r="C43" s="268"/>
      <c r="D43" s="146" t="s">
        <v>976</v>
      </c>
      <c r="E43" s="136"/>
      <c r="F43" s="136"/>
      <c r="G43" s="136"/>
      <c r="H43" s="136"/>
      <c r="I43" s="136"/>
      <c r="J43" s="136"/>
      <c r="K43" s="136"/>
      <c r="L43" s="138"/>
      <c r="M43" s="138"/>
      <c r="N43" s="138"/>
      <c r="O43" s="136"/>
    </row>
    <row r="44" spans="1:15" ht="24.95" customHeight="1">
      <c r="A44" s="136"/>
      <c r="B44" s="146" t="s">
        <v>992</v>
      </c>
      <c r="C44" s="146"/>
      <c r="D44" s="136"/>
      <c r="E44" s="136"/>
      <c r="F44" s="136"/>
      <c r="G44" s="136"/>
      <c r="H44" s="136"/>
      <c r="I44" s="136"/>
      <c r="J44" s="136"/>
      <c r="K44" s="136"/>
      <c r="L44" s="138"/>
      <c r="M44" s="138"/>
      <c r="N44" s="138"/>
      <c r="O44" s="136"/>
    </row>
    <row r="45" spans="1:15" ht="24.95" customHeight="1">
      <c r="A45" s="136"/>
      <c r="B45" s="469" t="s">
        <v>993</v>
      </c>
      <c r="C45" s="466"/>
      <c r="D45" s="136" t="s">
        <v>1005</v>
      </c>
      <c r="E45" s="136"/>
      <c r="F45" s="136"/>
      <c r="G45" s="136"/>
      <c r="H45" s="136"/>
      <c r="I45" s="136"/>
      <c r="J45" s="136"/>
      <c r="K45" s="136"/>
      <c r="L45" s="467"/>
      <c r="M45" s="467"/>
      <c r="N45" s="467"/>
      <c r="O45" s="136"/>
    </row>
    <row r="46" spans="1:15" ht="24.95" customHeight="1">
      <c r="A46" s="136"/>
      <c r="B46" s="466" t="s">
        <v>1006</v>
      </c>
      <c r="C46" s="466"/>
      <c r="D46" s="136"/>
      <c r="E46" s="136"/>
      <c r="F46" s="136"/>
      <c r="G46" s="136"/>
      <c r="H46" s="136"/>
      <c r="I46" s="136"/>
      <c r="J46" s="136"/>
      <c r="K46" s="136"/>
      <c r="L46" s="467"/>
      <c r="M46" s="467"/>
      <c r="N46" s="467"/>
      <c r="O46" s="136"/>
    </row>
    <row r="47" spans="1:15" ht="24.95" customHeight="1">
      <c r="A47" s="136"/>
      <c r="B47" s="466" t="s">
        <v>1007</v>
      </c>
      <c r="C47" s="466"/>
      <c r="D47" s="136"/>
      <c r="E47" s="136"/>
      <c r="F47" s="136"/>
      <c r="G47" s="136"/>
      <c r="H47" s="136"/>
      <c r="I47" s="136"/>
      <c r="J47" s="136"/>
      <c r="K47" s="136"/>
      <c r="L47" s="467"/>
      <c r="M47" s="467"/>
      <c r="N47" s="467"/>
      <c r="O47" s="136"/>
    </row>
    <row r="48" spans="1:15" ht="24.95" customHeight="1">
      <c r="A48" s="136"/>
      <c r="B48" s="466"/>
      <c r="C48" s="466"/>
      <c r="D48" s="136" t="s">
        <v>994</v>
      </c>
      <c r="E48" s="136"/>
      <c r="F48" s="136"/>
      <c r="G48" s="136"/>
      <c r="H48" s="136"/>
      <c r="I48" s="136"/>
      <c r="J48" s="136"/>
      <c r="K48" s="136"/>
      <c r="L48" s="467"/>
      <c r="M48" s="467"/>
      <c r="N48" s="467"/>
      <c r="O48" s="136"/>
    </row>
    <row r="49" spans="1:15" ht="24.95" customHeight="1">
      <c r="A49" s="136"/>
      <c r="B49" s="466" t="s">
        <v>1008</v>
      </c>
      <c r="C49" s="466"/>
      <c r="D49" s="136"/>
      <c r="E49" s="136"/>
      <c r="F49" s="136"/>
      <c r="G49" s="136"/>
      <c r="H49" s="136"/>
      <c r="I49" s="136"/>
      <c r="J49" s="136"/>
      <c r="K49" s="136"/>
      <c r="L49" s="467"/>
      <c r="M49" s="467"/>
      <c r="N49" s="467"/>
      <c r="O49" s="136"/>
    </row>
    <row r="50" spans="1:15" ht="24.95" customHeight="1">
      <c r="A50" s="136"/>
      <c r="B50" s="466" t="s">
        <v>1009</v>
      </c>
      <c r="C50" s="466"/>
      <c r="D50" s="136"/>
      <c r="E50" s="136"/>
      <c r="F50" s="136"/>
      <c r="G50" s="136"/>
      <c r="H50" s="136"/>
      <c r="I50" s="136"/>
      <c r="J50" s="136"/>
      <c r="K50" s="136"/>
      <c r="L50" s="467"/>
      <c r="M50" s="467"/>
      <c r="N50" s="467"/>
      <c r="O50" s="136"/>
    </row>
    <row r="51" spans="1:15" ht="24.95" customHeight="1">
      <c r="A51" s="136"/>
      <c r="B51" s="466" t="s">
        <v>1010</v>
      </c>
      <c r="C51" s="466"/>
      <c r="D51" s="136"/>
      <c r="E51" s="136"/>
      <c r="F51" s="136"/>
      <c r="G51" s="136"/>
      <c r="H51" s="136"/>
      <c r="I51" s="136"/>
      <c r="J51" s="136"/>
      <c r="K51" s="136"/>
      <c r="L51" s="467"/>
      <c r="M51" s="467"/>
      <c r="N51" s="467"/>
      <c r="O51" s="136"/>
    </row>
    <row r="52" spans="1:15" ht="24.95" customHeight="1">
      <c r="A52" s="136"/>
      <c r="B52" s="466" t="s">
        <v>1011</v>
      </c>
      <c r="C52" s="466"/>
      <c r="D52" s="136"/>
      <c r="E52" s="136"/>
      <c r="F52" s="136"/>
      <c r="G52" s="136"/>
      <c r="H52" s="136"/>
      <c r="I52" s="136"/>
      <c r="J52" s="136"/>
      <c r="K52" s="136"/>
      <c r="L52" s="467"/>
      <c r="M52" s="467"/>
      <c r="N52" s="467"/>
      <c r="O52" s="136"/>
    </row>
    <row r="53" spans="1:15" ht="24.95" customHeight="1">
      <c r="A53" s="136"/>
      <c r="B53" s="466" t="s">
        <v>1012</v>
      </c>
      <c r="C53" s="466"/>
      <c r="D53" s="136"/>
      <c r="E53" s="136"/>
      <c r="F53" s="136"/>
      <c r="G53" s="136"/>
      <c r="H53" s="136"/>
      <c r="I53" s="136"/>
      <c r="J53" s="136"/>
      <c r="K53" s="136"/>
      <c r="L53" s="467"/>
      <c r="M53" s="467"/>
      <c r="N53" s="467"/>
      <c r="O53" s="136"/>
    </row>
    <row r="54" spans="1:15" ht="24.95" customHeight="1">
      <c r="A54" s="136"/>
      <c r="B54" s="469" t="s">
        <v>995</v>
      </c>
      <c r="C54" s="466"/>
      <c r="D54" s="136" t="s">
        <v>996</v>
      </c>
      <c r="E54" s="136"/>
      <c r="F54" s="136"/>
      <c r="G54" s="136"/>
      <c r="H54" s="136"/>
      <c r="I54" s="136"/>
      <c r="J54" s="136"/>
      <c r="K54" s="136"/>
      <c r="L54" s="467"/>
      <c r="M54" s="467"/>
      <c r="N54" s="467"/>
      <c r="O54" s="136"/>
    </row>
    <row r="55" spans="1:15" ht="24.95" customHeight="1">
      <c r="A55" s="136"/>
      <c r="B55" s="466" t="s">
        <v>906</v>
      </c>
      <c r="C55" s="466"/>
      <c r="D55" s="136"/>
      <c r="E55" s="136"/>
      <c r="F55" s="136"/>
      <c r="G55" s="136"/>
      <c r="H55" s="136"/>
      <c r="I55" s="136"/>
      <c r="J55" s="136"/>
      <c r="K55" s="136"/>
      <c r="L55" s="467"/>
      <c r="M55" s="467"/>
      <c r="N55" s="467"/>
      <c r="O55" s="136"/>
    </row>
    <row r="56" spans="1:15" ht="24.95" customHeight="1">
      <c r="A56" s="136"/>
      <c r="B56" s="468" t="s">
        <v>905</v>
      </c>
      <c r="C56" s="466"/>
      <c r="D56" s="466"/>
      <c r="E56" s="136"/>
      <c r="F56" s="136"/>
      <c r="G56" s="136"/>
      <c r="H56" s="136"/>
      <c r="I56" s="136"/>
      <c r="J56" s="136"/>
      <c r="K56" s="136"/>
      <c r="L56" s="467"/>
      <c r="M56" s="467"/>
      <c r="N56" s="467"/>
      <c r="O56" s="136"/>
    </row>
    <row r="57" spans="1:15" ht="24.95" customHeight="1">
      <c r="A57" s="136"/>
      <c r="B57" s="268" t="s">
        <v>760</v>
      </c>
      <c r="C57" s="136"/>
      <c r="D57" s="136" t="s">
        <v>763</v>
      </c>
      <c r="E57" s="136"/>
      <c r="F57" s="136"/>
      <c r="G57" s="136"/>
      <c r="H57" s="136"/>
      <c r="I57" s="136"/>
      <c r="J57" s="136"/>
      <c r="K57" s="136"/>
      <c r="L57" s="138"/>
      <c r="M57" s="138"/>
      <c r="N57" s="138"/>
      <c r="O57" s="136"/>
    </row>
    <row r="58" spans="1:15" ht="24.95" customHeight="1">
      <c r="A58" s="136"/>
      <c r="B58" s="136" t="s">
        <v>764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8"/>
      <c r="M58" s="138"/>
      <c r="N58" s="138"/>
      <c r="O58" s="136"/>
    </row>
    <row r="59" spans="1:15" ht="24.95" customHeight="1">
      <c r="A59" s="136"/>
      <c r="B59" s="136" t="s">
        <v>765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8"/>
      <c r="M59" s="138"/>
      <c r="N59" s="138"/>
      <c r="O59" s="136"/>
    </row>
    <row r="60" spans="1:15" ht="24.95" customHeight="1">
      <c r="A60" s="136"/>
      <c r="B60" s="136" t="s">
        <v>766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8"/>
      <c r="M60" s="138"/>
      <c r="N60" s="138"/>
      <c r="O60" s="136"/>
    </row>
    <row r="61" spans="1:15" ht="24.95" customHeight="1">
      <c r="A61" s="136"/>
      <c r="B61" s="136" t="s">
        <v>850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8"/>
      <c r="M61" s="138"/>
      <c r="N61" s="138"/>
      <c r="O61" s="136"/>
    </row>
    <row r="62" spans="1:15" ht="24.95" customHeight="1">
      <c r="A62" s="136"/>
      <c r="B62" s="136" t="s">
        <v>767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8"/>
      <c r="M62" s="138"/>
      <c r="N62" s="138"/>
      <c r="O62" s="136"/>
    </row>
    <row r="63" spans="1:15" ht="24.95" customHeight="1">
      <c r="A63" s="136"/>
      <c r="B63" s="136" t="s">
        <v>768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8"/>
      <c r="M63" s="138"/>
      <c r="N63" s="138"/>
      <c r="O63" s="136"/>
    </row>
    <row r="64" spans="1:15" ht="24.95" customHeight="1">
      <c r="A64" s="136"/>
      <c r="B64" s="136" t="s">
        <v>769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8"/>
      <c r="M64" s="138"/>
      <c r="N64" s="138"/>
      <c r="O64" s="136"/>
    </row>
    <row r="65" spans="1:15" ht="24.95" customHeight="1">
      <c r="A65" s="136"/>
      <c r="B65" s="136" t="s">
        <v>907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8"/>
      <c r="M65" s="138"/>
      <c r="N65" s="138"/>
      <c r="O65" s="136"/>
    </row>
    <row r="66" spans="1:15" ht="24.9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8"/>
      <c r="M66" s="138"/>
      <c r="N66" s="138"/>
      <c r="O66" s="136"/>
    </row>
    <row r="67" spans="1:15" ht="24.95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8"/>
      <c r="M67" s="138"/>
      <c r="N67" s="138"/>
      <c r="O67" s="136"/>
    </row>
    <row r="68" spans="1:15" ht="24.95" customHeight="1">
      <c r="B68" s="136" t="s">
        <v>299</v>
      </c>
      <c r="C68" s="136"/>
      <c r="D68" s="136"/>
      <c r="E68" s="136"/>
      <c r="F68" s="136"/>
      <c r="G68" s="136"/>
      <c r="H68" s="138"/>
      <c r="I68" s="136"/>
      <c r="J68" s="136" t="s">
        <v>299</v>
      </c>
      <c r="K68" s="136"/>
      <c r="L68" s="136"/>
      <c r="M68" s="136"/>
      <c r="N68" s="136"/>
      <c r="O68" s="136"/>
    </row>
    <row r="69" spans="1:15" ht="24.95" customHeight="1">
      <c r="B69" s="138"/>
      <c r="C69" s="162" t="s">
        <v>723</v>
      </c>
      <c r="D69" s="138"/>
      <c r="E69" s="135"/>
      <c r="F69" s="135"/>
      <c r="G69" s="136"/>
      <c r="H69" s="138"/>
      <c r="I69" s="136"/>
      <c r="J69" s="162" t="s">
        <v>719</v>
      </c>
      <c r="K69" s="162"/>
      <c r="L69" s="162"/>
      <c r="M69" s="162"/>
      <c r="N69" s="162"/>
      <c r="O69" s="136"/>
    </row>
    <row r="70" spans="1:15" ht="24.95" customHeight="1">
      <c r="B70" s="138"/>
      <c r="C70" s="162"/>
      <c r="D70" s="138"/>
      <c r="E70" s="135"/>
      <c r="F70" s="135"/>
      <c r="G70" s="136"/>
      <c r="H70" s="138"/>
      <c r="I70" s="136"/>
      <c r="J70" s="162"/>
      <c r="K70" s="162"/>
      <c r="L70" s="162"/>
      <c r="M70" s="162"/>
      <c r="N70" s="162"/>
      <c r="O70" s="136"/>
    </row>
    <row r="71" spans="1:15" ht="27" customHeight="1">
      <c r="A71" s="497" t="s">
        <v>968</v>
      </c>
      <c r="B71" s="497"/>
      <c r="C71" s="497"/>
      <c r="D71" s="497"/>
      <c r="E71" s="497"/>
      <c r="F71" s="497"/>
      <c r="G71" s="497"/>
      <c r="H71" s="497"/>
      <c r="I71" s="497"/>
      <c r="J71" s="497"/>
      <c r="K71" s="497"/>
      <c r="L71" s="497"/>
      <c r="M71" s="497"/>
      <c r="N71" s="497"/>
      <c r="O71" s="136"/>
    </row>
    <row r="72" spans="1:15" ht="27" customHeight="1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6"/>
    </row>
    <row r="73" spans="1:15" ht="27" customHeight="1">
      <c r="A73" s="136"/>
      <c r="B73" s="470" t="s">
        <v>997</v>
      </c>
      <c r="C73" s="136"/>
      <c r="D73" s="136" t="s">
        <v>998</v>
      </c>
      <c r="E73" s="136"/>
      <c r="F73" s="148"/>
      <c r="G73" s="136"/>
      <c r="H73" s="136"/>
      <c r="I73" s="136"/>
      <c r="J73" s="136"/>
      <c r="K73" s="136"/>
      <c r="L73" s="138"/>
      <c r="M73" s="138"/>
      <c r="N73" s="138"/>
      <c r="O73" s="136"/>
    </row>
    <row r="74" spans="1:15" ht="27" customHeight="1">
      <c r="A74" s="136"/>
      <c r="B74" s="136" t="s">
        <v>999</v>
      </c>
      <c r="C74" s="136"/>
      <c r="E74" s="136"/>
      <c r="F74" s="148"/>
      <c r="G74" s="136"/>
      <c r="H74" s="136"/>
      <c r="I74" s="136"/>
      <c r="J74" s="136"/>
      <c r="K74" s="136"/>
      <c r="L74" s="138"/>
      <c r="M74" s="138"/>
      <c r="N74" s="138"/>
      <c r="O74" s="136"/>
    </row>
    <row r="75" spans="1:15" ht="27" customHeight="1">
      <c r="A75" s="136"/>
      <c r="B75" s="136"/>
      <c r="C75" s="136"/>
      <c r="D75" s="136" t="s">
        <v>1000</v>
      </c>
      <c r="E75" s="136"/>
      <c r="F75" s="148"/>
      <c r="G75" s="136"/>
      <c r="H75" s="136"/>
      <c r="I75" s="136"/>
      <c r="J75" s="136"/>
      <c r="K75" s="136"/>
      <c r="L75" s="138"/>
      <c r="M75" s="138"/>
      <c r="N75" s="138"/>
      <c r="O75" s="136"/>
    </row>
    <row r="76" spans="1:15" ht="27" customHeight="1">
      <c r="A76" s="136"/>
      <c r="B76" s="136" t="s">
        <v>1001</v>
      </c>
      <c r="C76" s="136"/>
      <c r="D76" s="136"/>
      <c r="E76" s="136"/>
      <c r="F76" s="148"/>
      <c r="G76" s="136"/>
      <c r="H76" s="136"/>
      <c r="I76" s="136"/>
      <c r="J76" s="136"/>
      <c r="K76" s="136"/>
      <c r="L76" s="138"/>
      <c r="M76" s="138"/>
      <c r="N76" s="138"/>
      <c r="O76" s="136"/>
    </row>
    <row r="77" spans="1:15" ht="27" customHeight="1">
      <c r="A77" s="136"/>
      <c r="B77" s="136" t="s">
        <v>1002</v>
      </c>
      <c r="C77" s="136"/>
      <c r="D77" s="136"/>
      <c r="E77" s="136"/>
      <c r="F77" s="148"/>
      <c r="G77" s="136"/>
      <c r="H77" s="136"/>
      <c r="I77" s="136"/>
      <c r="J77" s="136"/>
      <c r="K77" s="136"/>
      <c r="L77" s="138"/>
      <c r="M77" s="138"/>
      <c r="N77" s="138"/>
      <c r="O77" s="136"/>
    </row>
    <row r="78" spans="1:15" ht="27" customHeight="1">
      <c r="A78" s="136"/>
      <c r="B78" s="136" t="s">
        <v>1003</v>
      </c>
      <c r="C78" s="136"/>
      <c r="E78" s="136"/>
      <c r="F78" s="148"/>
      <c r="G78" s="136"/>
      <c r="H78" s="136"/>
      <c r="I78" s="136"/>
      <c r="J78" s="136"/>
      <c r="K78" s="136"/>
      <c r="L78" s="138"/>
      <c r="M78" s="138"/>
      <c r="N78" s="138"/>
      <c r="O78" s="136"/>
    </row>
    <row r="79" spans="1:15" ht="27" customHeight="1">
      <c r="A79" s="136"/>
      <c r="B79" s="136"/>
      <c r="C79" s="136"/>
      <c r="D79" s="136" t="s">
        <v>1004</v>
      </c>
      <c r="E79" s="136"/>
      <c r="F79" s="148"/>
      <c r="G79" s="136"/>
      <c r="H79" s="136"/>
      <c r="I79" s="136"/>
      <c r="J79" s="136"/>
      <c r="K79" s="136"/>
      <c r="L79" s="138"/>
      <c r="M79" s="138"/>
      <c r="N79" s="138"/>
      <c r="O79" s="136"/>
    </row>
    <row r="80" spans="1:15" ht="27" customHeight="1">
      <c r="A80" s="136"/>
      <c r="B80" s="136"/>
      <c r="C80" s="136"/>
      <c r="D80" s="136"/>
      <c r="E80" s="136"/>
      <c r="F80" s="148"/>
      <c r="G80" s="136"/>
      <c r="H80" s="136"/>
      <c r="I80" s="136"/>
      <c r="J80" s="136"/>
      <c r="K80" s="136"/>
      <c r="L80" s="138"/>
      <c r="M80" s="138"/>
      <c r="N80" s="138"/>
      <c r="O80" s="136"/>
    </row>
    <row r="81" spans="1:15" ht="27" customHeight="1">
      <c r="A81" s="140" t="s">
        <v>263</v>
      </c>
      <c r="B81" s="171" t="s">
        <v>966</v>
      </c>
    </row>
    <row r="82" spans="1:15" s="146" customFormat="1" ht="27" customHeight="1">
      <c r="A82" s="140"/>
      <c r="B82" s="268" t="s">
        <v>967</v>
      </c>
      <c r="D82" s="146" t="s">
        <v>969</v>
      </c>
    </row>
    <row r="83" spans="1:15" s="146" customFormat="1" ht="27" customHeight="1">
      <c r="A83" s="269"/>
      <c r="B83" s="146" t="s">
        <v>984</v>
      </c>
    </row>
    <row r="84" spans="1:15" s="146" customFormat="1" ht="27" customHeight="1">
      <c r="A84" s="269"/>
      <c r="B84" s="146" t="s">
        <v>970</v>
      </c>
    </row>
    <row r="85" spans="1:15" s="146" customFormat="1" ht="27" customHeight="1">
      <c r="A85" s="269"/>
      <c r="B85" s="146" t="s">
        <v>971</v>
      </c>
    </row>
    <row r="86" spans="1:15" s="146" customFormat="1" ht="27" customHeight="1">
      <c r="A86" s="269"/>
      <c r="B86" s="203" t="s">
        <v>991</v>
      </c>
    </row>
    <row r="87" spans="1:15" s="146" customFormat="1" ht="27" customHeight="1">
      <c r="A87" s="140"/>
      <c r="B87" s="146" t="s">
        <v>985</v>
      </c>
    </row>
    <row r="88" spans="1:15" s="146" customFormat="1" ht="27" customHeight="1">
      <c r="A88" s="140"/>
      <c r="B88" s="464" t="s">
        <v>986</v>
      </c>
    </row>
    <row r="89" spans="1:15" s="146" customFormat="1" ht="27" customHeight="1">
      <c r="A89" s="140"/>
      <c r="B89" s="464" t="s">
        <v>987</v>
      </c>
    </row>
    <row r="90" spans="1:15" s="146" customFormat="1" ht="27" customHeight="1">
      <c r="A90" s="140"/>
      <c r="B90" s="164"/>
    </row>
    <row r="91" spans="1:15" ht="27" customHeight="1">
      <c r="A91" s="140" t="s">
        <v>964</v>
      </c>
      <c r="B91" s="171" t="s">
        <v>271</v>
      </c>
      <c r="C91" s="171"/>
      <c r="D91" s="136"/>
      <c r="E91" s="136"/>
      <c r="F91" s="136"/>
      <c r="G91" s="136"/>
      <c r="H91" s="136"/>
      <c r="I91" s="136"/>
      <c r="J91" s="136"/>
      <c r="K91" s="136"/>
      <c r="L91" s="138"/>
      <c r="M91" s="138"/>
      <c r="N91" s="138"/>
      <c r="O91" s="136"/>
    </row>
    <row r="92" spans="1:15" ht="27" customHeight="1">
      <c r="A92" s="136"/>
      <c r="B92" s="138"/>
      <c r="C92" s="148"/>
      <c r="D92" s="148" t="s">
        <v>965</v>
      </c>
      <c r="E92" s="136"/>
      <c r="F92" s="136"/>
      <c r="G92" s="136"/>
      <c r="H92" s="136"/>
      <c r="I92" s="136"/>
      <c r="J92" s="136"/>
      <c r="K92" s="136"/>
      <c r="L92" s="138"/>
      <c r="M92" s="138"/>
      <c r="N92" s="138"/>
      <c r="O92" s="136"/>
    </row>
    <row r="93" spans="1:15" ht="27" customHeight="1">
      <c r="A93" s="136"/>
      <c r="B93" s="146"/>
      <c r="C93" s="146"/>
      <c r="D93" s="136"/>
      <c r="E93" s="136"/>
      <c r="F93" s="136"/>
      <c r="G93" s="136"/>
      <c r="H93" s="136"/>
      <c r="I93" s="136"/>
      <c r="J93" s="136"/>
      <c r="K93" s="136"/>
      <c r="L93" s="138"/>
      <c r="M93" s="138"/>
      <c r="N93" s="138"/>
      <c r="O93" s="136"/>
    </row>
    <row r="94" spans="1:15" ht="27" customHeight="1">
      <c r="A94" s="136"/>
      <c r="B94" s="146"/>
      <c r="C94" s="146"/>
      <c r="D94" s="136"/>
      <c r="E94" s="136"/>
      <c r="F94" s="136"/>
      <c r="G94" s="136"/>
      <c r="H94" s="136"/>
      <c r="I94" s="136"/>
      <c r="J94" s="136"/>
      <c r="K94" s="136"/>
      <c r="L94" s="138"/>
      <c r="M94" s="138"/>
      <c r="N94" s="138"/>
      <c r="O94" s="136"/>
    </row>
    <row r="95" spans="1:15" ht="27" customHeight="1">
      <c r="A95" s="136"/>
      <c r="B95" s="136"/>
      <c r="C95" s="136"/>
      <c r="D95" s="148"/>
      <c r="E95" s="136"/>
      <c r="F95" s="136"/>
      <c r="G95" s="136"/>
      <c r="H95" s="136"/>
      <c r="I95" s="136"/>
      <c r="J95" s="136"/>
      <c r="K95" s="136"/>
      <c r="L95" s="138"/>
      <c r="M95" s="138"/>
      <c r="N95" s="138"/>
      <c r="O95" s="136"/>
    </row>
    <row r="96" spans="1:15" ht="27" customHeight="1">
      <c r="B96" s="136" t="s">
        <v>299</v>
      </c>
      <c r="C96" s="136"/>
      <c r="D96" s="136"/>
      <c r="E96" s="136"/>
      <c r="F96" s="136"/>
      <c r="G96" s="136"/>
      <c r="H96" s="138"/>
      <c r="I96" s="136"/>
      <c r="J96" s="136" t="s">
        <v>299</v>
      </c>
      <c r="K96" s="136"/>
      <c r="L96" s="136"/>
      <c r="M96" s="136"/>
      <c r="N96" s="136"/>
      <c r="O96" s="136"/>
    </row>
    <row r="97" spans="2:15" ht="27" customHeight="1">
      <c r="B97" s="138"/>
      <c r="C97" s="162" t="s">
        <v>723</v>
      </c>
      <c r="D97" s="138"/>
      <c r="E97" s="135"/>
      <c r="F97" s="135"/>
      <c r="G97" s="136"/>
      <c r="H97" s="138"/>
      <c r="I97" s="136"/>
      <c r="J97" s="162" t="s">
        <v>719</v>
      </c>
      <c r="K97" s="162"/>
      <c r="L97" s="162"/>
      <c r="M97" s="162"/>
      <c r="N97" s="162"/>
      <c r="O97" s="136"/>
    </row>
    <row r="98" spans="2:15" ht="27" customHeight="1"/>
  </sheetData>
  <mergeCells count="3">
    <mergeCell ref="A35:N35"/>
    <mergeCell ref="A1:N1"/>
    <mergeCell ref="A71:N71"/>
  </mergeCells>
  <phoneticPr fontId="5" type="noConversion"/>
  <pageMargins left="0.6692913385826772" right="0.39370078740157483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22</vt:i4>
      </vt:variant>
      <vt:variant>
        <vt:lpstr>ช่วงที่มีชื่อ</vt:lpstr>
      </vt:variant>
      <vt:variant>
        <vt:i4>3</vt:i4>
      </vt:variant>
    </vt:vector>
  </HeadingPairs>
  <TitlesOfParts>
    <vt:vector size="25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p29-31</vt:lpstr>
      <vt:lpstr>P32-35</vt:lpstr>
      <vt:lpstr>P36</vt:lpstr>
      <vt:lpstr>P37</vt:lpstr>
      <vt:lpstr>P38</vt:lpstr>
      <vt:lpstr>P39-40</vt:lpstr>
      <vt:lpstr>P41</vt:lpstr>
      <vt:lpstr>P42-44</vt:lpstr>
      <vt:lpstr>'P18'!_Hlk47637505</vt:lpstr>
      <vt:lpstr>'P17'!_Hlk491188794</vt:lpstr>
      <vt:lpstr>'P42-44'!Print_Area</vt:lpstr>
    </vt:vector>
  </TitlesOfParts>
  <Company>D I A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boonrat</dc:creator>
  <cp:lastModifiedBy>User3 Lastname</cp:lastModifiedBy>
  <cp:lastPrinted>2023-11-13T10:25:33Z</cp:lastPrinted>
  <dcterms:created xsi:type="dcterms:W3CDTF">2000-05-27T04:39:49Z</dcterms:created>
  <dcterms:modified xsi:type="dcterms:W3CDTF">2023-11-13T10:26:11Z</dcterms:modified>
</cp:coreProperties>
</file>