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Users\fo6410123\Desktop\ELCID\"/>
    </mc:Choice>
  </mc:AlternateContent>
  <xr:revisionPtr revIDLastSave="0" documentId="8_{847B81AD-159E-4C86-B319-86B530E121A6}" xr6:coauthVersionLast="47" xr6:coauthVersionMax="47" xr10:uidLastSave="{00000000-0000-0000-0000-000000000000}"/>
  <bookViews>
    <workbookView xWindow="-110" yWindow="-110" windowWidth="19420" windowHeight="10420" tabRatio="942" xr2:uid="{00000000-000D-0000-FFFF-FFFF00000000}"/>
  </bookViews>
  <sheets>
    <sheet name="BS 2-4 (2)" sheetId="21" r:id="rId1"/>
    <sheet name="PL (3month) 5" sheetId="22" r:id="rId2"/>
    <sheet name="PL (3month) 6" sheetId="23" r:id="rId3"/>
    <sheet name="PL 7" sheetId="24" r:id="rId4"/>
    <sheet name="PL 8" sheetId="25" r:id="rId5"/>
    <sheet name="EQ 9" sheetId="26" r:id="rId6"/>
    <sheet name="EQ 10" sheetId="27" r:id="rId7"/>
    <sheet name="CF 11-12" sheetId="2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p" localSheetId="0">#REF!</definedName>
    <definedName name="\p" localSheetId="7">#REF!</definedName>
    <definedName name="\p" localSheetId="3">#REF!</definedName>
    <definedName name="\p" localSheetId="4">#REF!</definedName>
    <definedName name="\p">#REF!</definedName>
    <definedName name="_.._mik" localSheetId="0">#REF!</definedName>
    <definedName name="_.._mik" localSheetId="3">#REF!</definedName>
    <definedName name="_.._mik" localSheetId="4">#REF!</definedName>
    <definedName name="_.._mik">#REF!</definedName>
    <definedName name="__kks1" localSheetId="3">#REF!</definedName>
    <definedName name="__kks1" localSheetId="4">#REF!</definedName>
    <definedName name="__kks1">#REF!</definedName>
    <definedName name="__W020798" localSheetId="3">#REF!</definedName>
    <definedName name="__W020798" localSheetId="4">#REF!</definedName>
    <definedName name="__W020798">#REF!</definedName>
    <definedName name="_1" localSheetId="3">#REF!</definedName>
    <definedName name="_1" localSheetId="4">#REF!</definedName>
    <definedName name="_1">#REF!</definedName>
    <definedName name="_1Excel_BuiltIn_Print_Area_4_1" localSheetId="3">#REF!</definedName>
    <definedName name="_1Excel_BuiltIn_Print_Area_4_1" localSheetId="4">#REF!</definedName>
    <definedName name="_1Excel_BuiltIn_Print_Area_4_1">#REF!</definedName>
    <definedName name="_2" localSheetId="3">#REF!</definedName>
    <definedName name="_2" localSheetId="4">#REF!</definedName>
    <definedName name="_2">#REF!</definedName>
    <definedName name="_4Excel_BuiltIn_Print_Area_4_1" localSheetId="3">#REF!</definedName>
    <definedName name="_4Excel_BuiltIn_Print_Area_4_1" localSheetId="4">#REF!</definedName>
    <definedName name="_4Excel_BuiltIn_Print_Area_4_1">#REF!</definedName>
    <definedName name="_CON1" localSheetId="3">#REF!</definedName>
    <definedName name="_CON1" localSheetId="4">#REF!</definedName>
    <definedName name="_CON1">#REF!</definedName>
    <definedName name="_CON2" localSheetId="3">#REF!</definedName>
    <definedName name="_CON2" localSheetId="4">#REF!</definedName>
    <definedName name="_CON2">#REF!</definedName>
    <definedName name="_DAT1" localSheetId="0">#REF!</definedName>
    <definedName name="_DAT1" localSheetId="3">'[1]TB P12'!#REF!</definedName>
    <definedName name="_DAT1" localSheetId="4">'[1]TB P12'!#REF!</definedName>
    <definedName name="_DAT1">'[1]TB P12'!#REF!</definedName>
    <definedName name="_DAT3" localSheetId="0">#REF!</definedName>
    <definedName name="_DAT3" localSheetId="3">'[1]TB P12'!#REF!</definedName>
    <definedName name="_DAT3" localSheetId="4">'[1]TB P12'!#REF!</definedName>
    <definedName name="_DAT3">'[1]TB P12'!#REF!</definedName>
    <definedName name="_DAT5" localSheetId="0">#REF!</definedName>
    <definedName name="_DAT5" localSheetId="3">'[1]TB P12'!#REF!</definedName>
    <definedName name="_DAT5" localSheetId="4">'[1]TB P12'!#REF!</definedName>
    <definedName name="_DAT5">'[1]TB P12'!#REF!</definedName>
    <definedName name="_DAT6" localSheetId="0">#REF!</definedName>
    <definedName name="_DAT6" localSheetId="3">'[1]TB P12'!#REF!</definedName>
    <definedName name="_DAT6" localSheetId="4">'[1]TB P12'!#REF!</definedName>
    <definedName name="_DAT6">'[1]TB P12'!#REF!</definedName>
    <definedName name="_Fill" localSheetId="0" hidden="1">#REF!</definedName>
    <definedName name="_Fill" localSheetId="7" hidden="1">#REF!</definedName>
    <definedName name="_Fill" localSheetId="3" hidden="1">#REF!</definedName>
    <definedName name="_Fill" localSheetId="4" hidden="1">#REF!</definedName>
    <definedName name="_Fill" hidden="1">#REF!</definedName>
    <definedName name="_GIA1" localSheetId="0">#REF!</definedName>
    <definedName name="_GIA1" localSheetId="7">#REF!</definedName>
    <definedName name="_GIA1" localSheetId="3">#REF!</definedName>
    <definedName name="_GIA1" localSheetId="4">#REF!</definedName>
    <definedName name="_GIA1">#REF!</definedName>
    <definedName name="_Key1" localSheetId="0">#REF!</definedName>
    <definedName name="_Key1" localSheetId="6" hidden="1">'[2]DETAIL-BS'!#REF!</definedName>
    <definedName name="_Key1" localSheetId="5" hidden="1">'[2]DETAIL-BS'!#REF!</definedName>
    <definedName name="_Key1" localSheetId="3" hidden="1">'[2]DETAIL-BS'!#REF!</definedName>
    <definedName name="_Key1" localSheetId="4" hidden="1">'[2]DETAIL-BS'!#REF!</definedName>
    <definedName name="_Key1" hidden="1">'[2]DETAIL-BS'!#REF!</definedName>
    <definedName name="_Key2" localSheetId="0" hidden="1">#REF!</definedName>
    <definedName name="_Key2" localSheetId="7" hidden="1">#REF!</definedName>
    <definedName name="_Key2" localSheetId="3" hidden="1">#REF!</definedName>
    <definedName name="_Key2" localSheetId="4" hidden="1">#REF!</definedName>
    <definedName name="_Key2" hidden="1">#REF!</definedName>
    <definedName name="_kks1" localSheetId="3">#REF!</definedName>
    <definedName name="_kks1" localSheetId="4">#REF!</definedName>
    <definedName name="_kks1">#REF!</definedName>
    <definedName name="_KL1" localSheetId="3">#REF!</definedName>
    <definedName name="_KL1" localSheetId="4">#REF!</definedName>
    <definedName name="_KL1">#REF!</definedName>
    <definedName name="_KL2" localSheetId="3">#REF!</definedName>
    <definedName name="_KL2" localSheetId="4">#REF!</definedName>
    <definedName name="_KL2">#REF!</definedName>
    <definedName name="_KL3" localSheetId="3">#REF!</definedName>
    <definedName name="_KL3" localSheetId="4">#REF!</definedName>
    <definedName name="_KL3">#REF!</definedName>
    <definedName name="_KL4" localSheetId="3">#REF!</definedName>
    <definedName name="_KL4" localSheetId="4">#REF!</definedName>
    <definedName name="_KL4">#REF!</definedName>
    <definedName name="_KL5" localSheetId="3">#REF!</definedName>
    <definedName name="_KL5" localSheetId="4">#REF!</definedName>
    <definedName name="_KL5">#REF!</definedName>
    <definedName name="_KL6" localSheetId="3">#REF!</definedName>
    <definedName name="_KL6" localSheetId="4">#REF!</definedName>
    <definedName name="_KL6">#REF!</definedName>
    <definedName name="_KL7" localSheetId="3">#REF!</definedName>
    <definedName name="_KL7" localSheetId="4">#REF!</definedName>
    <definedName name="_KL7">#REF!</definedName>
    <definedName name="_nc27" localSheetId="3">#REF!</definedName>
    <definedName name="_nc27" localSheetId="4">#REF!</definedName>
    <definedName name="_nc27">#REF!</definedName>
    <definedName name="_nc30" localSheetId="3">#REF!</definedName>
    <definedName name="_nc30" localSheetId="4">#REF!</definedName>
    <definedName name="_nc30">#REF!</definedName>
    <definedName name="_nc32" localSheetId="3">#REF!</definedName>
    <definedName name="_nc32" localSheetId="4">#REF!</definedName>
    <definedName name="_nc32">#REF!</definedName>
    <definedName name="_nc35" localSheetId="3">#REF!</definedName>
    <definedName name="_nc35" localSheetId="4">#REF!</definedName>
    <definedName name="_nc35">#REF!</definedName>
    <definedName name="_nc37" localSheetId="3">#REF!</definedName>
    <definedName name="_nc37" localSheetId="4">#REF!</definedName>
    <definedName name="_nc37">#REF!</definedName>
    <definedName name="_nc40" localSheetId="3">#REF!</definedName>
    <definedName name="_nc40" localSheetId="4">#REF!</definedName>
    <definedName name="_nc40">#REF!</definedName>
    <definedName name="_nc45" localSheetId="3">#REF!</definedName>
    <definedName name="_nc45" localSheetId="4">#REF!</definedName>
    <definedName name="_nc45">#REF!</definedName>
    <definedName name="_NET2" localSheetId="3">#REF!</definedName>
    <definedName name="_NET2" localSheetId="4">#REF!</definedName>
    <definedName name="_NET2">#REF!</definedName>
    <definedName name="_Order1" hidden="1">255</definedName>
    <definedName name="_Order2" hidden="1">255</definedName>
    <definedName name="_Sort" localSheetId="0" hidden="1">#REF!</definedName>
    <definedName name="_Sort" localSheetId="7" hidden="1">#REF!</definedName>
    <definedName name="_Sort" localSheetId="3" hidden="1">#REF!</definedName>
    <definedName name="_Sort" localSheetId="4" hidden="1">#REF!</definedName>
    <definedName name="_Sort" hidden="1">#REF!</definedName>
    <definedName name="_SQT10" localSheetId="0">#REF!</definedName>
    <definedName name="_SQT10" localSheetId="3">#REF!</definedName>
    <definedName name="_SQT10" localSheetId="4">#REF!</definedName>
    <definedName name="_SQT10">#REF!</definedName>
    <definedName name="_SQT8" localSheetId="0">#REF!</definedName>
    <definedName name="_SQT8" localSheetId="3">#REF!</definedName>
    <definedName name="_SQT8" localSheetId="4">#REF!</definedName>
    <definedName name="_SQT8">#REF!</definedName>
    <definedName name="_SQT9" localSheetId="3">#REF!</definedName>
    <definedName name="_SQT9" localSheetId="4">#REF!</definedName>
    <definedName name="_SQT9">#REF!</definedName>
    <definedName name="_st13" localSheetId="3">#REF!</definedName>
    <definedName name="_st13" localSheetId="4">#REF!</definedName>
    <definedName name="_st13">#REF!</definedName>
    <definedName name="_st14" localSheetId="3">#REF!</definedName>
    <definedName name="_st14" localSheetId="4">#REF!</definedName>
    <definedName name="_st14">#REF!</definedName>
    <definedName name="_st15" localSheetId="3">#REF!</definedName>
    <definedName name="_st15" localSheetId="4">#REF!</definedName>
    <definedName name="_st15">#REF!</definedName>
    <definedName name="_st16" localSheetId="3">#REF!</definedName>
    <definedName name="_st16" localSheetId="4">#REF!</definedName>
    <definedName name="_st16">#REF!</definedName>
    <definedName name="_st18" localSheetId="3">#REF!</definedName>
    <definedName name="_st18" localSheetId="4">#REF!</definedName>
    <definedName name="_st18">#REF!</definedName>
    <definedName name="_tnh10" localSheetId="3">#REF!</definedName>
    <definedName name="_tnh10" localSheetId="4">#REF!</definedName>
    <definedName name="_tnh10">#REF!</definedName>
    <definedName name="_TVL1" localSheetId="3">#REF!</definedName>
    <definedName name="_TVL1" localSheetId="4">#REF!</definedName>
    <definedName name="_TVL1">#REF!</definedName>
    <definedName name="_W020798" localSheetId="3">#REF!</definedName>
    <definedName name="_W020798" localSheetId="4">#REF!</definedName>
    <definedName name="_W020798">#REF!</definedName>
    <definedName name="a">'[3]q1-2003'!$C$1:$F$65536,'[3]q1-2003'!$A$1:$IV$2</definedName>
    <definedName name="a277Print_Titles" localSheetId="0">#REF!</definedName>
    <definedName name="a277Print_Titles" localSheetId="7">#REF!</definedName>
    <definedName name="a277Print_Titles" localSheetId="3">#REF!</definedName>
    <definedName name="a277Print_Titles" localSheetId="4">#REF!</definedName>
    <definedName name="a277Print_Titles">#REF!</definedName>
    <definedName name="abc" localSheetId="0">#REF!</definedName>
    <definedName name="abc" localSheetId="3">#REF!</definedName>
    <definedName name="abc" localSheetId="4">#REF!</definedName>
    <definedName name="abc">#REF!</definedName>
    <definedName name="account_code" localSheetId="0">#REF!</definedName>
    <definedName name="account_code" localSheetId="3">#REF!</definedName>
    <definedName name="account_code" localSheetId="4">#REF!</definedName>
    <definedName name="account_code">#REF!</definedName>
    <definedName name="account_lao" localSheetId="3">#REF!</definedName>
    <definedName name="account_lao" localSheetId="4">#REF!</definedName>
    <definedName name="account_lao">#REF!</definedName>
    <definedName name="aø18" localSheetId="3">#REF!</definedName>
    <definedName name="aø18" localSheetId="4">#REF!</definedName>
    <definedName name="aø18">#REF!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 hidden="1">300</definedName>
    <definedName name="avl" localSheetId="0">#REF!</definedName>
    <definedName name="avl" localSheetId="7">#REF!</definedName>
    <definedName name="avl" localSheetId="3">#REF!</definedName>
    <definedName name="avl" localSheetId="4">#REF!</definedName>
    <definedName name="avl">#REF!</definedName>
    <definedName name="B_Isc" localSheetId="0">#REF!</definedName>
    <definedName name="B_Isc" localSheetId="3">#REF!</definedName>
    <definedName name="B_Isc" localSheetId="4">#REF!</definedName>
    <definedName name="B_Isc">#REF!</definedName>
    <definedName name="BarData" localSheetId="0">#REF!</definedName>
    <definedName name="BarData" localSheetId="3">#REF!</definedName>
    <definedName name="BarData" localSheetId="4">#REF!</definedName>
    <definedName name="BarData">#REF!</definedName>
    <definedName name="BAÛNG_PHAÂN_TÍCH_THAØNH_PHAÀN_HAÏT__AASHTO_T_27___93" localSheetId="3">#REF!</definedName>
    <definedName name="BAÛNG_PHAÂN_TÍCH_THAØNH_PHAÀN_HAÏT__AASHTO_T_27___93" localSheetId="4">#REF!</definedName>
    <definedName name="BAÛNG_PHAÂN_TÍCH_THAØNH_PHAÀN_HAÏT__AASHTO_T_27___93">#REF!</definedName>
    <definedName name="beta">20</definedName>
    <definedName name="BG_Del" hidden="1">15</definedName>
    <definedName name="BG_Ins" hidden="1">4</definedName>
    <definedName name="BG_Mod" hidden="1">6</definedName>
    <definedName name="BGiacuoc" localSheetId="0">#REF!</definedName>
    <definedName name="BGiacuoc" localSheetId="7">#REF!</definedName>
    <definedName name="BGiacuoc" localSheetId="3">#REF!</definedName>
    <definedName name="BGiacuoc" localSheetId="4">#REF!</definedName>
    <definedName name="BGiacuoc">#REF!</definedName>
    <definedName name="BKP" localSheetId="0">#REF!</definedName>
    <definedName name="BKP" localSheetId="3">#REF!</definedName>
    <definedName name="BKP" localSheetId="4">#REF!</definedName>
    <definedName name="BKP">#REF!</definedName>
    <definedName name="bnc" localSheetId="0">#REF!</definedName>
    <definedName name="bnc" localSheetId="3">#REF!</definedName>
    <definedName name="bnc" localSheetId="4">#REF!</definedName>
    <definedName name="bnc">#REF!</definedName>
    <definedName name="BOQ" localSheetId="3">#REF!</definedName>
    <definedName name="BOQ" localSheetId="4">#REF!</definedName>
    <definedName name="BOQ">#REF!</definedName>
    <definedName name="BPK" localSheetId="3">#REF!</definedName>
    <definedName name="BPK" localSheetId="4">#REF!</definedName>
    <definedName name="BPK">#REF!</definedName>
    <definedName name="BPKLPG" localSheetId="3">#REF!</definedName>
    <definedName name="BPKLPG" localSheetId="4">#REF!</definedName>
    <definedName name="BPKLPG">#REF!</definedName>
    <definedName name="BSsheet" localSheetId="3">#REF!</definedName>
    <definedName name="BSsheet" localSheetId="4">#REF!</definedName>
    <definedName name="BSsheet">#REF!</definedName>
    <definedName name="BTH" localSheetId="3">#REF!</definedName>
    <definedName name="BTH" localSheetId="4">#REF!</definedName>
    <definedName name="BTH">#REF!</definedName>
    <definedName name="BTN" localSheetId="3">#REF!</definedName>
    <definedName name="BTN" localSheetId="4">#REF!</definedName>
    <definedName name="BTN">#REF!</definedName>
    <definedName name="BVCISUMMARY" localSheetId="3">#REF!</definedName>
    <definedName name="BVCISUMMARY" localSheetId="4">#REF!</definedName>
    <definedName name="BVCISUMMARY">#REF!</definedName>
    <definedName name="cao" localSheetId="3">#REF!</definedName>
    <definedName name="cao" localSheetId="4">#REF!</definedName>
    <definedName name="cao">#REF!</definedName>
    <definedName name="Category_All" localSheetId="3">#REF!</definedName>
    <definedName name="Category_All" localSheetId="4">#REF!</definedName>
    <definedName name="Category_All">#REF!</definedName>
    <definedName name="CATIN" localSheetId="0">#REF!</definedName>
    <definedName name="CATIN">#N/A</definedName>
    <definedName name="CATJYOU" localSheetId="0">#REF!</definedName>
    <definedName name="CATJYOU">#N/A</definedName>
    <definedName name="CATREC" localSheetId="0">#REF!</definedName>
    <definedName name="CATREC">#N/A</definedName>
    <definedName name="CATSYU" localSheetId="0">#REF!</definedName>
    <definedName name="CATSYU">#N/A</definedName>
    <definedName name="cch" localSheetId="0">#REF!</definedName>
    <definedName name="cch" localSheetId="7">#REF!</definedName>
    <definedName name="cch" localSheetId="3">#REF!</definedName>
    <definedName name="cch" localSheetId="4">#REF!</definedName>
    <definedName name="cch">#REF!</definedName>
    <definedName name="cfk" localSheetId="3">#REF!</definedName>
    <definedName name="cfk" localSheetId="4">#REF!</definedName>
    <definedName name="cfk">#REF!</definedName>
    <definedName name="Chi_phí_chung" localSheetId="3">#REF!</definedName>
    <definedName name="Chi_phí_chung" localSheetId="4">#REF!</definedName>
    <definedName name="Chi_phí_chung">#REF!</definedName>
    <definedName name="chxe" localSheetId="3">#REF!</definedName>
    <definedName name="chxe" localSheetId="4">#REF!</definedName>
    <definedName name="chxe">#REF!</definedName>
    <definedName name="CLai" localSheetId="3">#REF!</definedName>
    <definedName name="CLai" localSheetId="4">#REF!</definedName>
    <definedName name="CLai">#REF!</definedName>
    <definedName name="CLIENT_NAME">'[5]Iron Curtain Method'!$F$3</definedName>
    <definedName name="CM" localSheetId="0">#REF!</definedName>
    <definedName name="CM" localSheetId="7">#REF!</definedName>
    <definedName name="CM" localSheetId="3">#REF!</definedName>
    <definedName name="CM" localSheetId="4">#REF!</definedName>
    <definedName name="CM">#REF!</definedName>
    <definedName name="Co" localSheetId="0">#REF!</definedName>
    <definedName name="Co" localSheetId="3">#REF!</definedName>
    <definedName name="Co" localSheetId="4">#REF!</definedName>
    <definedName name="Co">#REF!</definedName>
    <definedName name="COAT" localSheetId="0">#REF!</definedName>
    <definedName name="COAT" localSheetId="3">#REF!</definedName>
    <definedName name="COAT" localSheetId="4">#REF!</definedName>
    <definedName name="COAT">#REF!</definedName>
    <definedName name="COCUOI" localSheetId="3">#REF!</definedName>
    <definedName name="COCUOI" localSheetId="4">#REF!</definedName>
    <definedName name="COCUOI">#REF!</definedName>
    <definedName name="CODE" localSheetId="3">#REF!</definedName>
    <definedName name="CODE" localSheetId="4">#REF!</definedName>
    <definedName name="CODE">#REF!</definedName>
    <definedName name="COMBPK" localSheetId="3">#REF!</definedName>
    <definedName name="COMBPK" localSheetId="4">#REF!</definedName>
    <definedName name="COMBPK">#REF!</definedName>
    <definedName name="COMMON" localSheetId="3">#REF!</definedName>
    <definedName name="COMMON" localSheetId="4">#REF!</definedName>
    <definedName name="COMMON">#REF!</definedName>
    <definedName name="COMOFF" localSheetId="3">#REF!</definedName>
    <definedName name="COMOFF" localSheetId="4">#REF!</definedName>
    <definedName name="COMOFF">#REF!</definedName>
    <definedName name="CON_EQP_COS" localSheetId="3">#REF!</definedName>
    <definedName name="CON_EQP_COS" localSheetId="4">#REF!</definedName>
    <definedName name="CON_EQP_COS">#REF!</definedName>
    <definedName name="CON_EQP_COST" localSheetId="3">#REF!</definedName>
    <definedName name="CON_EQP_COST" localSheetId="4">#REF!</definedName>
    <definedName name="CON_EQP_COST">#REF!</definedName>
    <definedName name="Cong_HM_DTCT" localSheetId="3">#REF!</definedName>
    <definedName name="Cong_HM_DTCT" localSheetId="4">#REF!</definedName>
    <definedName name="Cong_HM_DTCT">#REF!</definedName>
    <definedName name="Cong_M_DTCT" localSheetId="3">#REF!</definedName>
    <definedName name="Cong_M_DTCT" localSheetId="4">#REF!</definedName>
    <definedName name="Cong_M_DTCT">#REF!</definedName>
    <definedName name="Cong_NC_DTCT" localSheetId="3">#REF!</definedName>
    <definedName name="Cong_NC_DTCT" localSheetId="4">#REF!</definedName>
    <definedName name="Cong_NC_DTCT">#REF!</definedName>
    <definedName name="Cong_VL_DTCT" localSheetId="3">#REF!</definedName>
    <definedName name="Cong_VL_DTCT" localSheetId="4">#REF!</definedName>
    <definedName name="Cong_VL_DTCT">#REF!</definedName>
    <definedName name="congtron" localSheetId="3">#REF!</definedName>
    <definedName name="congtron" localSheetId="4">#REF!</definedName>
    <definedName name="congtron">#REF!</definedName>
    <definedName name="CONST_EQ" localSheetId="3">#REF!</definedName>
    <definedName name="CONST_EQ" localSheetId="4">#REF!</definedName>
    <definedName name="CONST_EQ">#REF!</definedName>
    <definedName name="Continue" localSheetId="3">#REF!</definedName>
    <definedName name="Continue" localSheetId="4">#REF!</definedName>
    <definedName name="Continue">#REF!</definedName>
    <definedName name="COST" localSheetId="3">#REF!</definedName>
    <definedName name="COST" localSheetId="4">#REF!</definedName>
    <definedName name="COST">#REF!</definedName>
    <definedName name="Cover" localSheetId="3">#REF!</definedName>
    <definedName name="Cover" localSheetId="4">#REF!</definedName>
    <definedName name="Cover">#REF!</definedName>
    <definedName name="CPC" localSheetId="3">#REF!</definedName>
    <definedName name="CPC" localSheetId="4">#REF!</definedName>
    <definedName name="CPC">#REF!</definedName>
    <definedName name="CPCC" localSheetId="3">#REF!</definedName>
    <definedName name="CPCC" localSheetId="4">#REF!</definedName>
    <definedName name="CPCC">#REF!</definedName>
    <definedName name="CPT" localSheetId="3">#REF!</definedName>
    <definedName name="CPT" localSheetId="4">#REF!</definedName>
    <definedName name="CPT">#REF!</definedName>
    <definedName name="CRITINST" localSheetId="3">#REF!</definedName>
    <definedName name="CRITINST" localSheetId="4">#REF!</definedName>
    <definedName name="CRITINST">#REF!</definedName>
    <definedName name="CRITPURC" localSheetId="3">#REF!</definedName>
    <definedName name="CRITPURC" localSheetId="4">#REF!</definedName>
    <definedName name="CRITPURC">#REF!</definedName>
    <definedName name="CS_10" localSheetId="3">#REF!</definedName>
    <definedName name="CS_10" localSheetId="4">#REF!</definedName>
    <definedName name="CS_10">#REF!</definedName>
    <definedName name="CS_100" localSheetId="3">#REF!</definedName>
    <definedName name="CS_100" localSheetId="4">#REF!</definedName>
    <definedName name="CS_100">#REF!</definedName>
    <definedName name="CS_10S" localSheetId="3">#REF!</definedName>
    <definedName name="CS_10S" localSheetId="4">#REF!</definedName>
    <definedName name="CS_10S">#REF!</definedName>
    <definedName name="CS_120" localSheetId="3">#REF!</definedName>
    <definedName name="CS_120" localSheetId="4">#REF!</definedName>
    <definedName name="CS_120">#REF!</definedName>
    <definedName name="CS_140" localSheetId="3">#REF!</definedName>
    <definedName name="CS_140" localSheetId="4">#REF!</definedName>
    <definedName name="CS_140">#REF!</definedName>
    <definedName name="CS_160" localSheetId="3">#REF!</definedName>
    <definedName name="CS_160" localSheetId="4">#REF!</definedName>
    <definedName name="CS_160">#REF!</definedName>
    <definedName name="CS_20" localSheetId="3">#REF!</definedName>
    <definedName name="CS_20" localSheetId="4">#REF!</definedName>
    <definedName name="CS_20">#REF!</definedName>
    <definedName name="CS_30" localSheetId="3">#REF!</definedName>
    <definedName name="CS_30" localSheetId="4">#REF!</definedName>
    <definedName name="CS_30">#REF!</definedName>
    <definedName name="CS_40" localSheetId="3">#REF!</definedName>
    <definedName name="CS_40" localSheetId="4">#REF!</definedName>
    <definedName name="CS_40">#REF!</definedName>
    <definedName name="CS_40S" localSheetId="3">#REF!</definedName>
    <definedName name="CS_40S" localSheetId="4">#REF!</definedName>
    <definedName name="CS_40S">#REF!</definedName>
    <definedName name="CS_5S" localSheetId="3">#REF!</definedName>
    <definedName name="CS_5S" localSheetId="4">#REF!</definedName>
    <definedName name="CS_5S">#REF!</definedName>
    <definedName name="CS_60" localSheetId="3">#REF!</definedName>
    <definedName name="CS_60" localSheetId="4">#REF!</definedName>
    <definedName name="CS_60">#REF!</definedName>
    <definedName name="CS_80" localSheetId="3">#REF!</definedName>
    <definedName name="CS_80" localSheetId="4">#REF!</definedName>
    <definedName name="CS_80">#REF!</definedName>
    <definedName name="CS_80S" localSheetId="3">#REF!</definedName>
    <definedName name="CS_80S" localSheetId="4">#REF!</definedName>
    <definedName name="CS_80S">#REF!</definedName>
    <definedName name="CS_STD" localSheetId="3">#REF!</definedName>
    <definedName name="CS_STD" localSheetId="4">#REF!</definedName>
    <definedName name="CS_STD">#REF!</definedName>
    <definedName name="CS_XS" localSheetId="3">#REF!</definedName>
    <definedName name="CS_XS" localSheetId="4">#REF!</definedName>
    <definedName name="CS_XS">#REF!</definedName>
    <definedName name="CS_XXS" localSheetId="3">#REF!</definedName>
    <definedName name="CS_XXS" localSheetId="4">#REF!</definedName>
    <definedName name="CS_XXS">#REF!</definedName>
    <definedName name="CTBTN" localSheetId="3">#REF!</definedName>
    <definedName name="CTBTN" localSheetId="4">#REF!</definedName>
    <definedName name="CTBTN">#REF!</definedName>
    <definedName name="CTHM1" localSheetId="3">#REF!</definedName>
    <definedName name="CTHM1" localSheetId="4">#REF!</definedName>
    <definedName name="CTHM1">#REF!</definedName>
    <definedName name="CTHM2" localSheetId="3">#REF!</definedName>
    <definedName name="CTHM2" localSheetId="4">#REF!</definedName>
    <definedName name="CTHM2">#REF!</definedName>
    <definedName name="ctiep" localSheetId="3">#REF!</definedName>
    <definedName name="ctiep" localSheetId="4">#REF!</definedName>
    <definedName name="ctiep">#REF!</definedName>
    <definedName name="ctr" localSheetId="3">#REF!</definedName>
    <definedName name="ctr" localSheetId="4">#REF!</definedName>
    <definedName name="ctr">#REF!</definedName>
    <definedName name="cu_ly" localSheetId="3">#REF!</definedName>
    <definedName name="cu_ly" localSheetId="4">#REF!</definedName>
    <definedName name="cu_ly">#REF!</definedName>
    <definedName name="cuoc_vc" localSheetId="3">#REF!</definedName>
    <definedName name="cuoc_vc" localSheetId="4">#REF!</definedName>
    <definedName name="cuoc_vc">#REF!</definedName>
    <definedName name="CURRENCY" localSheetId="3">#REF!</definedName>
    <definedName name="CURRENCY" localSheetId="4">#REF!</definedName>
    <definedName name="CURRENCY">#REF!</definedName>
    <definedName name="cust" localSheetId="0">#REF!</definedName>
    <definedName name="cust" localSheetId="3">'[6]73-9831'!#REF!</definedName>
    <definedName name="cust" localSheetId="4">'[6]73-9831'!#REF!</definedName>
    <definedName name="cust">'[6]73-9831'!#REF!</definedName>
    <definedName name="customer" localSheetId="0">#REF!</definedName>
    <definedName name="customer" localSheetId="3">'[6]73-9831'!#REF!</definedName>
    <definedName name="customer" localSheetId="4">'[6]73-9831'!#REF!</definedName>
    <definedName name="customer">'[6]73-9831'!#REF!</definedName>
    <definedName name="cxm" localSheetId="0">#REF!</definedName>
    <definedName name="cxm" localSheetId="7">#REF!</definedName>
    <definedName name="cxm" localSheetId="3">#REF!</definedName>
    <definedName name="cxm" localSheetId="4">#REF!</definedName>
    <definedName name="cxm">#REF!</definedName>
    <definedName name="d" localSheetId="0">#REF!</definedName>
    <definedName name="d" localSheetId="3">#REF!</definedName>
    <definedName name="d" localSheetId="4">#REF!</definedName>
    <definedName name="d">#REF!</definedName>
    <definedName name="D_7101A_B" localSheetId="0">#REF!</definedName>
    <definedName name="D_7101A_B" localSheetId="3">#REF!</definedName>
    <definedName name="D_7101A_B" localSheetId="4">#REF!</definedName>
    <definedName name="D_7101A_B">#REF!</definedName>
    <definedName name="d05x1" localSheetId="3">#REF!</definedName>
    <definedName name="d05x1" localSheetId="4">#REF!</definedName>
    <definedName name="d05x1">#REF!</definedName>
    <definedName name="d0x4" localSheetId="3">#REF!</definedName>
    <definedName name="d0x4" localSheetId="4">#REF!</definedName>
    <definedName name="d0x4">#REF!</definedName>
    <definedName name="d1x2" localSheetId="3">#REF!</definedName>
    <definedName name="d1x2" localSheetId="4">#REF!</definedName>
    <definedName name="d1x2">#REF!</definedName>
    <definedName name="d4x6" localSheetId="3">#REF!</definedName>
    <definedName name="d4x6" localSheetId="4">#REF!</definedName>
    <definedName name="d4x6">#REF!</definedName>
    <definedName name="Dæû_kiãún_thaïng_4" localSheetId="3">#REF!</definedName>
    <definedName name="Dæû_kiãún_thaïng_4" localSheetId="4">#REF!</definedName>
    <definedName name="Dæû_kiãún_thaïng_4">#REF!</definedName>
    <definedName name="data" localSheetId="3">#REF!</definedName>
    <definedName name="data" localSheetId="4">#REF!</definedName>
    <definedName name="data">#REF!</definedName>
    <definedName name="Data11" localSheetId="3">#REF!</definedName>
    <definedName name="Data11" localSheetId="4">#REF!</definedName>
    <definedName name="Data11">#REF!</definedName>
    <definedName name="Data41" localSheetId="3">#REF!</definedName>
    <definedName name="Data41" localSheetId="4">#REF!</definedName>
    <definedName name="Data41">#REF!</definedName>
    <definedName name="_xlnm.Database" localSheetId="3">#REF!</definedName>
    <definedName name="_xlnm.Database" localSheetId="4">#REF!</definedName>
    <definedName name="_xlnm.Database">#REF!</definedName>
    <definedName name="days" localSheetId="3">#REF!</definedName>
    <definedName name="days" localSheetId="4">#REF!</definedName>
    <definedName name="days">#REF!</definedName>
    <definedName name="dbt" localSheetId="3">#REF!</definedName>
    <definedName name="dbt" localSheetId="4">#REF!</definedName>
    <definedName name="dbt">#REF!</definedName>
    <definedName name="dd" localSheetId="3">#REF!</definedName>
    <definedName name="dd" localSheetId="4">#REF!</definedName>
    <definedName name="dd">#REF!</definedName>
    <definedName name="den_bu" localSheetId="3">#REF!</definedName>
    <definedName name="den_bu" localSheetId="4">#REF!</definedName>
    <definedName name="den_bu">#REF!</definedName>
    <definedName name="dencn" localSheetId="3">#REF!</definedName>
    <definedName name="dencn" localSheetId="4">#REF!</definedName>
    <definedName name="dencn">#REF!</definedName>
    <definedName name="dentk" localSheetId="3">#REF!</definedName>
    <definedName name="dentk" localSheetId="4">#REF!</definedName>
    <definedName name="dentk">#REF!</definedName>
    <definedName name="denvt" localSheetId="3">#REF!</definedName>
    <definedName name="denvt" localSheetId="4">#REF!</definedName>
    <definedName name="denvt">#REF!</definedName>
    <definedName name="df" localSheetId="3">#REF!</definedName>
    <definedName name="df" localSheetId="4">#REF!</definedName>
    <definedName name="df">#REF!</definedName>
    <definedName name="dg" localSheetId="3">#REF!</definedName>
    <definedName name="dg" localSheetId="4">#REF!</definedName>
    <definedName name="dg">#REF!</definedName>
    <definedName name="DGCT" localSheetId="3">#REF!</definedName>
    <definedName name="DGCT" localSheetId="4">#REF!</definedName>
    <definedName name="DGCT">#REF!</definedName>
    <definedName name="dgia" localSheetId="3">#REF!</definedName>
    <definedName name="dgia" localSheetId="4">#REF!</definedName>
    <definedName name="dgia">#REF!</definedName>
    <definedName name="dk" localSheetId="3">#REF!</definedName>
    <definedName name="dk" localSheetId="4">#REF!</definedName>
    <definedName name="dk">#REF!</definedName>
    <definedName name="dl_thue" localSheetId="3">#REF!</definedName>
    <definedName name="dl_thue" localSheetId="4">#REF!</definedName>
    <definedName name="dl_thue">#REF!</definedName>
    <definedName name="dl_vt" localSheetId="3">#REF!</definedName>
    <definedName name="dl_vt" localSheetId="4">#REF!</definedName>
    <definedName name="dl_vt">#REF!</definedName>
    <definedName name="dm" localSheetId="3">#REF!</definedName>
    <definedName name="dm" localSheetId="4">#REF!</definedName>
    <definedName name="dm">#REF!</definedName>
    <definedName name="DMBTN" localSheetId="3">#REF!</definedName>
    <definedName name="DMBTN" localSheetId="4">#REF!</definedName>
    <definedName name="DMBTN">#REF!</definedName>
    <definedName name="DOC" localSheetId="3">#REF!</definedName>
    <definedName name="DOC" localSheetId="4">#REF!</definedName>
    <definedName name="DOC">#REF!</definedName>
    <definedName name="Document_array" localSheetId="0">{"Book1"}</definedName>
    <definedName name="Document_array" localSheetId="7">{"Book1"}</definedName>
    <definedName name="Document_array">{"Book1"}</definedName>
    <definedName name="Documents_array" localSheetId="3">#REF!</definedName>
    <definedName name="Documents_array" localSheetId="4">#REF!</definedName>
    <definedName name="Documents_array">#REF!</definedName>
    <definedName name="DÖÏ_THAÀU" localSheetId="3">#REF!</definedName>
    <definedName name="DÖÏ_THAÀU" localSheetId="4">#REF!</definedName>
    <definedName name="DÖÏ_THAÀU">#REF!</definedName>
    <definedName name="Dollar_Threshold">'[4]Vertical Analyze'!$G$3</definedName>
    <definedName name="DonGia" localSheetId="0">#REF!</definedName>
    <definedName name="DonGia" localSheetId="7">#REF!</definedName>
    <definedName name="DonGia" localSheetId="3">#REF!</definedName>
    <definedName name="DonGia" localSheetId="4">#REF!</definedName>
    <definedName name="DonGia">#REF!</definedName>
    <definedName name="DSUMDATA" localSheetId="0">#REF!</definedName>
    <definedName name="DSUMDATA" localSheetId="3">#REF!</definedName>
    <definedName name="DSUMDATA" localSheetId="4">#REF!</definedName>
    <definedName name="DSUMDATA">#REF!</definedName>
    <definedName name="dtc" localSheetId="0">#REF!</definedName>
    <definedName name="dtc" localSheetId="3">#REF!</definedName>
    <definedName name="dtc" localSheetId="4">#REF!</definedName>
    <definedName name="dtc">#REF!</definedName>
    <definedName name="duong" localSheetId="3">#REF!</definedName>
    <definedName name="duong" localSheetId="4">#REF!</definedName>
    <definedName name="duong">#REF!</definedName>
    <definedName name="End_1" localSheetId="3">#REF!</definedName>
    <definedName name="End_1" localSheetId="4">#REF!</definedName>
    <definedName name="End_1">#REF!</definedName>
    <definedName name="End_10" localSheetId="3">#REF!</definedName>
    <definedName name="End_10" localSheetId="4">#REF!</definedName>
    <definedName name="End_10">#REF!</definedName>
    <definedName name="End_11" localSheetId="3">#REF!</definedName>
    <definedName name="End_11" localSheetId="4">#REF!</definedName>
    <definedName name="End_11">#REF!</definedName>
    <definedName name="End_12" localSheetId="3">#REF!</definedName>
    <definedName name="End_12" localSheetId="4">#REF!</definedName>
    <definedName name="End_12">#REF!</definedName>
    <definedName name="End_13" localSheetId="3">#REF!</definedName>
    <definedName name="End_13" localSheetId="4">#REF!</definedName>
    <definedName name="End_13">#REF!</definedName>
    <definedName name="End_2" localSheetId="3">#REF!</definedName>
    <definedName name="End_2" localSheetId="4">#REF!</definedName>
    <definedName name="End_2">#REF!</definedName>
    <definedName name="End_3" localSheetId="3">#REF!</definedName>
    <definedName name="End_3" localSheetId="4">#REF!</definedName>
    <definedName name="End_3">#REF!</definedName>
    <definedName name="End_4" localSheetId="3">#REF!</definedName>
    <definedName name="End_4" localSheetId="4">#REF!</definedName>
    <definedName name="End_4">#REF!</definedName>
    <definedName name="End_5" localSheetId="3">#REF!</definedName>
    <definedName name="End_5" localSheetId="4">#REF!</definedName>
    <definedName name="End_5">#REF!</definedName>
    <definedName name="End_6" localSheetId="3">#REF!</definedName>
    <definedName name="End_6" localSheetId="4">#REF!</definedName>
    <definedName name="End_6">#REF!</definedName>
    <definedName name="End_7" localSheetId="3">#REF!</definedName>
    <definedName name="End_7" localSheetId="4">#REF!</definedName>
    <definedName name="End_7">#REF!</definedName>
    <definedName name="End_8" localSheetId="3">#REF!</definedName>
    <definedName name="End_8" localSheetId="4">#REF!</definedName>
    <definedName name="End_8">#REF!</definedName>
    <definedName name="End_9" localSheetId="3">#REF!</definedName>
    <definedName name="End_9" localSheetId="4">#REF!</definedName>
    <definedName name="End_9">#REF!</definedName>
    <definedName name="Excel_BuiltIn_Print_Area_5" localSheetId="3">#REF!</definedName>
    <definedName name="Excel_BuiltIn_Print_Area_5" localSheetId="4">#REF!</definedName>
    <definedName name="Excel_BuiltIn_Print_Area_5">#REF!</definedName>
    <definedName name="Excel_BuiltIn_Print_Titles_4_1" localSheetId="3">#REF!</definedName>
    <definedName name="Excel_BuiltIn_Print_Titles_4_1" localSheetId="4">#REF!</definedName>
    <definedName name="Excel_BuiltIn_Print_Titles_4_1">#REF!</definedName>
    <definedName name="_xlnm.Extract" localSheetId="3">#REF!</definedName>
    <definedName name="_xlnm.Extract" localSheetId="4">#REF!</definedName>
    <definedName name="_xlnm.Extract">#REF!</definedName>
    <definedName name="FACTOR" localSheetId="3">#REF!</definedName>
    <definedName name="FACTOR" localSheetId="4">#REF!</definedName>
    <definedName name="FACTOR">#REF!</definedName>
    <definedName name="ff" localSheetId="0" hidden="1">{"'Sheet1'!$L$16"}</definedName>
    <definedName name="ff" localSheetId="7" hidden="1">{"'Sheet1'!$L$16"}</definedName>
    <definedName name="ff" hidden="1">{"'Sheet1'!$L$16"}</definedName>
    <definedName name="FP" localSheetId="3">#REF!</definedName>
    <definedName name="FP" localSheetId="4">#REF!</definedName>
    <definedName name="FP">#REF!</definedName>
    <definedName name="g" localSheetId="0">#REF!</definedName>
    <definedName name="g" localSheetId="3">'[1]TB P12'!#REF!</definedName>
    <definedName name="g" localSheetId="4">'[1]TB P12'!#REF!</definedName>
    <definedName name="g">'[1]TB P12'!#REF!</definedName>
    <definedName name="ghichu" localSheetId="0">#REF!</definedName>
    <definedName name="ghichu" localSheetId="7">#REF!</definedName>
    <definedName name="ghichu" localSheetId="3">#REF!</definedName>
    <definedName name="ghichu" localSheetId="4">#REF!</definedName>
    <definedName name="ghichu">#REF!</definedName>
    <definedName name="GIA" localSheetId="0">#REF!</definedName>
    <definedName name="GIA" localSheetId="3">#REF!</definedName>
    <definedName name="GIA" localSheetId="4">#REF!</definedName>
    <definedName name="GIA">#REF!</definedName>
    <definedName name="Gia_tien" localSheetId="0">#REF!</definedName>
    <definedName name="Gia_tien" localSheetId="3">#REF!</definedName>
    <definedName name="Gia_tien" localSheetId="4">#REF!</definedName>
    <definedName name="Gia_tien">#REF!</definedName>
    <definedName name="gia_tien_BTN" localSheetId="3">#REF!</definedName>
    <definedName name="gia_tien_BTN" localSheetId="4">#REF!</definedName>
    <definedName name="gia_tien_BTN">#REF!</definedName>
    <definedName name="GiaBTN" localSheetId="3">#REF!</definedName>
    <definedName name="GiaBTN" localSheetId="4">#REF!</definedName>
    <definedName name="GiaBTN">#REF!</definedName>
    <definedName name="GiaVTBTN" localSheetId="3">#REF!</definedName>
    <definedName name="GiaVTBTN" localSheetId="4">#REF!</definedName>
    <definedName name="GiaVTBTN">#REF!</definedName>
    <definedName name="GT" localSheetId="3">#REF!</definedName>
    <definedName name="GT" localSheetId="4">#REF!</definedName>
    <definedName name="GT">#REF!</definedName>
    <definedName name="gvk" localSheetId="3">#REF!</definedName>
    <definedName name="gvk" localSheetId="4">#REF!</definedName>
    <definedName name="gvk">#REF!</definedName>
    <definedName name="h" localSheetId="0" hidden="1">{"'Sheet1'!$L$16"}</definedName>
    <definedName name="h" localSheetId="7" hidden="1">{"'Sheet1'!$L$16"}</definedName>
    <definedName name="h" hidden="1">{"'Sheet1'!$L$16"}</definedName>
    <definedName name="ha" localSheetId="3">#REF!</definedName>
    <definedName name="ha" localSheetId="4">#REF!</definedName>
    <definedName name="ha">#REF!</definedName>
    <definedName name="HapCKVA" localSheetId="3">#REF!</definedName>
    <definedName name="HapCKVA" localSheetId="4">#REF!</definedName>
    <definedName name="HapCKVA">#REF!</definedName>
    <definedName name="HapCKvar" localSheetId="3">#REF!</definedName>
    <definedName name="HapCKvar" localSheetId="4">#REF!</definedName>
    <definedName name="HapCKvar">#REF!</definedName>
    <definedName name="HapCKW" localSheetId="3">#REF!</definedName>
    <definedName name="HapCKW" localSheetId="4">#REF!</definedName>
    <definedName name="HapCKW">#REF!</definedName>
    <definedName name="HapIKVA" localSheetId="3">#REF!</definedName>
    <definedName name="HapIKVA" localSheetId="4">#REF!</definedName>
    <definedName name="HapIKVA">#REF!</definedName>
    <definedName name="HapIKvar" localSheetId="3">#REF!</definedName>
    <definedName name="HapIKvar" localSheetId="4">#REF!</definedName>
    <definedName name="HapIKvar">#REF!</definedName>
    <definedName name="HapIKW" localSheetId="3">#REF!</definedName>
    <definedName name="HapIKW" localSheetId="4">#REF!</definedName>
    <definedName name="HapIKW">#REF!</definedName>
    <definedName name="HapKVA" localSheetId="3">#REF!</definedName>
    <definedName name="HapKVA" localSheetId="4">#REF!</definedName>
    <definedName name="HapKVA">#REF!</definedName>
    <definedName name="HapSKVA" localSheetId="3">#REF!</definedName>
    <definedName name="HapSKVA" localSheetId="4">#REF!</definedName>
    <definedName name="HapSKVA">#REF!</definedName>
    <definedName name="HapSKW" localSheetId="3">#REF!</definedName>
    <definedName name="HapSKW" localSheetId="4">#REF!</definedName>
    <definedName name="HapSKW">#REF!</definedName>
    <definedName name="hd" localSheetId="3">#REF!</definedName>
    <definedName name="hd" localSheetId="4">#REF!</definedName>
    <definedName name="hd">#REF!</definedName>
    <definedName name="Hello" localSheetId="3">#REF!</definedName>
    <definedName name="Hello" localSheetId="4">#REF!</definedName>
    <definedName name="Hello">#REF!</definedName>
    <definedName name="hg" localSheetId="3">#REF!</definedName>
    <definedName name="hg" localSheetId="4">#REF!</definedName>
    <definedName name="hg">#REF!</definedName>
    <definedName name="HH" localSheetId="3">#REF!</definedName>
    <definedName name="HH" localSheetId="4">#REF!</definedName>
    <definedName name="HH">#REF!</definedName>
    <definedName name="hien" localSheetId="3">#REF!</definedName>
    <definedName name="hien" localSheetId="4">#REF!</definedName>
    <definedName name="hien">#REF!</definedName>
    <definedName name="HM" localSheetId="3">#REF!</definedName>
    <definedName name="HM" localSheetId="4">#REF!</definedName>
    <definedName name="HM">#REF!</definedName>
    <definedName name="HMUC" localSheetId="3">#REF!</definedName>
    <definedName name="HMUC" localSheetId="4">#REF!</definedName>
    <definedName name="HMUC">#REF!</definedName>
    <definedName name="HNC" localSheetId="3">#REF!</definedName>
    <definedName name="HNC" localSheetId="4">#REF!</definedName>
    <definedName name="HNC">#REF!</definedName>
    <definedName name="HOME_MANP" localSheetId="3">#REF!</definedName>
    <definedName name="HOME_MANP" localSheetId="4">#REF!</definedName>
    <definedName name="HOME_MANP">#REF!</definedName>
    <definedName name="HOMEOFFICE_COST" localSheetId="3">#REF!</definedName>
    <definedName name="HOMEOFFICE_COST" localSheetId="4">#REF!</definedName>
    <definedName name="HOMEOFFICE_COST">#REF!</definedName>
    <definedName name="HSCPCC" localSheetId="3">#REF!</definedName>
    <definedName name="HSCPCC" localSheetId="4">#REF!</definedName>
    <definedName name="HSCPCC">#REF!</definedName>
    <definedName name="HSCPCD" localSheetId="3">#REF!</definedName>
    <definedName name="HSCPCD" localSheetId="4">#REF!</definedName>
    <definedName name="HSCPCD">#REF!</definedName>
    <definedName name="hscq" localSheetId="3">#REF!</definedName>
    <definedName name="hscq" localSheetId="4">#REF!</definedName>
    <definedName name="hscq">#REF!</definedName>
    <definedName name="HSKT1" localSheetId="3">#REF!</definedName>
    <definedName name="HSKT1" localSheetId="4">#REF!</definedName>
    <definedName name="HSKT1">#REF!</definedName>
    <definedName name="HSKT2" localSheetId="3">#REF!</definedName>
    <definedName name="HSKT2" localSheetId="4">#REF!</definedName>
    <definedName name="HSKT2">#REF!</definedName>
    <definedName name="HSNC" localSheetId="3">#REF!</definedName>
    <definedName name="HSNC" localSheetId="4">#REF!</definedName>
    <definedName name="HSNC">#REF!</definedName>
    <definedName name="hstn" localSheetId="3">#REF!</definedName>
    <definedName name="hstn" localSheetId="4">#REF!</definedName>
    <definedName name="hstn">#REF!</definedName>
    <definedName name="HSVC" localSheetId="3">#REF!</definedName>
    <definedName name="HSVC" localSheetId="4">#REF!</definedName>
    <definedName name="HSVC">#REF!</definedName>
    <definedName name="HSXM" localSheetId="3">#REF!</definedName>
    <definedName name="HSXM" localSheetId="4">#REF!</definedName>
    <definedName name="HSXM">#REF!</definedName>
    <definedName name="HTML_CodePage" hidden="1">950</definedName>
    <definedName name="HTML_Control" localSheetId="0" hidden="1">{"'Sheet1'!$L$16"}</definedName>
    <definedName name="HTML_Control" localSheetId="7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localSheetId="7" hidden="1">{"'Sheet1'!$L$16"}</definedName>
    <definedName name="huy" hidden="1">{"'Sheet1'!$L$16"}</definedName>
    <definedName name="HWSheet">1</definedName>
    <definedName name="HXM" localSheetId="0">#REF!</definedName>
    <definedName name="HXM" localSheetId="7">#REF!</definedName>
    <definedName name="HXM" localSheetId="3">#REF!</definedName>
    <definedName name="HXM" localSheetId="4">#REF!</definedName>
    <definedName name="HXM">#REF!</definedName>
    <definedName name="HY" localSheetId="0">#REF!</definedName>
    <definedName name="HY" localSheetId="3">#REF!</definedName>
    <definedName name="HY" localSheetId="4">#REF!</definedName>
    <definedName name="HY">#REF!</definedName>
    <definedName name="I" localSheetId="0">#REF!</definedName>
    <definedName name="I" localSheetId="3">#REF!</definedName>
    <definedName name="I" localSheetId="4">#REF!</definedName>
    <definedName name="I">#REF!</definedName>
    <definedName name="I_A" localSheetId="3">#REF!</definedName>
    <definedName name="I_A" localSheetId="4">#REF!</definedName>
    <definedName name="I_A">#REF!</definedName>
    <definedName name="I_B" localSheetId="3">#REF!</definedName>
    <definedName name="I_B" localSheetId="4">#REF!</definedName>
    <definedName name="I_B">#REF!</definedName>
    <definedName name="I_c" localSheetId="3">#REF!</definedName>
    <definedName name="I_c" localSheetId="4">#REF!</definedName>
    <definedName name="I_c">#REF!</definedName>
    <definedName name="IDLAB_COST" localSheetId="3">#REF!</definedName>
    <definedName name="IDLAB_COST" localSheetId="4">#REF!</definedName>
    <definedName name="IDLAB_COST">#REF!</definedName>
    <definedName name="II_A" localSheetId="3">#REF!</definedName>
    <definedName name="II_A" localSheetId="4">#REF!</definedName>
    <definedName name="II_A">#REF!</definedName>
    <definedName name="II_B" localSheetId="3">#REF!</definedName>
    <definedName name="II_B" localSheetId="4">#REF!</definedName>
    <definedName name="II_B">#REF!</definedName>
    <definedName name="II_c" localSheetId="3">#REF!</definedName>
    <definedName name="II_c" localSheetId="4">#REF!</definedName>
    <definedName name="II_c">#REF!</definedName>
    <definedName name="III_a" localSheetId="3">#REF!</definedName>
    <definedName name="III_a" localSheetId="4">#REF!</definedName>
    <definedName name="III_a">#REF!</definedName>
    <definedName name="III_B" localSheetId="3">#REF!</definedName>
    <definedName name="III_B" localSheetId="4">#REF!</definedName>
    <definedName name="III_B">#REF!</definedName>
    <definedName name="III_c" localSheetId="3">#REF!</definedName>
    <definedName name="III_c" localSheetId="4">#REF!</definedName>
    <definedName name="III_c">#REF!</definedName>
    <definedName name="in" localSheetId="3">#REF!</definedName>
    <definedName name="in" localSheetId="4">#REF!</definedName>
    <definedName name="in">#REF!</definedName>
    <definedName name="IND_LAB" localSheetId="3">#REF!</definedName>
    <definedName name="IND_LAB" localSheetId="4">#REF!</definedName>
    <definedName name="IND_LAB">#REF!</definedName>
    <definedName name="INDMANP" localSheetId="3">#REF!</definedName>
    <definedName name="INDMANP" localSheetId="4">#REF!</definedName>
    <definedName name="INDMANP">#REF!</definedName>
    <definedName name="INPAY" localSheetId="3">#REF!</definedName>
    <definedName name="INPAY" localSheetId="4">#REF!</definedName>
    <definedName name="INPAY">#REF!</definedName>
    <definedName name="INREC" localSheetId="3">#REF!</definedName>
    <definedName name="INREC" localSheetId="4">#REF!</definedName>
    <definedName name="INREC">#REF!</definedName>
    <definedName name="IO" localSheetId="3">#REF!</definedName>
    <definedName name="IO" localSheetId="4">#REF!</definedName>
    <definedName name="IO">#REF!</definedName>
    <definedName name="j356C8" localSheetId="3">#REF!</definedName>
    <definedName name="j356C8" localSheetId="4">#REF!</definedName>
    <definedName name="j356C8">#REF!</definedName>
    <definedName name="jew" localSheetId="0">#REF!</definedName>
    <definedName name="jew" localSheetId="3">'[7]พ.ย.46-ม.ค.47'!#REF!</definedName>
    <definedName name="jew" localSheetId="4">'[7]พ.ย.46-ม.ค.47'!#REF!</definedName>
    <definedName name="jew">'[7]พ.ย.46-ม.ค.47'!#REF!</definedName>
    <definedName name="jkklj" localSheetId="0">#REF!</definedName>
    <definedName name="jkklj" localSheetId="7">#REF!</definedName>
    <definedName name="jkklj" localSheetId="3">#REF!</definedName>
    <definedName name="jkklj" localSheetId="4">#REF!</definedName>
    <definedName name="jkklj">#REF!</definedName>
    <definedName name="K.L" localSheetId="0">#REF!</definedName>
    <definedName name="K.L" localSheetId="3">#REF!</definedName>
    <definedName name="K.L" localSheetId="4">#REF!</definedName>
    <definedName name="K.L">#REF!</definedName>
    <definedName name="ka">2</definedName>
    <definedName name="kb" localSheetId="0">#REF!</definedName>
    <definedName name="kb" localSheetId="7">#REF!</definedName>
    <definedName name="kb" localSheetId="3">#REF!</definedName>
    <definedName name="kb" localSheetId="4">#REF!</definedName>
    <definedName name="kb">#REF!</definedName>
    <definedName name="kcong" localSheetId="0">#REF!</definedName>
    <definedName name="kcong" localSheetId="3">#REF!</definedName>
    <definedName name="kcong" localSheetId="4">#REF!</definedName>
    <definedName name="kcong">#REF!</definedName>
    <definedName name="KH" localSheetId="0">#REF!</definedName>
    <definedName name="KH" localSheetId="3">#REF!</definedName>
    <definedName name="KH" localSheetId="4">#REF!</definedName>
    <definedName name="KH">#REF!</definedName>
    <definedName name="khac" localSheetId="3">#REF!</definedName>
    <definedName name="khac" localSheetId="4">#REF!</definedName>
    <definedName name="khac">#REF!</definedName>
    <definedName name="khach1" localSheetId="3">#REF!</definedName>
    <definedName name="khach1" localSheetId="4">#REF!</definedName>
    <definedName name="khach1">#REF!</definedName>
    <definedName name="khach10" localSheetId="3">#REF!</definedName>
    <definedName name="khach10" localSheetId="4">#REF!</definedName>
    <definedName name="khach10">#REF!</definedName>
    <definedName name="khach100" localSheetId="3">#REF!</definedName>
    <definedName name="khach100" localSheetId="4">#REF!</definedName>
    <definedName name="khach100">#REF!</definedName>
    <definedName name="khach101" localSheetId="3">#REF!</definedName>
    <definedName name="khach101" localSheetId="4">#REF!</definedName>
    <definedName name="khach101">#REF!</definedName>
    <definedName name="khach102" localSheetId="3">#REF!</definedName>
    <definedName name="khach102" localSheetId="4">#REF!</definedName>
    <definedName name="khach102">#REF!</definedName>
    <definedName name="khach103" localSheetId="3">#REF!</definedName>
    <definedName name="khach103" localSheetId="4">#REF!</definedName>
    <definedName name="khach103">#REF!</definedName>
    <definedName name="khach104" localSheetId="3">#REF!</definedName>
    <definedName name="khach104" localSheetId="4">#REF!</definedName>
    <definedName name="khach104">#REF!</definedName>
    <definedName name="khach105" localSheetId="3">#REF!</definedName>
    <definedName name="khach105" localSheetId="4">#REF!</definedName>
    <definedName name="khach105">#REF!</definedName>
    <definedName name="khach106" localSheetId="3">#REF!</definedName>
    <definedName name="khach106" localSheetId="4">#REF!</definedName>
    <definedName name="khach106">#REF!</definedName>
    <definedName name="khach107" localSheetId="3">#REF!</definedName>
    <definedName name="khach107" localSheetId="4">#REF!</definedName>
    <definedName name="khach107">#REF!</definedName>
    <definedName name="khach108" localSheetId="3">#REF!</definedName>
    <definedName name="khach108" localSheetId="4">#REF!</definedName>
    <definedName name="khach108">#REF!</definedName>
    <definedName name="khach109" localSheetId="3">#REF!</definedName>
    <definedName name="khach109" localSheetId="4">#REF!</definedName>
    <definedName name="khach109">#REF!</definedName>
    <definedName name="khach11" localSheetId="3">#REF!</definedName>
    <definedName name="khach11" localSheetId="4">#REF!</definedName>
    <definedName name="khach11">#REF!</definedName>
    <definedName name="khach110" localSheetId="3">#REF!</definedName>
    <definedName name="khach110" localSheetId="4">#REF!</definedName>
    <definedName name="khach110">#REF!</definedName>
    <definedName name="khach111" localSheetId="3">#REF!</definedName>
    <definedName name="khach111" localSheetId="4">#REF!</definedName>
    <definedName name="khach111">#REF!</definedName>
    <definedName name="khach112" localSheetId="3">#REF!</definedName>
    <definedName name="khach112" localSheetId="4">#REF!</definedName>
    <definedName name="khach112">#REF!</definedName>
    <definedName name="khach113" localSheetId="3">#REF!</definedName>
    <definedName name="khach113" localSheetId="4">#REF!</definedName>
    <definedName name="khach113">#REF!</definedName>
    <definedName name="khach114" localSheetId="3">#REF!</definedName>
    <definedName name="khach114" localSheetId="4">#REF!</definedName>
    <definedName name="khach114">#REF!</definedName>
    <definedName name="khach115" localSheetId="3">#REF!</definedName>
    <definedName name="khach115" localSheetId="4">#REF!</definedName>
    <definedName name="khach115">#REF!</definedName>
    <definedName name="khach116" localSheetId="3">#REF!</definedName>
    <definedName name="khach116" localSheetId="4">#REF!</definedName>
    <definedName name="khach116">#REF!</definedName>
    <definedName name="khach117" localSheetId="3">#REF!</definedName>
    <definedName name="khach117" localSheetId="4">#REF!</definedName>
    <definedName name="khach117">#REF!</definedName>
    <definedName name="khach118" localSheetId="3">#REF!</definedName>
    <definedName name="khach118" localSheetId="4">#REF!</definedName>
    <definedName name="khach118">#REF!</definedName>
    <definedName name="khach119" localSheetId="3">#REF!</definedName>
    <definedName name="khach119" localSheetId="4">#REF!</definedName>
    <definedName name="khach119">#REF!</definedName>
    <definedName name="khach12" localSheetId="3">#REF!</definedName>
    <definedName name="khach12" localSheetId="4">#REF!</definedName>
    <definedName name="khach12">#REF!</definedName>
    <definedName name="khach120" localSheetId="3">#REF!</definedName>
    <definedName name="khach120" localSheetId="4">#REF!</definedName>
    <definedName name="khach120">#REF!</definedName>
    <definedName name="khach121" localSheetId="3">#REF!</definedName>
    <definedName name="khach121" localSheetId="4">#REF!</definedName>
    <definedName name="khach121">#REF!</definedName>
    <definedName name="khach122" localSheetId="3">#REF!</definedName>
    <definedName name="khach122" localSheetId="4">#REF!</definedName>
    <definedName name="khach122">#REF!</definedName>
    <definedName name="khach123" localSheetId="3">#REF!</definedName>
    <definedName name="khach123" localSheetId="4">#REF!</definedName>
    <definedName name="khach123">#REF!</definedName>
    <definedName name="khach124" localSheetId="3">#REF!</definedName>
    <definedName name="khach124" localSheetId="4">#REF!</definedName>
    <definedName name="khach124">#REF!</definedName>
    <definedName name="khach125" localSheetId="3">#REF!</definedName>
    <definedName name="khach125" localSheetId="4">#REF!</definedName>
    <definedName name="khach125">#REF!</definedName>
    <definedName name="khach126" localSheetId="3">#REF!</definedName>
    <definedName name="khach126" localSheetId="4">#REF!</definedName>
    <definedName name="khach126">#REF!</definedName>
    <definedName name="khach127" localSheetId="3">#REF!</definedName>
    <definedName name="khach127" localSheetId="4">#REF!</definedName>
    <definedName name="khach127">#REF!</definedName>
    <definedName name="khach128" localSheetId="3">#REF!</definedName>
    <definedName name="khach128" localSheetId="4">#REF!</definedName>
    <definedName name="khach128">#REF!</definedName>
    <definedName name="khach129" localSheetId="3">#REF!</definedName>
    <definedName name="khach129" localSheetId="4">#REF!</definedName>
    <definedName name="khach129">#REF!</definedName>
    <definedName name="khach13" localSheetId="3">#REF!</definedName>
    <definedName name="khach13" localSheetId="4">#REF!</definedName>
    <definedName name="khach13">#REF!</definedName>
    <definedName name="khach130" localSheetId="3">#REF!</definedName>
    <definedName name="khach130" localSheetId="4">#REF!</definedName>
    <definedName name="khach130">#REF!</definedName>
    <definedName name="khach131" localSheetId="3">#REF!</definedName>
    <definedName name="khach131" localSheetId="4">#REF!</definedName>
    <definedName name="khach131">#REF!</definedName>
    <definedName name="khach132" localSheetId="3">#REF!</definedName>
    <definedName name="khach132" localSheetId="4">#REF!</definedName>
    <definedName name="khach132">#REF!</definedName>
    <definedName name="khach133" localSheetId="3">#REF!</definedName>
    <definedName name="khach133" localSheetId="4">#REF!</definedName>
    <definedName name="khach133">#REF!</definedName>
    <definedName name="khach134" localSheetId="3">#REF!</definedName>
    <definedName name="khach134" localSheetId="4">#REF!</definedName>
    <definedName name="khach134">#REF!</definedName>
    <definedName name="khach135" localSheetId="3">#REF!</definedName>
    <definedName name="khach135" localSheetId="4">#REF!</definedName>
    <definedName name="khach135">#REF!</definedName>
    <definedName name="khach136" localSheetId="3">#REF!</definedName>
    <definedName name="khach136" localSheetId="4">#REF!</definedName>
    <definedName name="khach136">#REF!</definedName>
    <definedName name="khach137" localSheetId="3">#REF!</definedName>
    <definedName name="khach137" localSheetId="4">#REF!</definedName>
    <definedName name="khach137">#REF!</definedName>
    <definedName name="khach138" localSheetId="3">#REF!</definedName>
    <definedName name="khach138" localSheetId="4">#REF!</definedName>
    <definedName name="khach138">#REF!</definedName>
    <definedName name="khach139" localSheetId="3">#REF!</definedName>
    <definedName name="khach139" localSheetId="4">#REF!</definedName>
    <definedName name="khach139">#REF!</definedName>
    <definedName name="khach14" localSheetId="3">#REF!</definedName>
    <definedName name="khach14" localSheetId="4">#REF!</definedName>
    <definedName name="khach14">#REF!</definedName>
    <definedName name="khach140" localSheetId="3">#REF!</definedName>
    <definedName name="khach140" localSheetId="4">#REF!</definedName>
    <definedName name="khach140">#REF!</definedName>
    <definedName name="khach141" localSheetId="3">#REF!</definedName>
    <definedName name="khach141" localSheetId="4">#REF!</definedName>
    <definedName name="khach141">#REF!</definedName>
    <definedName name="khach142" localSheetId="3">#REF!</definedName>
    <definedName name="khach142" localSheetId="4">#REF!</definedName>
    <definedName name="khach142">#REF!</definedName>
    <definedName name="khach143" localSheetId="3">#REF!</definedName>
    <definedName name="khach143" localSheetId="4">#REF!</definedName>
    <definedName name="khach143">#REF!</definedName>
    <definedName name="khach144" localSheetId="3">#REF!</definedName>
    <definedName name="khach144" localSheetId="4">#REF!</definedName>
    <definedName name="khach144">#REF!</definedName>
    <definedName name="khach145" localSheetId="3">#REF!</definedName>
    <definedName name="khach145" localSheetId="4">#REF!</definedName>
    <definedName name="khach145">#REF!</definedName>
    <definedName name="khach146" localSheetId="3">#REF!</definedName>
    <definedName name="khach146" localSheetId="4">#REF!</definedName>
    <definedName name="khach146">#REF!</definedName>
    <definedName name="khach147" localSheetId="3">#REF!</definedName>
    <definedName name="khach147" localSheetId="4">#REF!</definedName>
    <definedName name="khach147">#REF!</definedName>
    <definedName name="khach148" localSheetId="3">#REF!</definedName>
    <definedName name="khach148" localSheetId="4">#REF!</definedName>
    <definedName name="khach148">#REF!</definedName>
    <definedName name="khach15" localSheetId="3">#REF!</definedName>
    <definedName name="khach15" localSheetId="4">#REF!</definedName>
    <definedName name="khach15">#REF!</definedName>
    <definedName name="khach150" localSheetId="3">#REF!</definedName>
    <definedName name="khach150" localSheetId="4">#REF!</definedName>
    <definedName name="khach150">#REF!</definedName>
    <definedName name="khach151" localSheetId="3">#REF!</definedName>
    <definedName name="khach151" localSheetId="4">#REF!</definedName>
    <definedName name="khach151">#REF!</definedName>
    <definedName name="khach152" localSheetId="3">#REF!</definedName>
    <definedName name="khach152" localSheetId="4">#REF!</definedName>
    <definedName name="khach152">#REF!</definedName>
    <definedName name="khach153" localSheetId="3">#REF!</definedName>
    <definedName name="khach153" localSheetId="4">#REF!</definedName>
    <definedName name="khach153">#REF!</definedName>
    <definedName name="khach154" localSheetId="3">#REF!</definedName>
    <definedName name="khach154" localSheetId="4">#REF!</definedName>
    <definedName name="khach154">#REF!</definedName>
    <definedName name="khach155" localSheetId="3">#REF!</definedName>
    <definedName name="khach155" localSheetId="4">#REF!</definedName>
    <definedName name="khach155">#REF!</definedName>
    <definedName name="khach156" localSheetId="3">#REF!</definedName>
    <definedName name="khach156" localSheetId="4">#REF!</definedName>
    <definedName name="khach156">#REF!</definedName>
    <definedName name="khach157" localSheetId="3">#REF!</definedName>
    <definedName name="khach157" localSheetId="4">#REF!</definedName>
    <definedName name="khach157">#REF!</definedName>
    <definedName name="khach158" localSheetId="3">#REF!</definedName>
    <definedName name="khach158" localSheetId="4">#REF!</definedName>
    <definedName name="khach158">#REF!</definedName>
    <definedName name="khach159" localSheetId="3">#REF!</definedName>
    <definedName name="khach159" localSheetId="4">#REF!</definedName>
    <definedName name="khach159">#REF!</definedName>
    <definedName name="khach160" localSheetId="3">#REF!</definedName>
    <definedName name="khach160" localSheetId="4">#REF!</definedName>
    <definedName name="khach160">#REF!</definedName>
    <definedName name="khach161" localSheetId="3">#REF!</definedName>
    <definedName name="khach161" localSheetId="4">#REF!</definedName>
    <definedName name="khach161">#REF!</definedName>
    <definedName name="khach162" localSheetId="3">#REF!</definedName>
    <definedName name="khach162" localSheetId="4">#REF!</definedName>
    <definedName name="khach162">#REF!</definedName>
    <definedName name="khach1625" localSheetId="3">#REF!</definedName>
    <definedName name="khach1625" localSheetId="4">#REF!</definedName>
    <definedName name="khach1625">#REF!</definedName>
    <definedName name="khach163" localSheetId="3">#REF!</definedName>
    <definedName name="khach163" localSheetId="4">#REF!</definedName>
    <definedName name="khach163">#REF!</definedName>
    <definedName name="khach164" localSheetId="3">#REF!</definedName>
    <definedName name="khach164" localSheetId="4">#REF!</definedName>
    <definedName name="khach164">#REF!</definedName>
    <definedName name="khach165" localSheetId="3">#REF!</definedName>
    <definedName name="khach165" localSheetId="4">#REF!</definedName>
    <definedName name="khach165">#REF!</definedName>
    <definedName name="khach166" localSheetId="3">#REF!</definedName>
    <definedName name="khach166" localSheetId="4">#REF!</definedName>
    <definedName name="khach166">#REF!</definedName>
    <definedName name="khach167" localSheetId="3">#REF!</definedName>
    <definedName name="khach167" localSheetId="4">#REF!</definedName>
    <definedName name="khach167">#REF!</definedName>
    <definedName name="khach168" localSheetId="3">#REF!</definedName>
    <definedName name="khach168" localSheetId="4">#REF!</definedName>
    <definedName name="khach168">#REF!</definedName>
    <definedName name="khach169" localSheetId="3">#REF!</definedName>
    <definedName name="khach169" localSheetId="4">#REF!</definedName>
    <definedName name="khach169">#REF!</definedName>
    <definedName name="khach170" localSheetId="3">#REF!</definedName>
    <definedName name="khach170" localSheetId="4">#REF!</definedName>
    <definedName name="khach170">#REF!</definedName>
    <definedName name="khach171" localSheetId="3">#REF!</definedName>
    <definedName name="khach171" localSheetId="4">#REF!</definedName>
    <definedName name="khach171">#REF!</definedName>
    <definedName name="khach172" localSheetId="3">#REF!</definedName>
    <definedName name="khach172" localSheetId="4">#REF!</definedName>
    <definedName name="khach172">#REF!</definedName>
    <definedName name="khach173" localSheetId="3">#REF!</definedName>
    <definedName name="khach173" localSheetId="4">#REF!</definedName>
    <definedName name="khach173">#REF!</definedName>
    <definedName name="khach174" localSheetId="3">#REF!</definedName>
    <definedName name="khach174" localSheetId="4">#REF!</definedName>
    <definedName name="khach174">#REF!</definedName>
    <definedName name="khach175" localSheetId="3">#REF!</definedName>
    <definedName name="khach175" localSheetId="4">#REF!</definedName>
    <definedName name="khach175">#REF!</definedName>
    <definedName name="khach176" localSheetId="3">#REF!</definedName>
    <definedName name="khach176" localSheetId="4">#REF!</definedName>
    <definedName name="khach176">#REF!</definedName>
    <definedName name="khach177" localSheetId="3">#REF!</definedName>
    <definedName name="khach177" localSheetId="4">#REF!</definedName>
    <definedName name="khach177">#REF!</definedName>
    <definedName name="khach178" localSheetId="3">#REF!</definedName>
    <definedName name="khach178" localSheetId="4">#REF!</definedName>
    <definedName name="khach178">#REF!</definedName>
    <definedName name="khach179" localSheetId="3">#REF!</definedName>
    <definedName name="khach179" localSheetId="4">#REF!</definedName>
    <definedName name="khach179">#REF!</definedName>
    <definedName name="khach180" localSheetId="3">#REF!</definedName>
    <definedName name="khach180" localSheetId="4">#REF!</definedName>
    <definedName name="khach180">#REF!</definedName>
    <definedName name="khach181" localSheetId="3">#REF!</definedName>
    <definedName name="khach181" localSheetId="4">#REF!</definedName>
    <definedName name="khach181">#REF!</definedName>
    <definedName name="khach182" localSheetId="3">#REF!</definedName>
    <definedName name="khach182" localSheetId="4">#REF!</definedName>
    <definedName name="khach182">#REF!</definedName>
    <definedName name="khach183" localSheetId="3">#REF!</definedName>
    <definedName name="khach183" localSheetId="4">#REF!</definedName>
    <definedName name="khach183">#REF!</definedName>
    <definedName name="khach184" localSheetId="3">#REF!</definedName>
    <definedName name="khach184" localSheetId="4">#REF!</definedName>
    <definedName name="khach184">#REF!</definedName>
    <definedName name="khach185" localSheetId="3">#REF!</definedName>
    <definedName name="khach185" localSheetId="4">#REF!</definedName>
    <definedName name="khach185">#REF!</definedName>
    <definedName name="khach186" localSheetId="3">#REF!</definedName>
    <definedName name="khach186" localSheetId="4">#REF!</definedName>
    <definedName name="khach186">#REF!</definedName>
    <definedName name="khach187" localSheetId="3">#REF!</definedName>
    <definedName name="khach187" localSheetId="4">#REF!</definedName>
    <definedName name="khach187">#REF!</definedName>
    <definedName name="khach188" localSheetId="3">#REF!</definedName>
    <definedName name="khach188" localSheetId="4">#REF!</definedName>
    <definedName name="khach188">#REF!</definedName>
    <definedName name="khach189" localSheetId="3">#REF!</definedName>
    <definedName name="khach189" localSheetId="4">#REF!</definedName>
    <definedName name="khach189">#REF!</definedName>
    <definedName name="khach190" localSheetId="3">#REF!</definedName>
    <definedName name="khach190" localSheetId="4">#REF!</definedName>
    <definedName name="khach190">#REF!</definedName>
    <definedName name="khach191" localSheetId="3">#REF!</definedName>
    <definedName name="khach191" localSheetId="4">#REF!</definedName>
    <definedName name="khach191">#REF!</definedName>
    <definedName name="khach192" localSheetId="3">#REF!</definedName>
    <definedName name="khach192" localSheetId="4">#REF!</definedName>
    <definedName name="khach192">#REF!</definedName>
    <definedName name="khach193" localSheetId="3">#REF!</definedName>
    <definedName name="khach193" localSheetId="4">#REF!</definedName>
    <definedName name="khach193">#REF!</definedName>
    <definedName name="khach194" localSheetId="3">#REF!</definedName>
    <definedName name="khach194" localSheetId="4">#REF!</definedName>
    <definedName name="khach194">#REF!</definedName>
    <definedName name="khach195" localSheetId="3">#REF!</definedName>
    <definedName name="khach195" localSheetId="4">#REF!</definedName>
    <definedName name="khach195">#REF!</definedName>
    <definedName name="khach196" localSheetId="3">#REF!</definedName>
    <definedName name="khach196" localSheetId="4">#REF!</definedName>
    <definedName name="khach196">#REF!</definedName>
    <definedName name="khach197" localSheetId="3">#REF!</definedName>
    <definedName name="khach197" localSheetId="4">#REF!</definedName>
    <definedName name="khach197">#REF!</definedName>
    <definedName name="khach198" localSheetId="3">#REF!</definedName>
    <definedName name="khach198" localSheetId="4">#REF!</definedName>
    <definedName name="khach198">#REF!</definedName>
    <definedName name="khach199" localSheetId="3">#REF!</definedName>
    <definedName name="khach199" localSheetId="4">#REF!</definedName>
    <definedName name="khach199">#REF!</definedName>
    <definedName name="khach2" localSheetId="3">#REF!</definedName>
    <definedName name="khach2" localSheetId="4">#REF!</definedName>
    <definedName name="khach2">#REF!</definedName>
    <definedName name="khach200" localSheetId="3">#REF!</definedName>
    <definedName name="khach200" localSheetId="4">#REF!</definedName>
    <definedName name="khach200">#REF!</definedName>
    <definedName name="khach201" localSheetId="3">#REF!</definedName>
    <definedName name="khach201" localSheetId="4">#REF!</definedName>
    <definedName name="khach201">#REF!</definedName>
    <definedName name="khach202" localSheetId="3">#REF!</definedName>
    <definedName name="khach202" localSheetId="4">#REF!</definedName>
    <definedName name="khach202">#REF!</definedName>
    <definedName name="khach203" localSheetId="3">#REF!</definedName>
    <definedName name="khach203" localSheetId="4">#REF!</definedName>
    <definedName name="khach203">#REF!</definedName>
    <definedName name="khach204" localSheetId="3">#REF!</definedName>
    <definedName name="khach204" localSheetId="4">#REF!</definedName>
    <definedName name="khach204">#REF!</definedName>
    <definedName name="khach205" localSheetId="3">#REF!</definedName>
    <definedName name="khach205" localSheetId="4">#REF!</definedName>
    <definedName name="khach205">#REF!</definedName>
    <definedName name="khach206" localSheetId="3">#REF!</definedName>
    <definedName name="khach206" localSheetId="4">#REF!</definedName>
    <definedName name="khach206">#REF!</definedName>
    <definedName name="khach207" localSheetId="3">#REF!</definedName>
    <definedName name="khach207" localSheetId="4">#REF!</definedName>
    <definedName name="khach207">#REF!</definedName>
    <definedName name="khach208" localSheetId="3">#REF!</definedName>
    <definedName name="khach208" localSheetId="4">#REF!</definedName>
    <definedName name="khach208">#REF!</definedName>
    <definedName name="khach209" localSheetId="3">#REF!</definedName>
    <definedName name="khach209" localSheetId="4">#REF!</definedName>
    <definedName name="khach209">#REF!</definedName>
    <definedName name="khach210" localSheetId="3">#REF!</definedName>
    <definedName name="khach210" localSheetId="4">#REF!</definedName>
    <definedName name="khach210">#REF!</definedName>
    <definedName name="khach211" localSheetId="3">#REF!</definedName>
    <definedName name="khach211" localSheetId="4">#REF!</definedName>
    <definedName name="khach211">#REF!</definedName>
    <definedName name="khach212" localSheetId="3">#REF!</definedName>
    <definedName name="khach212" localSheetId="4">#REF!</definedName>
    <definedName name="khach212">#REF!</definedName>
    <definedName name="khach213" localSheetId="3">#REF!</definedName>
    <definedName name="khach213" localSheetId="4">#REF!</definedName>
    <definedName name="khach213">#REF!</definedName>
    <definedName name="khach214" localSheetId="3">#REF!</definedName>
    <definedName name="khach214" localSheetId="4">#REF!</definedName>
    <definedName name="khach214">#REF!</definedName>
    <definedName name="khach215" localSheetId="3">#REF!</definedName>
    <definedName name="khach215" localSheetId="4">#REF!</definedName>
    <definedName name="khach215">#REF!</definedName>
    <definedName name="khach216" localSheetId="3">#REF!</definedName>
    <definedName name="khach216" localSheetId="4">#REF!</definedName>
    <definedName name="khach216">#REF!</definedName>
    <definedName name="khach217" localSheetId="3">#REF!</definedName>
    <definedName name="khach217" localSheetId="4">#REF!</definedName>
    <definedName name="khach217">#REF!</definedName>
    <definedName name="khach218" localSheetId="3">#REF!</definedName>
    <definedName name="khach218" localSheetId="4">#REF!</definedName>
    <definedName name="khach218">#REF!</definedName>
    <definedName name="khach219" localSheetId="3">#REF!</definedName>
    <definedName name="khach219" localSheetId="4">#REF!</definedName>
    <definedName name="khach219">#REF!</definedName>
    <definedName name="khach220" localSheetId="3">#REF!</definedName>
    <definedName name="khach220" localSheetId="4">#REF!</definedName>
    <definedName name="khach220">#REF!</definedName>
    <definedName name="khach221" localSheetId="3">#REF!</definedName>
    <definedName name="khach221" localSheetId="4">#REF!</definedName>
    <definedName name="khach221">#REF!</definedName>
    <definedName name="khach222" localSheetId="3">#REF!</definedName>
    <definedName name="khach222" localSheetId="4">#REF!</definedName>
    <definedName name="khach222">#REF!</definedName>
    <definedName name="khach223" localSheetId="3">#REF!</definedName>
    <definedName name="khach223" localSheetId="4">#REF!</definedName>
    <definedName name="khach223">#REF!</definedName>
    <definedName name="khach224" localSheetId="3">#REF!</definedName>
    <definedName name="khach224" localSheetId="4">#REF!</definedName>
    <definedName name="khach224">#REF!</definedName>
    <definedName name="khach225" localSheetId="3">#REF!</definedName>
    <definedName name="khach225" localSheetId="4">#REF!</definedName>
    <definedName name="khach225">#REF!</definedName>
    <definedName name="khach226" localSheetId="3">#REF!</definedName>
    <definedName name="khach226" localSheetId="4">#REF!</definedName>
    <definedName name="khach226">#REF!</definedName>
    <definedName name="khach227" localSheetId="3">#REF!</definedName>
    <definedName name="khach227" localSheetId="4">#REF!</definedName>
    <definedName name="khach227">#REF!</definedName>
    <definedName name="khach228" localSheetId="3">#REF!</definedName>
    <definedName name="khach228" localSheetId="4">#REF!</definedName>
    <definedName name="khach228">#REF!</definedName>
    <definedName name="khach229" localSheetId="3">#REF!</definedName>
    <definedName name="khach229" localSheetId="4">#REF!</definedName>
    <definedName name="khach229">#REF!</definedName>
    <definedName name="khach230" localSheetId="3">#REF!</definedName>
    <definedName name="khach230" localSheetId="4">#REF!</definedName>
    <definedName name="khach230">#REF!</definedName>
    <definedName name="khach3" localSheetId="3">#REF!</definedName>
    <definedName name="khach3" localSheetId="4">#REF!</definedName>
    <definedName name="khach3">#REF!</definedName>
    <definedName name="khach4" localSheetId="3">#REF!</definedName>
    <definedName name="khach4" localSheetId="4">#REF!</definedName>
    <definedName name="khach4">#REF!</definedName>
    <definedName name="khach5" localSheetId="3">#REF!</definedName>
    <definedName name="khach5" localSheetId="4">#REF!</definedName>
    <definedName name="khach5">#REF!</definedName>
    <definedName name="khach51" localSheetId="3">#REF!</definedName>
    <definedName name="khach51" localSheetId="4">#REF!</definedName>
    <definedName name="khach51">#REF!</definedName>
    <definedName name="khach52" localSheetId="3">#REF!</definedName>
    <definedName name="khach52" localSheetId="4">#REF!</definedName>
    <definedName name="khach52">#REF!</definedName>
    <definedName name="khach53" localSheetId="3">#REF!</definedName>
    <definedName name="khach53" localSheetId="4">#REF!</definedName>
    <definedName name="khach53">#REF!</definedName>
    <definedName name="khach54" localSheetId="3">#REF!</definedName>
    <definedName name="khach54" localSheetId="4">#REF!</definedName>
    <definedName name="khach54">#REF!</definedName>
    <definedName name="khach55" localSheetId="3">#REF!</definedName>
    <definedName name="khach55" localSheetId="4">#REF!</definedName>
    <definedName name="khach55">#REF!</definedName>
    <definedName name="khach56" localSheetId="3">#REF!</definedName>
    <definedName name="khach56" localSheetId="4">#REF!</definedName>
    <definedName name="khach56">#REF!</definedName>
    <definedName name="khach57" localSheetId="3">#REF!</definedName>
    <definedName name="khach57" localSheetId="4">#REF!</definedName>
    <definedName name="khach57">#REF!</definedName>
    <definedName name="khach58" localSheetId="3">#REF!</definedName>
    <definedName name="khach58" localSheetId="4">#REF!</definedName>
    <definedName name="khach58">#REF!</definedName>
    <definedName name="khach59" localSheetId="3">#REF!</definedName>
    <definedName name="khach59" localSheetId="4">#REF!</definedName>
    <definedName name="khach59">#REF!</definedName>
    <definedName name="khach6" localSheetId="3">#REF!</definedName>
    <definedName name="khach6" localSheetId="4">#REF!</definedName>
    <definedName name="khach6">#REF!</definedName>
    <definedName name="khach60" localSheetId="3">#REF!</definedName>
    <definedName name="khach60" localSheetId="4">#REF!</definedName>
    <definedName name="khach60">#REF!</definedName>
    <definedName name="khach61" localSheetId="3">#REF!</definedName>
    <definedName name="khach61" localSheetId="4">#REF!</definedName>
    <definedName name="khach61">#REF!</definedName>
    <definedName name="khach62" localSheetId="3">#REF!</definedName>
    <definedName name="khach62" localSheetId="4">#REF!</definedName>
    <definedName name="khach62">#REF!</definedName>
    <definedName name="khach63" localSheetId="3">#REF!</definedName>
    <definedName name="khach63" localSheetId="4">#REF!</definedName>
    <definedName name="khach63">#REF!</definedName>
    <definedName name="khach64" localSheetId="3">#REF!</definedName>
    <definedName name="khach64" localSheetId="4">#REF!</definedName>
    <definedName name="khach64">#REF!</definedName>
    <definedName name="khach65" localSheetId="3">#REF!</definedName>
    <definedName name="khach65" localSheetId="4">#REF!</definedName>
    <definedName name="khach65">#REF!</definedName>
    <definedName name="khach66" localSheetId="3">#REF!</definedName>
    <definedName name="khach66" localSheetId="4">#REF!</definedName>
    <definedName name="khach66">#REF!</definedName>
    <definedName name="khach67" localSheetId="3">#REF!</definedName>
    <definedName name="khach67" localSheetId="4">#REF!</definedName>
    <definedName name="khach67">#REF!</definedName>
    <definedName name="khach68" localSheetId="3">#REF!</definedName>
    <definedName name="khach68" localSheetId="4">#REF!</definedName>
    <definedName name="khach68">#REF!</definedName>
    <definedName name="khach69" localSheetId="3">#REF!</definedName>
    <definedName name="khach69" localSheetId="4">#REF!</definedName>
    <definedName name="khach69">#REF!</definedName>
    <definedName name="khach7" localSheetId="3">#REF!</definedName>
    <definedName name="khach7" localSheetId="4">#REF!</definedName>
    <definedName name="khach7">#REF!</definedName>
    <definedName name="khach70" localSheetId="3">#REF!</definedName>
    <definedName name="khach70" localSheetId="4">#REF!</definedName>
    <definedName name="khach70">#REF!</definedName>
    <definedName name="khach71" localSheetId="3">#REF!</definedName>
    <definedName name="khach71" localSheetId="4">#REF!</definedName>
    <definedName name="khach71">#REF!</definedName>
    <definedName name="khach72" localSheetId="3">#REF!</definedName>
    <definedName name="khach72" localSheetId="4">#REF!</definedName>
    <definedName name="khach72">#REF!</definedName>
    <definedName name="khach73" localSheetId="3">#REF!</definedName>
    <definedName name="khach73" localSheetId="4">#REF!</definedName>
    <definedName name="khach73">#REF!</definedName>
    <definedName name="khach74" localSheetId="3">#REF!</definedName>
    <definedName name="khach74" localSheetId="4">#REF!</definedName>
    <definedName name="khach74">#REF!</definedName>
    <definedName name="khach75" localSheetId="3">#REF!</definedName>
    <definedName name="khach75" localSheetId="4">#REF!</definedName>
    <definedName name="khach75">#REF!</definedName>
    <definedName name="khach76" localSheetId="3">#REF!</definedName>
    <definedName name="khach76" localSheetId="4">#REF!</definedName>
    <definedName name="khach76">#REF!</definedName>
    <definedName name="khach77" localSheetId="3">#REF!</definedName>
    <definedName name="khach77" localSheetId="4">#REF!</definedName>
    <definedName name="khach77">#REF!</definedName>
    <definedName name="khach78" localSheetId="3">#REF!</definedName>
    <definedName name="khach78" localSheetId="4">#REF!</definedName>
    <definedName name="khach78">#REF!</definedName>
    <definedName name="khach79" localSheetId="3">#REF!</definedName>
    <definedName name="khach79" localSheetId="4">#REF!</definedName>
    <definedName name="khach79">#REF!</definedName>
    <definedName name="khach8" localSheetId="3">#REF!</definedName>
    <definedName name="khach8" localSheetId="4">#REF!</definedName>
    <definedName name="khach8">#REF!</definedName>
    <definedName name="khach80" localSheetId="3">#REF!</definedName>
    <definedName name="khach80" localSheetId="4">#REF!</definedName>
    <definedName name="khach80">#REF!</definedName>
    <definedName name="khach81" localSheetId="3">#REF!</definedName>
    <definedName name="khach81" localSheetId="4">#REF!</definedName>
    <definedName name="khach81">#REF!</definedName>
    <definedName name="khach82" localSheetId="3">#REF!</definedName>
    <definedName name="khach82" localSheetId="4">#REF!</definedName>
    <definedName name="khach82">#REF!</definedName>
    <definedName name="khach83" localSheetId="3">#REF!</definedName>
    <definedName name="khach83" localSheetId="4">#REF!</definedName>
    <definedName name="khach83">#REF!</definedName>
    <definedName name="khach84" localSheetId="3">#REF!</definedName>
    <definedName name="khach84" localSheetId="4">#REF!</definedName>
    <definedName name="khach84">#REF!</definedName>
    <definedName name="khach85" localSheetId="3">#REF!</definedName>
    <definedName name="khach85" localSheetId="4">#REF!</definedName>
    <definedName name="khach85">#REF!</definedName>
    <definedName name="khach86" localSheetId="3">#REF!</definedName>
    <definedName name="khach86" localSheetId="4">#REF!</definedName>
    <definedName name="khach86">#REF!</definedName>
    <definedName name="khach87" localSheetId="3">#REF!</definedName>
    <definedName name="khach87" localSheetId="4">#REF!</definedName>
    <definedName name="khach87">#REF!</definedName>
    <definedName name="khach88" localSheetId="3">#REF!</definedName>
    <definedName name="khach88" localSheetId="4">#REF!</definedName>
    <definedName name="khach88">#REF!</definedName>
    <definedName name="khach89" localSheetId="3">#REF!</definedName>
    <definedName name="khach89" localSheetId="4">#REF!</definedName>
    <definedName name="khach89">#REF!</definedName>
    <definedName name="khach9" localSheetId="3">#REF!</definedName>
    <definedName name="khach9" localSheetId="4">#REF!</definedName>
    <definedName name="khach9">#REF!</definedName>
    <definedName name="khach90" localSheetId="3">#REF!</definedName>
    <definedName name="khach90" localSheetId="4">#REF!</definedName>
    <definedName name="khach90">#REF!</definedName>
    <definedName name="khach91" localSheetId="3">#REF!</definedName>
    <definedName name="khach91" localSheetId="4">#REF!</definedName>
    <definedName name="khach91">#REF!</definedName>
    <definedName name="khach92" localSheetId="3">#REF!</definedName>
    <definedName name="khach92" localSheetId="4">#REF!</definedName>
    <definedName name="khach92">#REF!</definedName>
    <definedName name="khach93" localSheetId="3">#REF!</definedName>
    <definedName name="khach93" localSheetId="4">#REF!</definedName>
    <definedName name="khach93">#REF!</definedName>
    <definedName name="khach94" localSheetId="3">#REF!</definedName>
    <definedName name="khach94" localSheetId="4">#REF!</definedName>
    <definedName name="khach94">#REF!</definedName>
    <definedName name="khach95" localSheetId="3">#REF!</definedName>
    <definedName name="khach95" localSheetId="4">#REF!</definedName>
    <definedName name="khach95">#REF!</definedName>
    <definedName name="khach96" localSheetId="3">#REF!</definedName>
    <definedName name="khach96" localSheetId="4">#REF!</definedName>
    <definedName name="khach96">#REF!</definedName>
    <definedName name="khach97" localSheetId="3">#REF!</definedName>
    <definedName name="khach97" localSheetId="4">#REF!</definedName>
    <definedName name="khach97">#REF!</definedName>
    <definedName name="khach98" localSheetId="3">#REF!</definedName>
    <definedName name="khach98" localSheetId="4">#REF!</definedName>
    <definedName name="khach98">#REF!</definedName>
    <definedName name="khach99" localSheetId="3">#REF!</definedName>
    <definedName name="khach99" localSheetId="4">#REF!</definedName>
    <definedName name="khach99">#REF!</definedName>
    <definedName name="khmay" localSheetId="3">#REF!</definedName>
    <definedName name="khmay" localSheetId="4">#REF!</definedName>
    <definedName name="khmay">#REF!</definedName>
    <definedName name="KHN" localSheetId="3">#REF!</definedName>
    <definedName name="KHN" localSheetId="4">#REF!</definedName>
    <definedName name="KHN">#REF!</definedName>
    <definedName name="KhoiLuong" localSheetId="3">#REF!</definedName>
    <definedName name="KhoiLuong" localSheetId="4">#REF!</definedName>
    <definedName name="KhoiLuong">#REF!</definedName>
    <definedName name="Kiem_tra_trung_ten" localSheetId="3">#REF!</definedName>
    <definedName name="Kiem_tra_trung_ten" localSheetId="4">#REF!</definedName>
    <definedName name="Kiem_tra_trung_ten">#REF!</definedName>
    <definedName name="KL" localSheetId="3">#REF!</definedName>
    <definedName name="KL" localSheetId="4">#REF!</definedName>
    <definedName name="KL">#REF!</definedName>
    <definedName name="KLBTN" localSheetId="3">#REF!</definedName>
    <definedName name="KLBTN" localSheetId="4">#REF!</definedName>
    <definedName name="KLBTN">#REF!</definedName>
    <definedName name="KLC" localSheetId="3">#REF!</definedName>
    <definedName name="KLC" localSheetId="4">#REF!</definedName>
    <definedName name="KLC">#REF!</definedName>
    <definedName name="KLD" localSheetId="3">#REF!</definedName>
    <definedName name="KLD" localSheetId="4">#REF!</definedName>
    <definedName name="KLD">#REF!</definedName>
    <definedName name="KLVL1" localSheetId="3">#REF!</definedName>
    <definedName name="KLVL1" localSheetId="4">#REF!</definedName>
    <definedName name="KLVL1">#REF!</definedName>
    <definedName name="KNB" localSheetId="3">#REF!</definedName>
    <definedName name="KNB" localSheetId="4">#REF!</definedName>
    <definedName name="KNB">#REF!</definedName>
    <definedName name="KR" localSheetId="3">#REF!</definedName>
    <definedName name="KR" localSheetId="4">#REF!</definedName>
    <definedName name="KR">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ANANH4" localSheetId="0">#REF!</definedName>
    <definedName name="LANANH4" localSheetId="7">#REF!</definedName>
    <definedName name="LANANH4" localSheetId="3">#REF!</definedName>
    <definedName name="LANANH4" localSheetId="4">#REF!</definedName>
    <definedName name="LANANH4">#REF!</definedName>
    <definedName name="line15" localSheetId="0">#REF!</definedName>
    <definedName name="line15" localSheetId="3">#REF!</definedName>
    <definedName name="line15" localSheetId="4">#REF!</definedName>
    <definedName name="line15">#REF!</definedName>
    <definedName name="Lnsc" localSheetId="0">#REF!</definedName>
    <definedName name="Lnsc" localSheetId="3">#REF!</definedName>
    <definedName name="Lnsc" localSheetId="4">#REF!</definedName>
    <definedName name="Lnsc">#REF!</definedName>
    <definedName name="loai" localSheetId="3">#REF!</definedName>
    <definedName name="loai" localSheetId="4">#REF!</definedName>
    <definedName name="loai">#REF!</definedName>
    <definedName name="LOAI_DUONG" localSheetId="3">#REF!</definedName>
    <definedName name="LOAI_DUONG" localSheetId="4">#REF!</definedName>
    <definedName name="LOAI_DUONG">#REF!</definedName>
    <definedName name="lsthu" localSheetId="3">#REF!</definedName>
    <definedName name="lsthu" localSheetId="4">#REF!</definedName>
    <definedName name="lsthu">#REF!</definedName>
    <definedName name="LT" localSheetId="3">#REF!</definedName>
    <definedName name="LT" localSheetId="4">#REF!</definedName>
    <definedName name="LT">#REF!</definedName>
    <definedName name="ltdbgt" localSheetId="3">#REF!</definedName>
    <definedName name="ltdbgt" localSheetId="4">#REF!</definedName>
    <definedName name="ltdbgt">#REF!</definedName>
    <definedName name="m" localSheetId="3">#REF!</definedName>
    <definedName name="m" localSheetId="4">#REF!</definedName>
    <definedName name="m">#REF!</definedName>
    <definedName name="MAJ_CON_EQP" localSheetId="3">#REF!</definedName>
    <definedName name="MAJ_CON_EQP" localSheetId="4">#REF!</definedName>
    <definedName name="MAJ_CON_EQP">#REF!</definedName>
    <definedName name="MAT" localSheetId="3">#REF!</definedName>
    <definedName name="MAT" localSheetId="4">#REF!</definedName>
    <definedName name="MAT">#REF!</definedName>
    <definedName name="may" localSheetId="3">#REF!</definedName>
    <definedName name="may" localSheetId="4">#REF!</definedName>
    <definedName name="may">#REF!</definedName>
    <definedName name="me" localSheetId="3">#REF!</definedName>
    <definedName name="me" localSheetId="4">#REF!</definedName>
    <definedName name="me">#REF!</definedName>
    <definedName name="MF" localSheetId="3">#REF!</definedName>
    <definedName name="MF" localSheetId="4">#REF!</definedName>
    <definedName name="MF">#REF!</definedName>
    <definedName name="MG_A" localSheetId="3">#REF!</definedName>
    <definedName name="MG_A" localSheetId="4">#REF!</definedName>
    <definedName name="MG_A">#REF!</definedName>
    <definedName name="MHDM" localSheetId="3">#REF!</definedName>
    <definedName name="MHDM" localSheetId="4">#REF!</definedName>
    <definedName name="MHDM">#REF!</definedName>
    <definedName name="Module.Prix_SMC" localSheetId="3">[8]!Module.Prix_SMC</definedName>
    <definedName name="Module.Prix_SMC" localSheetId="4">[8]!Module.Prix_SMC</definedName>
    <definedName name="Module.Prix_SMC">[8]!Module.Prix_SMC</definedName>
    <definedName name="Morong" localSheetId="0">#REF!</definedName>
    <definedName name="Morong" localSheetId="7">#REF!</definedName>
    <definedName name="Morong" localSheetId="3">#REF!</definedName>
    <definedName name="Morong" localSheetId="4">#REF!</definedName>
    <definedName name="Morong">#REF!</definedName>
    <definedName name="Morong4054_85" localSheetId="0">#REF!</definedName>
    <definedName name="Morong4054_85" localSheetId="3">#REF!</definedName>
    <definedName name="Morong4054_85" localSheetId="4">#REF!</definedName>
    <definedName name="Morong4054_85">#REF!</definedName>
    <definedName name="my" localSheetId="0">#REF!</definedName>
    <definedName name="my" localSheetId="3">#REF!</definedName>
    <definedName name="my" localSheetId="4">#REF!</definedName>
    <definedName name="my">#REF!</definedName>
    <definedName name="NC" localSheetId="3">#REF!</definedName>
    <definedName name="NC" localSheetId="4">#REF!</definedName>
    <definedName name="NC">#REF!</definedName>
    <definedName name="NCBTN" localSheetId="3">#REF!</definedName>
    <definedName name="NCBTN" localSheetId="4">#REF!</definedName>
    <definedName name="NCBTN">#REF!</definedName>
    <definedName name="NCD" localSheetId="3">#REF!</definedName>
    <definedName name="NCD" localSheetId="4">#REF!</definedName>
    <definedName name="NCD">#REF!</definedName>
    <definedName name="nen" localSheetId="3">#REF!</definedName>
    <definedName name="nen" localSheetId="4">#REF!</definedName>
    <definedName name="nen">#REF!</definedName>
    <definedName name="NenCPDD" localSheetId="3">#REF!</definedName>
    <definedName name="NenCPDD" localSheetId="4">#REF!</definedName>
    <definedName name="NenCPDD">#REF!</definedName>
    <definedName name="NET" localSheetId="3">#REF!</definedName>
    <definedName name="NET" localSheetId="4">#REF!</definedName>
    <definedName name="NET">#REF!</definedName>
    <definedName name="NET_1" localSheetId="3">#REF!</definedName>
    <definedName name="NET_1" localSheetId="4">#REF!</definedName>
    <definedName name="NET_1">#REF!</definedName>
    <definedName name="NET_ANA" localSheetId="3">#REF!</definedName>
    <definedName name="NET_ANA" localSheetId="4">#REF!</definedName>
    <definedName name="NET_ANA">#REF!</definedName>
    <definedName name="NET_ANA_1" localSheetId="3">#REF!</definedName>
    <definedName name="NET_ANA_1" localSheetId="4">#REF!</definedName>
    <definedName name="NET_ANA_1">#REF!</definedName>
    <definedName name="NET_ANA_2" localSheetId="3">#REF!</definedName>
    <definedName name="NET_ANA_2" localSheetId="4">#REF!</definedName>
    <definedName name="NET_ANA_2">#REF!</definedName>
    <definedName name="new" localSheetId="3">#REF!</definedName>
    <definedName name="new" localSheetId="4">#REF!</definedName>
    <definedName name="new">#REF!</definedName>
    <definedName name="NH" localSheetId="3">#REF!</definedName>
    <definedName name="NH" localSheetId="4">#REF!</definedName>
    <definedName name="NH">#REF!</definedName>
    <definedName name="nhd" localSheetId="3">#REF!</definedName>
    <definedName name="nhd" localSheetId="4">#REF!</definedName>
    <definedName name="nhd">#REF!</definedName>
    <definedName name="NHot" localSheetId="3">#REF!</definedName>
    <definedName name="NHot" localSheetId="4">#REF!</definedName>
    <definedName name="NHot">#REF!</definedName>
    <definedName name="Nhucau" localSheetId="3">#REF!</definedName>
    <definedName name="Nhucau" localSheetId="4">#REF!</definedName>
    <definedName name="Nhucau">#REF!</definedName>
    <definedName name="nhucauvl" localSheetId="3">#REF!</definedName>
    <definedName name="nhucauvl" localSheetId="4">#REF!</definedName>
    <definedName name="nhucauvl">#REF!</definedName>
    <definedName name="No" localSheetId="3">#REF!</definedName>
    <definedName name="No" localSheetId="4">#REF!</definedName>
    <definedName name="No">#REF!</definedName>
    <definedName name="NOCUOI" localSheetId="3">#REF!</definedName>
    <definedName name="NOCUOI" localSheetId="4">#REF!</definedName>
    <definedName name="NOCUOI">#REF!</definedName>
    <definedName name="Notes" localSheetId="3">#REF!</definedName>
    <definedName name="Notes" localSheetId="4">#REF!</definedName>
    <definedName name="Notes">#REF!</definedName>
    <definedName name="NS" localSheetId="3">#REF!</definedName>
    <definedName name="NS" localSheetId="4">#REF!</definedName>
    <definedName name="NS">#REF!</definedName>
    <definedName name="NTB" localSheetId="3">#REF!</definedName>
    <definedName name="NTB" localSheetId="4">#REF!</definedName>
    <definedName name="NTB">#REF!</definedName>
    <definedName name="NVT" localSheetId="3">#REF!</definedName>
    <definedName name="NVT" localSheetId="4">#REF!</definedName>
    <definedName name="NVT">#REF!</definedName>
    <definedName name="OFF" localSheetId="3">#REF!</definedName>
    <definedName name="OFF" localSheetId="4">#REF!</definedName>
    <definedName name="OFF">#REF!</definedName>
    <definedName name="p" localSheetId="3">#REF!</definedName>
    <definedName name="p" localSheetId="4">#REF!</definedName>
    <definedName name="p">#REF!</definedName>
    <definedName name="PA" localSheetId="3">#REF!</definedName>
    <definedName name="PA" localSheetId="4">#REF!</definedName>
    <definedName name="PA">#REF!</definedName>
    <definedName name="PEJM" localSheetId="3">#REF!</definedName>
    <definedName name="PEJM" localSheetId="4">#REF!</definedName>
    <definedName name="PEJM">#REF!</definedName>
    <definedName name="Percent_Threshold">'[4]Vertical Analyze'!$F$3</definedName>
    <definedName name="PERIOD_END">'[5]Iron Curtain Method'!$F$4</definedName>
    <definedName name="PeriodsInYear" localSheetId="0">#REF!</definedName>
    <definedName name="PeriodsInYear" localSheetId="7">#REF!</definedName>
    <definedName name="PeriodsInYear" localSheetId="3">#REF!</definedName>
    <definedName name="PeriodsInYear" localSheetId="4">#REF!</definedName>
    <definedName name="PeriodsInYear">#REF!</definedName>
    <definedName name="PF" localSheetId="0">#REF!</definedName>
    <definedName name="PF" localSheetId="3">#REF!</definedName>
    <definedName name="PF" localSheetId="4">#REF!</definedName>
    <definedName name="PF">#REF!</definedName>
    <definedName name="Phuongtrinh" localSheetId="0">#REF!</definedName>
    <definedName name="Phuongtrinh" localSheetId="3">#REF!</definedName>
    <definedName name="Phuongtrinh" localSheetId="4">#REF!</definedName>
    <definedName name="Phuongtrinh">#REF!</definedName>
    <definedName name="PLstment" localSheetId="3">#REF!</definedName>
    <definedName name="PLstment" localSheetId="4">#REF!</definedName>
    <definedName name="PLstment">#REF!</definedName>
    <definedName name="PPD" localSheetId="3">#REF!</definedName>
    <definedName name="PPD" localSheetId="4">#REF!</definedName>
    <definedName name="PPD">#REF!</definedName>
    <definedName name="PREPARED_BY">'[5]Iron Curtain Method'!$L$3</definedName>
    <definedName name="PREPARED_DATE">'[5]Iron Curtain Method'!$L$4</definedName>
    <definedName name="price" localSheetId="0">#REF!</definedName>
    <definedName name="price" localSheetId="7">#REF!</definedName>
    <definedName name="price" localSheetId="3">#REF!</definedName>
    <definedName name="price" localSheetId="4">#REF!</definedName>
    <definedName name="price">#REF!</definedName>
    <definedName name="PRICE1" localSheetId="0">#REF!</definedName>
    <definedName name="PRICE1" localSheetId="3">#REF!</definedName>
    <definedName name="PRICE1" localSheetId="4">#REF!</definedName>
    <definedName name="PRICE1">#REF!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>#REF!</definedName>
    <definedName name="Print_Area1" localSheetId="3">#REF!</definedName>
    <definedName name="Print_Area1" localSheetId="4">#REF!</definedName>
    <definedName name="Print_Area1">#REF!</definedName>
    <definedName name="_xlnm.Print_Titles">'[3]q1-2003'!$C$1:$F$65536,'[3]q1-2003'!$A$1:$IV$2</definedName>
    <definedName name="PRINT_TITLES_MI" localSheetId="0">#REF!</definedName>
    <definedName name="PRINT_TITLES_MI" localSheetId="7">#REF!</definedName>
    <definedName name="PRINT_TITLES_MI" localSheetId="3">#REF!</definedName>
    <definedName name="PRINT_TITLES_MI" localSheetId="4">#REF!</definedName>
    <definedName name="PRINT_TITLES_MI">#REF!</definedName>
    <definedName name="PRINTA" localSheetId="0">#REF!</definedName>
    <definedName name="PRINTA" localSheetId="3">#REF!</definedName>
    <definedName name="PRINTA" localSheetId="4">#REF!</definedName>
    <definedName name="PRINTA">#REF!</definedName>
    <definedName name="PRINTB" localSheetId="0">#REF!</definedName>
    <definedName name="PRINTB" localSheetId="3">#REF!</definedName>
    <definedName name="PRINTB" localSheetId="4">#REF!</definedName>
    <definedName name="PRINTB">#REF!</definedName>
    <definedName name="PRINTC" localSheetId="3">#REF!</definedName>
    <definedName name="PRINTC" localSheetId="4">#REF!</definedName>
    <definedName name="PRINTC">#REF!</definedName>
    <definedName name="Prix_SMC" localSheetId="3">[8]!Prix_SMC</definedName>
    <definedName name="Prix_SMC" localSheetId="4">[8]!Prix_SMC</definedName>
    <definedName name="Prix_SMC">[8]!Prix_SMC</definedName>
    <definedName name="prjName" localSheetId="0">#REF!</definedName>
    <definedName name="prjName" localSheetId="7">#REF!</definedName>
    <definedName name="prjName" localSheetId="3">#REF!</definedName>
    <definedName name="prjName" localSheetId="4">#REF!</definedName>
    <definedName name="prjName">#REF!</definedName>
    <definedName name="prjNo" localSheetId="0">#REF!</definedName>
    <definedName name="prjNo" localSheetId="3">#REF!</definedName>
    <definedName name="prjNo" localSheetId="4">#REF!</definedName>
    <definedName name="prjNo">#REF!</definedName>
    <definedName name="PROPOSAL" localSheetId="0">#REF!</definedName>
    <definedName name="PROPOSAL" localSheetId="3">#REF!</definedName>
    <definedName name="PROPOSAL" localSheetId="4">#REF!</definedName>
    <definedName name="PROPOSAL">#REF!</definedName>
    <definedName name="PTB" localSheetId="3">#REF!</definedName>
    <definedName name="PTB" localSheetId="4">#REF!</definedName>
    <definedName name="PTB">#REF!</definedName>
    <definedName name="PTC" localSheetId="3">#REF!</definedName>
    <definedName name="PTC" localSheetId="4">#REF!</definedName>
    <definedName name="PTC">#REF!</definedName>
    <definedName name="PTD" localSheetId="3">#REF!</definedName>
    <definedName name="PTD" localSheetId="4">#REF!</definedName>
    <definedName name="PTD">#REF!</definedName>
    <definedName name="PTDG_cau" localSheetId="3">#REF!</definedName>
    <definedName name="PTDG_cau" localSheetId="4">#REF!</definedName>
    <definedName name="PTDG_cau">#REF!</definedName>
    <definedName name="PTDGBPTC" localSheetId="3">#REF!</definedName>
    <definedName name="PTDGBPTC" localSheetId="4">#REF!</definedName>
    <definedName name="PTDGBPTC">#REF!</definedName>
    <definedName name="ptdgc" localSheetId="3">#REF!</definedName>
    <definedName name="ptdgc" localSheetId="4">#REF!</definedName>
    <definedName name="ptdgc">#REF!</definedName>
    <definedName name="ptdgcd" localSheetId="3">#REF!</definedName>
    <definedName name="ptdgcd" localSheetId="4">#REF!</definedName>
    <definedName name="ptdgcd">#REF!</definedName>
    <definedName name="ptdgcdt" localSheetId="3">#REF!</definedName>
    <definedName name="ptdgcdt" localSheetId="4">#REF!</definedName>
    <definedName name="ptdgcdt">#REF!</definedName>
    <definedName name="ptdgd" localSheetId="3">#REF!</definedName>
    <definedName name="ptdgd" localSheetId="4">#REF!</definedName>
    <definedName name="ptdgd">#REF!</definedName>
    <definedName name="ptdggc" localSheetId="3">#REF!</definedName>
    <definedName name="ptdggc" localSheetId="4">#REF!</definedName>
    <definedName name="ptdggc">#REF!</definedName>
    <definedName name="ptdghg" localSheetId="3">#REF!</definedName>
    <definedName name="ptdghg" localSheetId="4">#REF!</definedName>
    <definedName name="ptdghg">#REF!</definedName>
    <definedName name="ptdgnv" localSheetId="3">#REF!</definedName>
    <definedName name="ptdgnv" localSheetId="4">#REF!</definedName>
    <definedName name="ptdgnv">#REF!</definedName>
    <definedName name="PTK" localSheetId="3">#REF!</definedName>
    <definedName name="PTK" localSheetId="4">#REF!</definedName>
    <definedName name="PTK">#REF!</definedName>
    <definedName name="PTY" localSheetId="3">#REF!</definedName>
    <definedName name="PTY" localSheetId="4">#REF!</definedName>
    <definedName name="PTY">#REF!</definedName>
    <definedName name="RECOUT" localSheetId="0">#REF!</definedName>
    <definedName name="RECOUT">#N/A</definedName>
    <definedName name="Report" localSheetId="0">#REF!</definedName>
    <definedName name="Report" localSheetId="7">#REF!</definedName>
    <definedName name="Report" localSheetId="3">#REF!</definedName>
    <definedName name="Report" localSheetId="4">#REF!</definedName>
    <definedName name="Report">#REF!</definedName>
    <definedName name="RFP003A" localSheetId="0">#REF!</definedName>
    <definedName name="RFP003A" localSheetId="3">#REF!</definedName>
    <definedName name="RFP003A" localSheetId="4">#REF!</definedName>
    <definedName name="RFP003A">#REF!</definedName>
    <definedName name="RFP003B" localSheetId="0">#REF!</definedName>
    <definedName name="RFP003B" localSheetId="3">#REF!</definedName>
    <definedName name="RFP003B" localSheetId="4">#REF!</definedName>
    <definedName name="RFP003B">#REF!</definedName>
    <definedName name="RFP003C" localSheetId="3">#REF!</definedName>
    <definedName name="RFP003C" localSheetId="4">#REF!</definedName>
    <definedName name="RFP003C">#REF!</definedName>
    <definedName name="RFP003D" localSheetId="3">#REF!</definedName>
    <definedName name="RFP003D" localSheetId="4">#REF!</definedName>
    <definedName name="RFP003D">#REF!</definedName>
    <definedName name="RFP003E" localSheetId="3">#REF!</definedName>
    <definedName name="RFP003E" localSheetId="4">#REF!</definedName>
    <definedName name="RFP003E">#REF!</definedName>
    <definedName name="RFP003F" localSheetId="3">#REF!</definedName>
    <definedName name="RFP003F" localSheetId="4">#REF!</definedName>
    <definedName name="RFP003F">#REF!</definedName>
    <definedName name="RT" localSheetId="3">#REF!</definedName>
    <definedName name="RT" localSheetId="4">#REF!</definedName>
    <definedName name="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ALE_TSTC" localSheetId="0">#REF!</definedName>
    <definedName name="SALE_TSTC" localSheetId="7">#REF!</definedName>
    <definedName name="SALE_TSTC" localSheetId="3">#REF!</definedName>
    <definedName name="SALE_TSTC" localSheetId="4">#REF!</definedName>
    <definedName name="SALE_TSTC">#REF!</definedName>
    <definedName name="SB" localSheetId="0">#REF!</definedName>
    <definedName name="SB" localSheetId="3">#REF!</definedName>
    <definedName name="SB" localSheetId="4">#REF!</definedName>
    <definedName name="SB">#REF!</definedName>
    <definedName name="SCH" localSheetId="0">#REF!</definedName>
    <definedName name="SCH" localSheetId="3">#REF!</definedName>
    <definedName name="SCH" localSheetId="4">#REF!</definedName>
    <definedName name="SCH">#REF!</definedName>
    <definedName name="SD" localSheetId="3">#REF!</definedName>
    <definedName name="SD" localSheetId="4">#REF!</definedName>
    <definedName name="SD">#REF!</definedName>
    <definedName name="SHDGC" localSheetId="3">#REF!</definedName>
    <definedName name="SHDGC" localSheetId="4">#REF!</definedName>
    <definedName name="SHDGC">#REF!</definedName>
    <definedName name="SHDGD" localSheetId="3">#REF!</definedName>
    <definedName name="SHDGD" localSheetId="4">#REF!</definedName>
    <definedName name="SHDGD">#REF!</definedName>
    <definedName name="Sheet1" localSheetId="3">#REF!</definedName>
    <definedName name="Sheet1" localSheetId="4">#REF!</definedName>
    <definedName name="Sheet1">#REF!</definedName>
    <definedName name="SHPC" localSheetId="3">#REF!</definedName>
    <definedName name="SHPC" localSheetId="4">#REF!</definedName>
    <definedName name="SHPC">#REF!</definedName>
    <definedName name="SHPD" localSheetId="3">#REF!</definedName>
    <definedName name="SHPD" localSheetId="4">#REF!</definedName>
    <definedName name="SHPD">#REF!</definedName>
    <definedName name="sieucao" localSheetId="3">#REF!</definedName>
    <definedName name="sieucao" localSheetId="4">#REF!</definedName>
    <definedName name="sieucao">#REF!</definedName>
    <definedName name="SIZE" localSheetId="3">#REF!</definedName>
    <definedName name="SIZE" localSheetId="4">#REF!</definedName>
    <definedName name="SIZE">#REF!</definedName>
    <definedName name="SL" localSheetId="3">#REF!</definedName>
    <definedName name="SL" localSheetId="4">#REF!</definedName>
    <definedName name="SL">#REF!</definedName>
    <definedName name="SORT" localSheetId="3">#REF!</definedName>
    <definedName name="SORT" localSheetId="4">#REF!</definedName>
    <definedName name="SORT">#REF!</definedName>
    <definedName name="SOTKCDKT" localSheetId="0">#REF!</definedName>
    <definedName name="SOTKCDKT" localSheetId="7">#REF!,#REF!,#REF!</definedName>
    <definedName name="SOTKCDKT" localSheetId="3">#REF!,#REF!,#REF!</definedName>
    <definedName name="SOTKCDKT" localSheetId="4">#REF!,#REF!,#REF!</definedName>
    <definedName name="SOTKCDKT">#REF!,#REF!,#REF!</definedName>
    <definedName name="SP" localSheetId="0">#REF!</definedName>
    <definedName name="SP" localSheetId="7">#REF!</definedName>
    <definedName name="SP" localSheetId="3">#REF!</definedName>
    <definedName name="SP" localSheetId="4">#REF!</definedName>
    <definedName name="SP">#REF!</definedName>
    <definedName name="Spec" localSheetId="0">#REF!</definedName>
    <definedName name="Spec" localSheetId="3">#REF!</definedName>
    <definedName name="Spec" localSheetId="4">#REF!</definedName>
    <definedName name="Spec">#REF!</definedName>
    <definedName name="SPECSUMMARY" localSheetId="0">#REF!</definedName>
    <definedName name="SPECSUMMARY" localSheetId="3">#REF!</definedName>
    <definedName name="SPECSUMMARY" localSheetId="4">#REF!</definedName>
    <definedName name="SPECSUMMARY">#REF!</definedName>
    <definedName name="sq">0.195*1.21</definedName>
    <definedName name="SQDKT10" localSheetId="0">#REF!</definedName>
    <definedName name="SQDKT10" localSheetId="7">#REF!</definedName>
    <definedName name="SQDKT10" localSheetId="3">#REF!</definedName>
    <definedName name="SQDKT10" localSheetId="4">#REF!</definedName>
    <definedName name="SQDKT10">#REF!</definedName>
    <definedName name="SQDKT11" localSheetId="0">#REF!</definedName>
    <definedName name="SQDKT11" localSheetId="3">#REF!</definedName>
    <definedName name="SQDKT11" localSheetId="4">#REF!</definedName>
    <definedName name="SQDKT11">#REF!</definedName>
    <definedName name="SQDKT9" localSheetId="0">#REF!</definedName>
    <definedName name="SQDKT9" localSheetId="3">#REF!</definedName>
    <definedName name="SQDKT9" localSheetId="4">#REF!</definedName>
    <definedName name="SQDKT9">#REF!</definedName>
    <definedName name="SR" localSheetId="3">#REF!</definedName>
    <definedName name="SR" localSheetId="4">#REF!</definedName>
    <definedName name="SR">#REF!</definedName>
    <definedName name="SRSQI" localSheetId="3">#REF!</definedName>
    <definedName name="SRSQI" localSheetId="4">#REF!</definedName>
    <definedName name="SRSQI">#REF!</definedName>
    <definedName name="st14.1" localSheetId="3">#REF!</definedName>
    <definedName name="st14.1" localSheetId="4">#REF!</definedName>
    <definedName name="st14.1">#REF!</definedName>
    <definedName name="st14.2" localSheetId="3">#REF!</definedName>
    <definedName name="st14.2" localSheetId="4">#REF!</definedName>
    <definedName name="st14.2">#REF!</definedName>
    <definedName name="st15.0" localSheetId="3">#REF!</definedName>
    <definedName name="st15.0" localSheetId="4">#REF!</definedName>
    <definedName name="st15.0">#REF!</definedName>
    <definedName name="st15.1" localSheetId="3">#REF!</definedName>
    <definedName name="st15.1" localSheetId="4">#REF!</definedName>
    <definedName name="st15.1">#REF!</definedName>
    <definedName name="st15.2" localSheetId="3">#REF!</definedName>
    <definedName name="st15.2" localSheetId="4">#REF!</definedName>
    <definedName name="st15.2">#REF!</definedName>
    <definedName name="Start_1" localSheetId="3">#REF!</definedName>
    <definedName name="Start_1" localSheetId="4">#REF!</definedName>
    <definedName name="Start_1">#REF!</definedName>
    <definedName name="Start_10" localSheetId="3">#REF!</definedName>
    <definedName name="Start_10" localSheetId="4">#REF!</definedName>
    <definedName name="Start_10">#REF!</definedName>
    <definedName name="Start_11" localSheetId="3">#REF!</definedName>
    <definedName name="Start_11" localSheetId="4">#REF!</definedName>
    <definedName name="Start_11">#REF!</definedName>
    <definedName name="Start_12" localSheetId="3">#REF!</definedName>
    <definedName name="Start_12" localSheetId="4">#REF!</definedName>
    <definedName name="Start_12">#REF!</definedName>
    <definedName name="Start_13" localSheetId="3">#REF!</definedName>
    <definedName name="Start_13" localSheetId="4">#REF!</definedName>
    <definedName name="Start_13">#REF!</definedName>
    <definedName name="Start_2" localSheetId="3">#REF!</definedName>
    <definedName name="Start_2" localSheetId="4">#REF!</definedName>
    <definedName name="Start_2">#REF!</definedName>
    <definedName name="Start_3" localSheetId="3">#REF!</definedName>
    <definedName name="Start_3" localSheetId="4">#REF!</definedName>
    <definedName name="Start_3">#REF!</definedName>
    <definedName name="Start_4" localSheetId="3">#REF!</definedName>
    <definedName name="Start_4" localSheetId="4">#REF!</definedName>
    <definedName name="Start_4">#REF!</definedName>
    <definedName name="Start_5" localSheetId="3">#REF!</definedName>
    <definedName name="Start_5" localSheetId="4">#REF!</definedName>
    <definedName name="Start_5">#REF!</definedName>
    <definedName name="Start_6" localSheetId="3">#REF!</definedName>
    <definedName name="Start_6" localSheetId="4">#REF!</definedName>
    <definedName name="Start_6">#REF!</definedName>
    <definedName name="Start_7" localSheetId="3">#REF!</definedName>
    <definedName name="Start_7" localSheetId="4">#REF!</definedName>
    <definedName name="Start_7">#REF!</definedName>
    <definedName name="Start_8" localSheetId="3">#REF!</definedName>
    <definedName name="Start_8" localSheetId="4">#REF!</definedName>
    <definedName name="Start_8">#REF!</definedName>
    <definedName name="Start_9" localSheetId="3">#REF!</definedName>
    <definedName name="Start_9" localSheetId="4">#REF!</definedName>
    <definedName name="Start_9">#REF!</definedName>
    <definedName name="SUM" localSheetId="0">#REF!</definedName>
    <definedName name="SUM" localSheetId="7">#REF!,#REF!</definedName>
    <definedName name="SUM" localSheetId="3">#REF!,#REF!</definedName>
    <definedName name="SUM" localSheetId="4">#REF!,#REF!</definedName>
    <definedName name="SUM">#REF!,#REF!</definedName>
    <definedName name="SUMMARY" localSheetId="0">#REF!</definedName>
    <definedName name="SUMMARY" localSheetId="7">#REF!</definedName>
    <definedName name="SUMMARY" localSheetId="3">#REF!</definedName>
    <definedName name="SUMMARY" localSheetId="4">#REF!</definedName>
    <definedName name="SUMMARY">#REF!</definedName>
    <definedName name="T" localSheetId="0">#REF!</definedName>
    <definedName name="T" localSheetId="3">#REF!</definedName>
    <definedName name="T" localSheetId="4">#REF!</definedName>
    <definedName name="T">#REF!</definedName>
    <definedName name="tam" localSheetId="0">#REF!</definedName>
    <definedName name="tam" localSheetId="3">#REF!</definedName>
    <definedName name="tam" localSheetId="4">#REF!</definedName>
    <definedName name="tam">#REF!</definedName>
    <definedName name="taovungloc" localSheetId="3">#REF!</definedName>
    <definedName name="taovungloc" localSheetId="4">#REF!</definedName>
    <definedName name="taovungloc">#REF!</definedName>
    <definedName name="taweepong" localSheetId="3">#REF!</definedName>
    <definedName name="taweepong" localSheetId="4">#REF!</definedName>
    <definedName name="taweepong">#REF!</definedName>
    <definedName name="TaxTV">10%</definedName>
    <definedName name="TaxXL">5%</definedName>
    <definedName name="tbtn" localSheetId="0">#REF!</definedName>
    <definedName name="tbtn" localSheetId="7">#REF!</definedName>
    <definedName name="tbtn" localSheetId="3">#REF!</definedName>
    <definedName name="tbtn" localSheetId="4">#REF!</definedName>
    <definedName name="tbtn">#REF!</definedName>
    <definedName name="tca" localSheetId="0">#REF!</definedName>
    <definedName name="tca" localSheetId="3">#REF!</definedName>
    <definedName name="tca" localSheetId="4">#REF!</definedName>
    <definedName name="tca">#REF!</definedName>
    <definedName name="Tchuan" localSheetId="0">#REF!</definedName>
    <definedName name="Tchuan" localSheetId="3">#REF!</definedName>
    <definedName name="Tchuan" localSheetId="4">#REF!</definedName>
    <definedName name="Tchuan">#REF!</definedName>
    <definedName name="TCVN">"Text Box 43"</definedName>
    <definedName name="ten" localSheetId="0">#REF!</definedName>
    <definedName name="ten" localSheetId="7">#REF!</definedName>
    <definedName name="ten" localSheetId="3">#REF!</definedName>
    <definedName name="ten" localSheetId="4">#REF!</definedName>
    <definedName name="ten">#REF!</definedName>
    <definedName name="tencongviec" localSheetId="0">#REF!</definedName>
    <definedName name="tencongviec" localSheetId="3">#REF!</definedName>
    <definedName name="tencongviec" localSheetId="4">#REF!</definedName>
    <definedName name="tencongviec">#REF!</definedName>
    <definedName name="test" localSheetId="0">#REF!</definedName>
    <definedName name="test" localSheetId="3">#REF!</definedName>
    <definedName name="test" localSheetId="4">#REF!</definedName>
    <definedName name="test">#REF!</definedName>
    <definedName name="TESTHKEY" localSheetId="0">#REF!</definedName>
    <definedName name="TESTHKEY" localSheetId="7">'[1]TB P12'!#REF!</definedName>
    <definedName name="TESTHKEY" localSheetId="3">'[1]TB P12'!#REF!</definedName>
    <definedName name="TESTHKEY" localSheetId="4">'[1]TB P12'!#REF!</definedName>
    <definedName name="TESTHKEY">'[1]TB P12'!#REF!</definedName>
    <definedName name="TESTVKEY" localSheetId="0">#REF!</definedName>
    <definedName name="TESTVKEY" localSheetId="7">'[1]TB P12'!#REF!</definedName>
    <definedName name="TESTVKEY" localSheetId="3">'[1]TB P12'!#REF!</definedName>
    <definedName name="TESTVKEY" localSheetId="4">'[1]TB P12'!#REF!</definedName>
    <definedName name="TESTVKEY">'[1]TB P12'!#REF!</definedName>
    <definedName name="TextRefCopy1" localSheetId="0">#REF!</definedName>
    <definedName name="TextRefCopy1" localSheetId="7">#REF!</definedName>
    <definedName name="TextRefCopy1" localSheetId="3">#REF!</definedName>
    <definedName name="TextRefCopy1" localSheetId="4">#REF!</definedName>
    <definedName name="TextRefCopy1">#REF!</definedName>
    <definedName name="TextRefCopy2" localSheetId="0">#REF!</definedName>
    <definedName name="TextRefCopy2" localSheetId="3">#REF!</definedName>
    <definedName name="TextRefCopy2" localSheetId="4">#REF!</definedName>
    <definedName name="TextRefCopy2">#REF!</definedName>
    <definedName name="TextRefCopy3" localSheetId="0">#REF!</definedName>
    <definedName name="TextRefCopy3" localSheetId="7">'[9]Adjust entry'!#REF!</definedName>
    <definedName name="TextRefCopy3" localSheetId="3">'[9]Adjust entry'!#REF!</definedName>
    <definedName name="TextRefCopy3" localSheetId="4">'[9]Adjust entry'!#REF!</definedName>
    <definedName name="TextRefCopy3">'[9]Adjust entry'!#REF!</definedName>
    <definedName name="TextRefCopy4" localSheetId="0">#REF!</definedName>
    <definedName name="TextRefCopy4" localSheetId="7">'[9]Adjust entry'!#REF!</definedName>
    <definedName name="TextRefCopy4" localSheetId="3">'[9]Adjust entry'!#REF!</definedName>
    <definedName name="TextRefCopy4" localSheetId="4">'[9]Adjust entry'!#REF!</definedName>
    <definedName name="TextRefCopy4">'[9]Adjust entry'!#REF!</definedName>
    <definedName name="TextRefCopyRangeCount" hidden="1">1</definedName>
    <definedName name="TG" localSheetId="0">#REF!</definedName>
    <definedName name="TG" localSheetId="7">#REF!</definedName>
    <definedName name="TG" localSheetId="3">#REF!</definedName>
    <definedName name="TG" localSheetId="4">#REF!</definedName>
    <definedName name="TG">#REF!</definedName>
    <definedName name="thcnkhach" localSheetId="3">#REF!</definedName>
    <definedName name="thcnkhach" localSheetId="4">#REF!</definedName>
    <definedName name="thcnkhach">#REF!</definedName>
    <definedName name="thh" localSheetId="3">#REF!</definedName>
    <definedName name="thh" localSheetId="4">#REF!</definedName>
    <definedName name="thh">#REF!</definedName>
    <definedName name="THI" localSheetId="3">#REF!</definedName>
    <definedName name="THI" localSheetId="4">#REF!</definedName>
    <definedName name="THI">#REF!</definedName>
    <definedName name="THK" localSheetId="3">#REF!</definedName>
    <definedName name="THK" localSheetId="4">#REF!</definedName>
    <definedName name="THK">#REF!</definedName>
    <definedName name="Tien" localSheetId="3">#REF!</definedName>
    <definedName name="Tien" localSheetId="4">#REF!</definedName>
    <definedName name="Tien">#REF!</definedName>
    <definedName name="TITAN" localSheetId="3">#REF!</definedName>
    <definedName name="TITAN" localSheetId="4">#REF!</definedName>
    <definedName name="TITAN">#REF!</definedName>
    <definedName name="TKTHCNK" localSheetId="3">#REF!</definedName>
    <definedName name="TKTHCNK" localSheetId="4">#REF!</definedName>
    <definedName name="TKTHCNK">#REF!</definedName>
    <definedName name="TLD" localSheetId="3">#REF!</definedName>
    <definedName name="TLD" localSheetId="4">#REF!</definedName>
    <definedName name="TLD">#REF!</definedName>
    <definedName name="TLTT_KHO1" localSheetId="3">#REF!</definedName>
    <definedName name="TLTT_KHO1" localSheetId="4">#REF!</definedName>
    <definedName name="TLTT_KHO1">#REF!</definedName>
    <definedName name="TLTT_UOT1" localSheetId="3">#REF!</definedName>
    <definedName name="TLTT_UOT1" localSheetId="4">#REF!</definedName>
    <definedName name="TLTT_UOT1">#REF!</definedName>
    <definedName name="TLTT_UOT2" localSheetId="3">#REF!</definedName>
    <definedName name="TLTT_UOT2" localSheetId="4">#REF!</definedName>
    <definedName name="TLTT_UOT2">#REF!</definedName>
    <definedName name="TLTT_UOT3" localSheetId="3">#REF!</definedName>
    <definedName name="TLTT_UOT3" localSheetId="4">#REF!</definedName>
    <definedName name="TLTT_UOT3">#REF!</definedName>
    <definedName name="TLTT_UOT4" localSheetId="3">#REF!</definedName>
    <definedName name="TLTT_UOT4" localSheetId="4">#REF!</definedName>
    <definedName name="TLTT_UOT4">#REF!</definedName>
    <definedName name="TLTT_UOT5" localSheetId="3">#REF!</definedName>
    <definedName name="TLTT_UOT5" localSheetId="4">#REF!</definedName>
    <definedName name="TLTT_UOT5">#REF!</definedName>
    <definedName name="TLTT_UOT6" localSheetId="3">#REF!</definedName>
    <definedName name="TLTT_UOT6" localSheetId="4">#REF!</definedName>
    <definedName name="TLTT_UOT6">#REF!</definedName>
    <definedName name="TLTT_UOT7" localSheetId="3">#REF!</definedName>
    <definedName name="TLTT_UOT7" localSheetId="4">#REF!</definedName>
    <definedName name="TLTT_UOT7">#REF!</definedName>
    <definedName name="TLY" localSheetId="3">#REF!</definedName>
    <definedName name="TLY" localSheetId="4">#REF!</definedName>
    <definedName name="TLY">#REF!</definedName>
    <definedName name="TN" localSheetId="3">#REF!</definedName>
    <definedName name="TN" localSheetId="4">#REF!</definedName>
    <definedName name="TN">#REF!</definedName>
    <definedName name="TNN" localSheetId="3">#REF!</definedName>
    <definedName name="TNN" localSheetId="4">#REF!</definedName>
    <definedName name="TNN">#REF!</definedName>
    <definedName name="Tong" localSheetId="3">#REF!</definedName>
    <definedName name="Tong" localSheetId="4">#REF!</definedName>
    <definedName name="Tong">#REF!</definedName>
    <definedName name="TOTAL" localSheetId="3">#REF!</definedName>
    <definedName name="TOTAL" localSheetId="4">#REF!</definedName>
    <definedName name="TOTAL">#REF!</definedName>
    <definedName name="TPLRP" localSheetId="3">#REF!</definedName>
    <definedName name="TPLRP" localSheetId="4">#REF!</definedName>
    <definedName name="TPLRP">#REF!</definedName>
    <definedName name="Tra_Cot" localSheetId="3">#REF!</definedName>
    <definedName name="Tra_Cot" localSheetId="4">#REF!</definedName>
    <definedName name="Tra_Cot">#REF!</definedName>
    <definedName name="Tra_DM_su_dung" localSheetId="3">#REF!</definedName>
    <definedName name="Tra_DM_su_dung" localSheetId="4">#REF!</definedName>
    <definedName name="Tra_DM_su_dung">#REF!</definedName>
    <definedName name="Tra_don_gia_KS" localSheetId="3">#REF!</definedName>
    <definedName name="Tra_don_gia_KS" localSheetId="4">#REF!</definedName>
    <definedName name="Tra_don_gia_KS">#REF!</definedName>
    <definedName name="Tra_DTCT" localSheetId="3">#REF!</definedName>
    <definedName name="Tra_DTCT" localSheetId="4">#REF!</definedName>
    <definedName name="Tra_DTCT">#REF!</definedName>
    <definedName name="Tra_GTDTXLST" localSheetId="3">#REF!</definedName>
    <definedName name="Tra_GTDTXLST" localSheetId="4">#REF!</definedName>
    <definedName name="Tra_GTDTXLST">#REF!</definedName>
    <definedName name="Tra_ten_cong" localSheetId="3">#REF!</definedName>
    <definedName name="Tra_ten_cong" localSheetId="4">#REF!</definedName>
    <definedName name="Tra_ten_cong">#REF!</definedName>
    <definedName name="Tra_tim_hang_mucPT_trung" localSheetId="3">#REF!</definedName>
    <definedName name="Tra_tim_hang_mucPT_trung" localSheetId="4">#REF!</definedName>
    <definedName name="Tra_tim_hang_mucPT_trung">#REF!</definedName>
    <definedName name="TRA_VAT_LIEU" localSheetId="3">#REF!</definedName>
    <definedName name="TRA_VAT_LIEU" localSheetId="4">#REF!</definedName>
    <definedName name="TRA_VAT_LIEU">#REF!</definedName>
    <definedName name="Tra_vËt_liÖu" localSheetId="3">#REF!</definedName>
    <definedName name="Tra_vËt_liÖu" localSheetId="4">#REF!</definedName>
    <definedName name="Tra_vËt_liÖu">#REF!</definedName>
    <definedName name="TRA_VL" localSheetId="3">#REF!</definedName>
    <definedName name="TRA_VL" localSheetId="4">#REF!</definedName>
    <definedName name="TRA_VL">#REF!</definedName>
    <definedName name="Tracp" localSheetId="3">#REF!</definedName>
    <definedName name="Tracp" localSheetId="4">#REF!</definedName>
    <definedName name="Tracp">#REF!</definedName>
    <definedName name="TRADE2" localSheetId="3">#REF!</definedName>
    <definedName name="TRADE2" localSheetId="4">#REF!</definedName>
    <definedName name="TRADE2">#REF!</definedName>
    <definedName name="tthi" localSheetId="3">#REF!</definedName>
    <definedName name="tthi" localSheetId="4">#REF!</definedName>
    <definedName name="tthi">#REF!</definedName>
    <definedName name="TTN" localSheetId="3">#REF!</definedName>
    <definedName name="TTN" localSheetId="4">#REF!</definedName>
    <definedName name="TTN">#REF!</definedName>
    <definedName name="tucn" localSheetId="3">#REF!</definedName>
    <definedName name="tucn" localSheetId="4">#REF!</definedName>
    <definedName name="tucn">#REF!</definedName>
    <definedName name="tung" localSheetId="3">#REF!</definedName>
    <definedName name="tung" localSheetId="4">#REF!</definedName>
    <definedName name="tung">#REF!</definedName>
    <definedName name="tutk" localSheetId="3">#REF!</definedName>
    <definedName name="tutk" localSheetId="4">#REF!</definedName>
    <definedName name="tutk">#REF!</definedName>
    <definedName name="ty_le" localSheetId="3">#REF!</definedName>
    <definedName name="ty_le" localSheetId="4">#REF!</definedName>
    <definedName name="ty_le">#REF!</definedName>
    <definedName name="ty_le_BTN" localSheetId="3">#REF!</definedName>
    <definedName name="ty_le_BTN" localSheetId="4">#REF!</definedName>
    <definedName name="ty_le_BTN">#REF!</definedName>
    <definedName name="type" localSheetId="0">#REF!</definedName>
    <definedName name="type" localSheetId="7">[10]Masterประเภท!$A$2:$A$10</definedName>
    <definedName name="type">#N/A</definedName>
    <definedName name="UB" localSheetId="0">#REF!</definedName>
    <definedName name="UB" localSheetId="7">#REF!</definedName>
    <definedName name="UB" localSheetId="3">#REF!</definedName>
    <definedName name="UB" localSheetId="4">#REF!</definedName>
    <definedName name="UB">#REF!</definedName>
    <definedName name="ui" localSheetId="0">#REF!</definedName>
    <definedName name="ui" localSheetId="3">#REF!</definedName>
    <definedName name="ui" localSheetId="4">#REF!</definedName>
    <definedName name="ui">#REF!</definedName>
    <definedName name="UP" localSheetId="0">#REF!</definedName>
    <definedName name="UP" localSheetId="7">#REF!,#REF!,#REF!,#REF!,#REF!,#REF!,#REF!,#REF!,#REF!,#REF!,#REF!</definedName>
    <definedName name="UP" localSheetId="3">#REF!,#REF!,#REF!,#REF!,#REF!,#REF!,#REF!,#REF!,#REF!,#REF!,#REF!</definedName>
    <definedName name="UP" localSheetId="4">#REF!,#REF!,#REF!,#REF!,#REF!,#REF!,#REF!,#REF!,#REF!,#REF!,#REF!</definedName>
    <definedName name="UP">#REF!,#REF!,#REF!,#REF!,#REF!,#REF!,#REF!,#REF!,#REF!,#REF!,#REF!</definedName>
    <definedName name="USD">15200</definedName>
    <definedName name="VARIINST" localSheetId="0">#REF!</definedName>
    <definedName name="VARIINST" localSheetId="7">#REF!</definedName>
    <definedName name="VARIINST" localSheetId="3">#REF!</definedName>
    <definedName name="VARIINST" localSheetId="4">#REF!</definedName>
    <definedName name="VARIINST">#REF!</definedName>
    <definedName name="VARIPURC" localSheetId="0">#REF!</definedName>
    <definedName name="VARIPURC" localSheetId="3">#REF!</definedName>
    <definedName name="VARIPURC" localSheetId="4">#REF!</definedName>
    <definedName name="VARIPURC">#REF!</definedName>
    <definedName name="VAT" localSheetId="0">#REF!</definedName>
    <definedName name="VAT" localSheetId="3">#REF!</definedName>
    <definedName name="VAT" localSheetId="4">#REF!</definedName>
    <definedName name="VAT">#REF!</definedName>
    <definedName name="vd" localSheetId="3">#REF!</definedName>
    <definedName name="vd" localSheetId="4">#REF!</definedName>
    <definedName name="vd">#REF!</definedName>
    <definedName name="VT" localSheetId="3">#REF!</definedName>
    <definedName name="VT" localSheetId="4">#REF!</definedName>
    <definedName name="VT">#REF!</definedName>
    <definedName name="vungchon" localSheetId="3">#REF!</definedName>
    <definedName name="vungchon" localSheetId="4">#REF!</definedName>
    <definedName name="vungchon">#REF!</definedName>
    <definedName name="W" localSheetId="3">#REF!</definedName>
    <definedName name="W" localSheetId="4">#REF!</definedName>
    <definedName name="W">#REF!</definedName>
    <definedName name="WG" localSheetId="3">#REF!</definedName>
    <definedName name="WG" localSheetId="4">#REF!</definedName>
    <definedName name="WG">#REF!</definedName>
    <definedName name="X" localSheetId="3">#REF!</definedName>
    <definedName name="X" localSheetId="4">#REF!</definedName>
    <definedName name="X">#REF!</definedName>
    <definedName name="x_max" localSheetId="3">#REF!</definedName>
    <definedName name="x_max" localSheetId="4">#REF!</definedName>
    <definedName name="x_max">#REF!</definedName>
    <definedName name="x_min" localSheetId="3">#REF!</definedName>
    <definedName name="x_min" localSheetId="4">#REF!</definedName>
    <definedName name="x_min">#REF!</definedName>
    <definedName name="xangcu" localSheetId="3">#REF!</definedName>
    <definedName name="xangcu" localSheetId="4">#REF!</definedName>
    <definedName name="xangcu">#REF!</definedName>
    <definedName name="xangmoi" localSheetId="3">#REF!</definedName>
    <definedName name="xangmoi" localSheetId="4">#REF!</definedName>
    <definedName name="xangmoi">#REF!</definedName>
    <definedName name="xh" localSheetId="3">#REF!</definedName>
    <definedName name="xh" localSheetId="4">#REF!</definedName>
    <definedName name="xh">#REF!</definedName>
    <definedName name="xl" localSheetId="3">#REF!</definedName>
    <definedName name="xl" localSheetId="4">#REF!</definedName>
    <definedName name="xl">#REF!</definedName>
    <definedName name="xlc" localSheetId="3">#REF!</definedName>
    <definedName name="xlc" localSheetId="4">#REF!</definedName>
    <definedName name="xlc">#REF!</definedName>
    <definedName name="xlk" localSheetId="3">#REF!</definedName>
    <definedName name="xlk" localSheetId="4">#REF!</definedName>
    <definedName name="xlk">#REF!</definedName>
    <definedName name="xmax" localSheetId="3">#REF!</definedName>
    <definedName name="xmax" localSheetId="4">#REF!</definedName>
    <definedName name="xmax">#REF!</definedName>
    <definedName name="xn" localSheetId="3">#REF!</definedName>
    <definedName name="xn" localSheetId="4">#REF!</definedName>
    <definedName name="xn">#REF!</definedName>
    <definedName name="y_max" localSheetId="3">#REF!</definedName>
    <definedName name="y_max" localSheetId="4">#REF!</definedName>
    <definedName name="y_max">#REF!</definedName>
    <definedName name="y_min" localSheetId="3">#REF!</definedName>
    <definedName name="y_min" localSheetId="4">#REF!</definedName>
    <definedName name="y_min">#REF!</definedName>
    <definedName name="yc" localSheetId="3">#REF!</definedName>
    <definedName name="yc" localSheetId="4">#REF!</definedName>
    <definedName name="yc">#REF!</definedName>
    <definedName name="ymax" localSheetId="3">#REF!</definedName>
    <definedName name="ymax" localSheetId="4">#REF!</definedName>
    <definedName name="ymax">#REF!</definedName>
    <definedName name="ZYX" localSheetId="3">#REF!</definedName>
    <definedName name="ZYX" localSheetId="4">#REF!</definedName>
    <definedName name="ZYX">#REF!</definedName>
    <definedName name="ZZZ" localSheetId="3">#REF!</definedName>
    <definedName name="ZZZ" localSheetId="4">#REF!</definedName>
    <definedName name="ZZZ">#REF!</definedName>
    <definedName name="เงินโอนจาก_ธ._มหานคร" localSheetId="3">[11]รับจ่าย!#REF!</definedName>
    <definedName name="เงินโอนจาก_ธ._มหานคร" localSheetId="4">[11]รับจ่าย!#REF!</definedName>
    <definedName name="เงินโอนจาก_ธ._มหานคร">[11]รับจ่าย!#REF!</definedName>
    <definedName name="ค่าภาชนะบรรจุ" localSheetId="0">#REF!</definedName>
    <definedName name="ค่าภาชนะบรรจุ" localSheetId="7">#REF!</definedName>
    <definedName name="ค่าภาชนะบรรจุ" localSheetId="3">#REF!</definedName>
    <definedName name="ค่าภาชนะบรรจุ" localSheetId="4">#REF!</definedName>
    <definedName name="ค่าภาชนะบรรจุ">#REF!</definedName>
    <definedName name="จ่าย_T_R_ครบกำหนด" localSheetId="0">[11]รับจ่าย!#REF!</definedName>
    <definedName name="จ่าย_T_R_ครบกำหนด" localSheetId="7">[11]รับจ่าย!#REF!</definedName>
    <definedName name="จ่าย_T_R_ครบกำหนด" localSheetId="3">[11]รับจ่าย!#REF!</definedName>
    <definedName name="จ่าย_T_R_ครบกำหนด" localSheetId="4">[11]รับจ่าย!#REF!</definedName>
    <definedName name="จ่าย_T_R_ครบกำหนด">[11]รับจ่าย!#REF!</definedName>
    <definedName name="จำนวนทรายขาว" localSheetId="0">#REF!</definedName>
    <definedName name="จำนวนทรายขาว" localSheetId="7">#REF!</definedName>
    <definedName name="จำนวนทรายขาว" localSheetId="3">#REF!</definedName>
    <definedName name="จำนวนทรายขาว" localSheetId="4">#REF!</definedName>
    <definedName name="จำนวนทรายขาว">#REF!</definedName>
    <definedName name="จำนวนทรายดิบ" localSheetId="3">#REF!</definedName>
    <definedName name="จำนวนทรายดิบ" localSheetId="4">#REF!</definedName>
    <definedName name="จำนวนทรายดิบ">#REF!</definedName>
    <definedName name="ต้นทุนทรายดิบ" localSheetId="3">#REF!</definedName>
    <definedName name="ต้นทุนทรายดิบ" localSheetId="4">#REF!</definedName>
    <definedName name="ต้นทุนทรายดิบ">#REF!</definedName>
    <definedName name="ต้นทุนทรายดิบต่อกระสอบ" localSheetId="3">#REF!</definedName>
    <definedName name="ต้นทุนทรายดิบต่อกระสอบ" localSheetId="4">#REF!</definedName>
    <definedName name="ต้นทุนทรายดิบต่อกระสอบ">#REF!</definedName>
    <definedName name="ทรายดิบที่ใช้ทำทรายขาว" localSheetId="3">#REF!</definedName>
    <definedName name="ทรายดิบที่ใช้ทำทรายขาว" localSheetId="4">#REF!</definedName>
    <definedName name="ทรายดิบที่ใช้ทำทรายขาว">#REF!</definedName>
    <definedName name="พพพ" localSheetId="3">#REF!</definedName>
    <definedName name="พพพ" localSheetId="4">#REF!</definedName>
    <definedName name="พพพ">#REF!</definedName>
    <definedName name="本月天数" localSheetId="3">#REF!</definedName>
    <definedName name="本月天数" localSheetId="4">#REF!</definedName>
    <definedName name="本月天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28" l="1"/>
  <c r="M53" i="28"/>
  <c r="V26" i="27"/>
  <c r="AH38" i="26"/>
  <c r="AL38" i="26" s="1"/>
  <c r="V30" i="27"/>
  <c r="V28" i="27"/>
  <c r="Z28" i="27" s="1"/>
  <c r="V29" i="27"/>
  <c r="Z29" i="27" s="1"/>
  <c r="Z26" i="27"/>
  <c r="V25" i="27"/>
  <c r="Z32" i="27"/>
  <c r="AH36" i="26"/>
  <c r="AL36" i="26" s="1"/>
  <c r="L26" i="23"/>
  <c r="J26" i="23"/>
  <c r="H26" i="23"/>
  <c r="F26" i="23"/>
  <c r="F26" i="21" l="1"/>
  <c r="M33" i="28" l="1"/>
  <c r="I53" i="28"/>
  <c r="I33" i="28"/>
  <c r="X34" i="27"/>
  <c r="T34" i="27"/>
  <c r="R34" i="27"/>
  <c r="P34" i="27"/>
  <c r="N34" i="27"/>
  <c r="L34" i="27"/>
  <c r="J34" i="27"/>
  <c r="H34" i="27"/>
  <c r="F34" i="27"/>
  <c r="Z30" i="27"/>
  <c r="AJ44" i="26"/>
  <c r="AF44" i="26"/>
  <c r="AB44" i="26"/>
  <c r="Z44" i="26"/>
  <c r="X44" i="26"/>
  <c r="V44" i="26"/>
  <c r="T44" i="26"/>
  <c r="R44" i="26"/>
  <c r="P44" i="26"/>
  <c r="N44" i="26"/>
  <c r="L44" i="26"/>
  <c r="J44" i="26"/>
  <c r="H44" i="26"/>
  <c r="F44" i="26"/>
  <c r="AD42" i="26"/>
  <c r="AH42" i="26" s="1"/>
  <c r="AL42" i="26" s="1"/>
  <c r="AH40" i="26"/>
  <c r="AL40" i="26" s="1"/>
  <c r="AH39" i="26"/>
  <c r="AL39" i="26" s="1"/>
  <c r="AD35" i="26"/>
  <c r="AH35" i="26" s="1"/>
  <c r="AL35" i="26" s="1"/>
  <c r="AD34" i="26"/>
  <c r="AH34" i="26" s="1"/>
  <c r="AL34" i="26" s="1"/>
  <c r="L40" i="25"/>
  <c r="L26" i="25"/>
  <c r="H52" i="25"/>
  <c r="H40" i="25"/>
  <c r="H26" i="25"/>
  <c r="N41" i="24"/>
  <c r="L12" i="25" s="1"/>
  <c r="N15" i="24"/>
  <c r="N20" i="24" s="1"/>
  <c r="N28" i="24" s="1"/>
  <c r="N32" i="24" s="1"/>
  <c r="N35" i="24" s="1"/>
  <c r="J41" i="24"/>
  <c r="H12" i="25" s="1"/>
  <c r="J15" i="24"/>
  <c r="J20" i="24" s="1"/>
  <c r="J28" i="24" s="1"/>
  <c r="J32" i="24" s="1"/>
  <c r="J35" i="24" s="1"/>
  <c r="L52" i="23"/>
  <c r="L40" i="23"/>
  <c r="L45" i="23" s="1"/>
  <c r="H52" i="23"/>
  <c r="H40" i="23"/>
  <c r="H45" i="23" s="1"/>
  <c r="N42" i="22"/>
  <c r="N15" i="22"/>
  <c r="N20" i="22" s="1"/>
  <c r="N29" i="22" s="1"/>
  <c r="N33" i="22" s="1"/>
  <c r="N36" i="22" s="1"/>
  <c r="J42" i="22"/>
  <c r="J15" i="22"/>
  <c r="J20" i="22" s="1"/>
  <c r="J29" i="22" s="1"/>
  <c r="J33" i="22" s="1"/>
  <c r="J36" i="22" s="1"/>
  <c r="A64" i="28"/>
  <c r="A63" i="28"/>
  <c r="K53" i="28"/>
  <c r="G53" i="28"/>
  <c r="K33" i="28"/>
  <c r="G33" i="28"/>
  <c r="X21" i="27"/>
  <c r="T21" i="27"/>
  <c r="R21" i="27"/>
  <c r="P21" i="27"/>
  <c r="N21" i="27"/>
  <c r="L21" i="27"/>
  <c r="J21" i="27"/>
  <c r="H21" i="27"/>
  <c r="F21" i="27"/>
  <c r="Z19" i="27"/>
  <c r="V17" i="27"/>
  <c r="Z17" i="27" s="1"/>
  <c r="V16" i="27"/>
  <c r="Z16" i="27" s="1"/>
  <c r="V15" i="27"/>
  <c r="AJ29" i="26"/>
  <c r="AF29" i="26"/>
  <c r="AB29" i="26"/>
  <c r="Z29" i="26"/>
  <c r="X29" i="26"/>
  <c r="V29" i="26"/>
  <c r="T29" i="26"/>
  <c r="R29" i="26"/>
  <c r="P29" i="26"/>
  <c r="N29" i="26"/>
  <c r="L29" i="26"/>
  <c r="J29" i="26"/>
  <c r="H29" i="26"/>
  <c r="F29" i="26"/>
  <c r="AD27" i="26"/>
  <c r="AH27" i="26" s="1"/>
  <c r="AL27" i="26" s="1"/>
  <c r="AD25" i="26"/>
  <c r="AH25" i="26" s="1"/>
  <c r="AL25" i="26" s="1"/>
  <c r="AD24" i="26"/>
  <c r="AH24" i="26" s="1"/>
  <c r="AL24" i="26" s="1"/>
  <c r="AD23" i="26"/>
  <c r="AH23" i="26" s="1"/>
  <c r="AL23" i="26" s="1"/>
  <c r="AD22" i="26"/>
  <c r="F52" i="25"/>
  <c r="J40" i="25"/>
  <c r="F40" i="25"/>
  <c r="J26" i="25"/>
  <c r="F26" i="25"/>
  <c r="A3" i="25"/>
  <c r="L41" i="24"/>
  <c r="H41" i="24"/>
  <c r="F12" i="25" s="1"/>
  <c r="L15" i="24"/>
  <c r="L20" i="24" s="1"/>
  <c r="L28" i="24" s="1"/>
  <c r="L32" i="24" s="1"/>
  <c r="L35" i="24" s="1"/>
  <c r="H15" i="24"/>
  <c r="H20" i="24" s="1"/>
  <c r="H28" i="24" s="1"/>
  <c r="H32" i="24" s="1"/>
  <c r="H35" i="24" s="1"/>
  <c r="J52" i="23"/>
  <c r="F52" i="23"/>
  <c r="J40" i="23"/>
  <c r="J45" i="23" s="1"/>
  <c r="F40" i="23"/>
  <c r="L42" i="22"/>
  <c r="H42" i="22"/>
  <c r="L15" i="22"/>
  <c r="L20" i="22" s="1"/>
  <c r="L29" i="22" s="1"/>
  <c r="L33" i="22" s="1"/>
  <c r="L36" i="22" s="1"/>
  <c r="H15" i="22"/>
  <c r="H20" i="22" s="1"/>
  <c r="H29" i="22" s="1"/>
  <c r="H33" i="22" s="1"/>
  <c r="H36" i="22" s="1"/>
  <c r="J145" i="21"/>
  <c r="J149" i="21" s="1"/>
  <c r="K74" i="28" l="1"/>
  <c r="K78" i="28" s="1"/>
  <c r="J45" i="25"/>
  <c r="G74" i="28"/>
  <c r="G78" i="28" s="1"/>
  <c r="I74" i="28"/>
  <c r="I78" i="28" s="1"/>
  <c r="M74" i="28"/>
  <c r="M78" i="28" s="1"/>
  <c r="H45" i="25"/>
  <c r="H43" i="25"/>
  <c r="L45" i="25"/>
  <c r="L49" i="25" s="1"/>
  <c r="L52" i="25" s="1"/>
  <c r="L43" i="25"/>
  <c r="F45" i="25"/>
  <c r="V34" i="27"/>
  <c r="Z25" i="27"/>
  <c r="Z34" i="27" s="1"/>
  <c r="V21" i="27"/>
  <c r="AD44" i="26"/>
  <c r="AH44" i="26"/>
  <c r="AL44" i="26"/>
  <c r="AD29" i="26"/>
  <c r="F43" i="25"/>
  <c r="J43" i="25"/>
  <c r="J52" i="25"/>
  <c r="F45" i="23"/>
  <c r="L43" i="23"/>
  <c r="H43" i="23"/>
  <c r="F43" i="23"/>
  <c r="Z15" i="27"/>
  <c r="Z21" i="27" s="1"/>
  <c r="J43" i="23"/>
  <c r="AH22" i="26"/>
  <c r="J26" i="21"/>
  <c r="J49" i="21"/>
  <c r="AL22" i="26" l="1"/>
  <c r="AL29" i="26" s="1"/>
  <c r="AH29" i="26"/>
  <c r="J51" i="21"/>
  <c r="A162" i="21" l="1"/>
  <c r="L145" i="21"/>
  <c r="L149" i="21" s="1"/>
  <c r="L152" i="21" s="1"/>
  <c r="H145" i="21"/>
  <c r="H149" i="21" s="1"/>
  <c r="H152" i="21" s="1"/>
  <c r="F145" i="21"/>
  <c r="F149" i="21" s="1"/>
  <c r="F152" i="21" s="1"/>
  <c r="A111" i="21"/>
  <c r="A108" i="21"/>
  <c r="L96" i="21"/>
  <c r="J96" i="21"/>
  <c r="H96" i="21"/>
  <c r="F96" i="21"/>
  <c r="L84" i="21"/>
  <c r="J84" i="21"/>
  <c r="H84" i="21"/>
  <c r="F84" i="21"/>
  <c r="A57" i="21"/>
  <c r="L49" i="21"/>
  <c r="H49" i="21"/>
  <c r="F49" i="21"/>
  <c r="L26" i="21"/>
  <c r="H26" i="21"/>
  <c r="L51" i="21" l="1"/>
  <c r="H51" i="21"/>
  <c r="F51" i="21"/>
  <c r="L98" i="21"/>
  <c r="L154" i="21" s="1"/>
  <c r="H98" i="21"/>
  <c r="H154" i="21" s="1"/>
  <c r="J152" i="21"/>
  <c r="F98" i="21"/>
  <c r="F154" i="21" s="1"/>
  <c r="J98" i="21"/>
  <c r="J154" i="21" l="1"/>
</calcChain>
</file>

<file path=xl/sharedStrings.xml><?xml version="1.0" encoding="utf-8"?>
<sst xmlns="http://schemas.openxmlformats.org/spreadsheetml/2006/main" count="640" uniqueCount="267">
  <si>
    <t>Thai Union Group Public Company Limited</t>
  </si>
  <si>
    <t>Statement of Financial Position</t>
  </si>
  <si>
    <t>31 December</t>
  </si>
  <si>
    <t>Notes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</si>
  <si>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</si>
  <si>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</si>
  <si>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</si>
  <si>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</si>
  <si>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</si>
  <si>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</si>
  <si>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</si>
  <si>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</si>
  <si>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</si>
  <si>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</si>
  <si>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</si>
  <si>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</si>
  <si>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</si>
  <si>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</si>
  <si>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Current liabilities</t>
  </si>
  <si>
    <t>Bank overdrafts and short-term loans</t>
  </si>
  <si>
    <t>from financial institutions</t>
  </si>
  <si>
    <t>Trade and other payables</t>
  </si>
  <si>
    <t>Income tax payable</t>
  </si>
  <si>
    <t>Other current liabilities</t>
  </si>
  <si>
    <t>Total current liabilities</t>
  </si>
  <si>
    <t>Non-current liabilities</t>
  </si>
  <si>
    <t>Debentures,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</si>
  <si>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</si>
  <si>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</si>
  <si>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</si>
  <si>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</si>
  <si>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</si>
  <si>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Share capital</t>
  </si>
  <si>
    <t>Authorised share capital</t>
  </si>
  <si>
    <t>Premium on share capital</t>
  </si>
  <si>
    <t>Retained earnings</t>
  </si>
  <si>
    <t>Appropriated - legal reserve</t>
  </si>
  <si>
    <t>Unappropriated</t>
  </si>
  <si>
    <t>Other components of equity</t>
  </si>
  <si>
    <t>Non-controlling interests</t>
  </si>
  <si>
    <t>Sales</t>
  </si>
  <si>
    <t>Cost of sales</t>
  </si>
  <si>
    <t xml:space="preserve">Gross profit </t>
  </si>
  <si>
    <t>Dividend income</t>
  </si>
  <si>
    <t xml:space="preserve">Other income </t>
  </si>
  <si>
    <t>Selling expenses</t>
  </si>
  <si>
    <t>Administrative expenses</t>
  </si>
  <si>
    <t>Finance costs</t>
  </si>
  <si>
    <t xml:space="preserve">Owners of the parent </t>
  </si>
  <si>
    <t xml:space="preserve">Items that will not be reclassified </t>
  </si>
  <si>
    <t>subsequently to profit or loss</t>
  </si>
  <si>
    <t xml:space="preserve">Items that will be reclassified </t>
  </si>
  <si>
    <t>Owners of the parent</t>
  </si>
  <si>
    <t>Attributable to owners of the parent</t>
  </si>
  <si>
    <t>Total equity</t>
  </si>
  <si>
    <t>Issued and</t>
  </si>
  <si>
    <t>Premium</t>
  </si>
  <si>
    <t>Appropriated</t>
  </si>
  <si>
    <t>Total other</t>
  </si>
  <si>
    <t>attributable</t>
  </si>
  <si>
    <t>paid-up</t>
  </si>
  <si>
    <t>on share</t>
  </si>
  <si>
    <t>components</t>
  </si>
  <si>
    <t>to owners of</t>
  </si>
  <si>
    <t>share capital</t>
  </si>
  <si>
    <t>capital</t>
  </si>
  <si>
    <t>reserve</t>
  </si>
  <si>
    <t>translation</t>
  </si>
  <si>
    <t>subsidiaries</t>
  </si>
  <si>
    <t>of equity</t>
  </si>
  <si>
    <t>the parent</t>
  </si>
  <si>
    <t>interests</t>
  </si>
  <si>
    <t>Dividend payment</t>
  </si>
  <si>
    <t>Total</t>
  </si>
  <si>
    <t>equity</t>
  </si>
  <si>
    <t>Baht</t>
  </si>
  <si>
    <t>Interest income</t>
  </si>
  <si>
    <t>Cash flows from investing activities</t>
  </si>
  <si>
    <t>Cash flows from financing activities</t>
  </si>
  <si>
    <t>Dividends paid to non-controlling interests</t>
  </si>
  <si>
    <t>Cash and cash equivalents - opening balance</t>
  </si>
  <si>
    <t>interest in</t>
  </si>
  <si>
    <t>Changes in</t>
  </si>
  <si>
    <t>ownership</t>
  </si>
  <si>
    <t>Thousand Baht</t>
  </si>
  <si>
    <t>Thousand</t>
  </si>
  <si>
    <t>Separate financial statements</t>
  </si>
  <si>
    <t>Current portion of debentures, net</t>
  </si>
  <si>
    <t>Liabilities and equity</t>
  </si>
  <si>
    <t>Equity</t>
  </si>
  <si>
    <t>Total liabilities and equity</t>
  </si>
  <si>
    <t>Other comprehensive income (expenses):</t>
  </si>
  <si>
    <t>Exchange</t>
  </si>
  <si>
    <t>differences on</t>
  </si>
  <si>
    <t>Other</t>
  </si>
  <si>
    <t>reserves</t>
  </si>
  <si>
    <t>Dividends paid to the owners of the parent</t>
  </si>
  <si>
    <t>Restricted deposits with financial institutions</t>
  </si>
  <si>
    <t>financial institutions, net</t>
  </si>
  <si>
    <t xml:space="preserve">Current portion of long-term loans from </t>
  </si>
  <si>
    <t>Total items that will be reclassified subsequently</t>
  </si>
  <si>
    <t xml:space="preserve">Total items that will not be </t>
  </si>
  <si>
    <t>Goodwill, net</t>
  </si>
  <si>
    <t>to the owners of the parent (Baht)</t>
  </si>
  <si>
    <t>Profit before expenses</t>
  </si>
  <si>
    <t>Lease liabilities, net</t>
  </si>
  <si>
    <t>Current portion of lease liabilities, net</t>
  </si>
  <si>
    <t>Hedging</t>
  </si>
  <si>
    <t>Right-of-use assets, net</t>
  </si>
  <si>
    <t>instruments</t>
  </si>
  <si>
    <t>fair value of</t>
  </si>
  <si>
    <t>Derivative assets</t>
  </si>
  <si>
    <t>Derivative liabilities</t>
  </si>
  <si>
    <t>Non-controlling</t>
  </si>
  <si>
    <t>Repayments for debentures</t>
  </si>
  <si>
    <t>Interest and other finance costs paid</t>
  </si>
  <si>
    <t xml:space="preserve">Other comprehensive income (expenses) </t>
  </si>
  <si>
    <t xml:space="preserve">Investments accounted for using </t>
  </si>
  <si>
    <t xml:space="preserve">Total equity attributable to owners </t>
  </si>
  <si>
    <t xml:space="preserve">   of the parent</t>
  </si>
  <si>
    <t>(Unaudited)</t>
  </si>
  <si>
    <t>(Audited)</t>
  </si>
  <si>
    <r>
      <t xml:space="preserve">Statement of Income </t>
    </r>
    <r>
      <rPr>
        <sz val="9"/>
        <rFont val="Arial"/>
        <family val="2"/>
      </rPr>
      <t>(Unaudited)</t>
    </r>
  </si>
  <si>
    <r>
      <t xml:space="preserve">Statement of Comprehensive Income </t>
    </r>
    <r>
      <rPr>
        <sz val="9"/>
        <rFont val="Arial"/>
        <family val="2"/>
      </rPr>
      <t>(Unaudited)</t>
    </r>
  </si>
  <si>
    <t>Consolidated financial information</t>
  </si>
  <si>
    <t>Note</t>
  </si>
  <si>
    <t>Separate financial information</t>
  </si>
  <si>
    <t>Perpetual</t>
  </si>
  <si>
    <t>debentures</t>
  </si>
  <si>
    <t>Non-cash items</t>
  </si>
  <si>
    <t xml:space="preserve">Interest paid on perpetual debentures
</t>
  </si>
  <si>
    <t>Cash paid for lease liabilities</t>
  </si>
  <si>
    <t>Interest paid on perpetual debentures</t>
  </si>
  <si>
    <t>for the period, net of income tax</t>
  </si>
  <si>
    <t xml:space="preserve">Issued and fully paid-up share capital </t>
  </si>
  <si>
    <t>Perpetual debentures</t>
  </si>
  <si>
    <r>
      <t>Statement of Cash Flows</t>
    </r>
    <r>
      <rPr>
        <sz val="9"/>
        <rFont val="Arial"/>
        <family val="2"/>
      </rPr>
      <t xml:space="preserve"> (Unaudited)</t>
    </r>
  </si>
  <si>
    <t>Treasury</t>
  </si>
  <si>
    <t>shares</t>
  </si>
  <si>
    <t>for the period</t>
  </si>
  <si>
    <t>Reserve for</t>
  </si>
  <si>
    <t>- Legal</t>
  </si>
  <si>
    <t>treasury</t>
  </si>
  <si>
    <t>Reserve for treasury shares</t>
  </si>
  <si>
    <t>for treasury</t>
  </si>
  <si>
    <t>Reserve</t>
  </si>
  <si>
    <t>The accompanying notes are integral part of these consolidated and separate financial information.</t>
  </si>
  <si>
    <t>Profit for the period</t>
  </si>
  <si>
    <t>Total comprehensive income for the period</t>
  </si>
  <si>
    <t>Profit before income tax</t>
  </si>
  <si>
    <t>Total comprehensive income attributable to:</t>
  </si>
  <si>
    <t>Consolidated</t>
  </si>
  <si>
    <t>financial information</t>
  </si>
  <si>
    <t>Separate</t>
  </si>
  <si>
    <r>
      <t>Statement of Changes in Equity</t>
    </r>
    <r>
      <rPr>
        <sz val="9"/>
        <rFont val="Arial"/>
        <family val="2"/>
      </rPr>
      <t xml:space="preserve"> (Unaudited)</t>
    </r>
  </si>
  <si>
    <r>
      <t xml:space="preserve">Statement of Changes in Equity </t>
    </r>
    <r>
      <rPr>
        <sz val="9"/>
        <rFont val="Arial"/>
        <family val="2"/>
      </rPr>
      <t>(Unaudited)</t>
    </r>
  </si>
  <si>
    <t>Cash and cash equivalents - closing balance</t>
  </si>
  <si>
    <t>Investments in subsidiaries, associates</t>
  </si>
  <si>
    <t>the equity method, net</t>
  </si>
  <si>
    <t>Financial assets measured at fair value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</si>
  <si>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</si>
  <si>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t>Long-term loans from financial institutions, net</t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</si>
  <si>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</si>
  <si>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Treasury shares</t>
    </r>
  </si>
  <si>
    <t>Share of other</t>
  </si>
  <si>
    <t>comprehensive</t>
  </si>
  <si>
    <t>income</t>
  </si>
  <si>
    <t>(expenses) from</t>
  </si>
  <si>
    <t xml:space="preserve">investments </t>
  </si>
  <si>
    <t xml:space="preserve">accounted for </t>
  </si>
  <si>
    <t>using the</t>
  </si>
  <si>
    <t>equity method</t>
  </si>
  <si>
    <t>Change in fair</t>
  </si>
  <si>
    <t>value of equity</t>
  </si>
  <si>
    <t xml:space="preserve">   net of income tax</t>
  </si>
  <si>
    <t>Repayments for long-term loans from financial institutions</t>
  </si>
  <si>
    <t>Cash receipts from long-term loans from financial institutions</t>
  </si>
  <si>
    <t>accrued interest income to loans</t>
  </si>
  <si>
    <t>accounted for using the equity method</t>
  </si>
  <si>
    <t>Share of loss from investments</t>
  </si>
  <si>
    <t>Earnings per share for profit attributable</t>
  </si>
  <si>
    <t>Change in fair value of equity instruments,</t>
  </si>
  <si>
    <t>Exchange differences on translation</t>
  </si>
  <si>
    <t xml:space="preserve">Share of comprehensive income </t>
  </si>
  <si>
    <t>Change in fair value of hedging derivatives,</t>
  </si>
  <si>
    <t xml:space="preserve">   from investments accounted for using</t>
  </si>
  <si>
    <t xml:space="preserve">   the equity method, net of income tax</t>
  </si>
  <si>
    <t>Hedging reserve reclassified to profit or loss,</t>
  </si>
  <si>
    <t xml:space="preserve">   reclassified subsequently to profit or loss</t>
  </si>
  <si>
    <t xml:space="preserve">   to profit or loss</t>
  </si>
  <si>
    <t>Cash payment for investments in equity instruments</t>
  </si>
  <si>
    <t>Cash payment for investments in debt instruments</t>
  </si>
  <si>
    <t>Investment properties, net</t>
  </si>
  <si>
    <t>Purchases of property, plant and equipment, and intangible assets</t>
  </si>
  <si>
    <t>Net cash receipts from (payments for) investing activities</t>
  </si>
  <si>
    <t>third parties</t>
  </si>
  <si>
    <t>third parties, net</t>
  </si>
  <si>
    <t xml:space="preserve">Long-term loans to related and </t>
  </si>
  <si>
    <t>financial assets, net</t>
  </si>
  <si>
    <t>2022</t>
  </si>
  <si>
    <t>Short-term investments</t>
  </si>
  <si>
    <t>Short-term loans to related and</t>
  </si>
  <si>
    <t>and joint ventures using cost method</t>
  </si>
  <si>
    <t xml:space="preserve">Short-term loans from related and </t>
  </si>
  <si>
    <t xml:space="preserve">   benefit obligations, net of income tax</t>
  </si>
  <si>
    <t>Reversal of (Loss from) impairment of</t>
  </si>
  <si>
    <t>Opening balance as at 1 January 2022</t>
  </si>
  <si>
    <t>Payable balances from purchase of property, plant and equipment,</t>
  </si>
  <si>
    <t>Acquisitions of right-of-use assets under lease contracts</t>
  </si>
  <si>
    <t>Exchange differences on cash and cash equivalents</t>
  </si>
  <si>
    <t>Profit attributable to:</t>
  </si>
  <si>
    <t>Net cash payments for short-term loans to related and third parties</t>
  </si>
  <si>
    <t>Other gains (losses), net</t>
  </si>
  <si>
    <t xml:space="preserve">Net increase in non-controlling interests </t>
  </si>
  <si>
    <t>Remeasurement gain of employee</t>
  </si>
  <si>
    <t>Increase in long-term loans to a subsidiary by transferring</t>
  </si>
  <si>
    <t>2023</t>
  </si>
  <si>
    <t>measured at amortised cost</t>
  </si>
  <si>
    <t>Opening balance as at 1 January 2023</t>
  </si>
  <si>
    <t>and intangible assets</t>
  </si>
  <si>
    <t>9, 19</t>
  </si>
  <si>
    <t>Profit before share of loss from investments</t>
  </si>
  <si>
    <t>Increase in other reserves</t>
  </si>
  <si>
    <t>As at 30 September 2023</t>
  </si>
  <si>
    <t>30 September</t>
  </si>
  <si>
    <t>Increase (decrease) in other reserves</t>
  </si>
  <si>
    <t>Loss from impairment of financial assets, net</t>
  </si>
  <si>
    <t>from change in investment in subsidiary</t>
  </si>
  <si>
    <t>Closing balance as at 30 September 2022</t>
  </si>
  <si>
    <t>Net cash receipts from operating activities</t>
  </si>
  <si>
    <t>Proceeds from disposals of property, plant and equipment,</t>
  </si>
  <si>
    <t>Interest received</t>
  </si>
  <si>
    <t>Dividend received</t>
  </si>
  <si>
    <t xml:space="preserve">Financing fees paid for long-term loans from financial institutions </t>
  </si>
  <si>
    <t>Cash paid for non-controlling interests from change in</t>
  </si>
  <si>
    <t>interest in subsidiaries</t>
  </si>
  <si>
    <t>Net decrease in cash and cash equivalents</t>
  </si>
  <si>
    <t>For the three-month period ended 30 September 2023</t>
  </si>
  <si>
    <t>For the nine-month period ended 30 September 2023</t>
  </si>
  <si>
    <t>Closing balance as at 30 September 2023</t>
  </si>
  <si>
    <t>Treasury shares</t>
  </si>
  <si>
    <t xml:space="preserve">5,855,132,696 ordinary shares at </t>
  </si>
  <si>
    <t>(31 December 2022: 5,971,815,496 ordinary shares</t>
  </si>
  <si>
    <t>(31 December 2022: 4,771,815,496 ordinary shares</t>
  </si>
  <si>
    <t>Decrease (Increase) in restricted deposits with financial institutions</t>
  </si>
  <si>
    <t>Cash payment for investment in an associate</t>
  </si>
  <si>
    <t>Net cash payments for financing activities</t>
  </si>
  <si>
    <t>Other comprehensive expenses</t>
  </si>
  <si>
    <t xml:space="preserve"> a par value of Baht 0.25 per share</t>
  </si>
  <si>
    <t xml:space="preserve">4,655,132,696 ordinary shares at </t>
  </si>
  <si>
    <t>Net cash receipts from short-term loans from financial institutions</t>
  </si>
  <si>
    <t>Net cash payments for short-term loans from related and third parties</t>
  </si>
  <si>
    <t>Cash receipts from non-controlling interests for additional</t>
  </si>
  <si>
    <t xml:space="preserve"> share capital in a subsidiary</t>
  </si>
  <si>
    <t xml:space="preserve"> at a par value of Baht 0.25 per share)</t>
  </si>
  <si>
    <t xml:space="preserve">Capital reduction from </t>
  </si>
  <si>
    <t>unsold treasury shares</t>
  </si>
  <si>
    <t xml:space="preserve">and intangible assets </t>
  </si>
  <si>
    <t>Investments in debt instruments</t>
  </si>
  <si>
    <t>Cash payments for repurchase of treasury shares</t>
  </si>
  <si>
    <t>Cash receipts from long-term loans to related and third parties</t>
  </si>
  <si>
    <t>Cash receipts from investments in debt instruments</t>
  </si>
  <si>
    <t>Tax income (expenses)</t>
  </si>
  <si>
    <t>Cash payment for investment in a joint venture</t>
  </si>
  <si>
    <t>Cash payment for investment in a subsidiary</t>
  </si>
  <si>
    <t>Net cash receipts from (payment for) short-term investments</t>
  </si>
  <si>
    <t>Cash payments for long-term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</si>
</sst>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;\(#,##0\);\-"/>
    <numFmt numFmtId="168" formatCode="_(* #,##0_);_(* \(#,##0\);_(* &quot;-&quot;_)\ \ \ \ \ ;_(@_)"/>
    <numFmt numFmtId="169" formatCode="#,##0.00;\(#,##0.00\)"/>
    <numFmt numFmtId="170" formatCode="#,##0;\(#,##0\);_(* &quot;-&quot;???_);_(@_)"/>
    <numFmt numFmtId="171" formatCode="#,##0.00;\(#,##0.00\);\-"/>
  </numFmts>
  <fonts count="37" x14ac:knownFonts="1">
    <font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14"/>
      <color rgb="FF000000"/>
      <name val="Angsana New"/>
      <family val="1"/>
    </font>
    <font>
      <b/>
      <sz val="9"/>
      <color theme="1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u/>
      <sz val="9"/>
      <color theme="1"/>
      <name val="Arial"/>
      <family val="2"/>
    </font>
    <font>
      <sz val="9"/>
      <color rgb="FF000000"/>
      <name val="Arial"/>
      <family val="2"/>
    </font>
    <font>
      <sz val="14"/>
      <color rgb="FF000000"/>
      <name val="Angsana New"/>
      <family val="1"/>
    </font>
    <font>
      <b/>
      <sz val="9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</borders>
  <cellStyleXfs count="7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5" applyNumberFormat="0" applyAlignment="0" applyProtection="0"/>
    <xf numFmtId="0" fontId="14" fillId="28" borderId="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5" applyNumberFormat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2" fillId="0" borderId="0"/>
    <xf numFmtId="0" fontId="10" fillId="32" borderId="11" applyNumberFormat="0" applyFont="0" applyAlignment="0" applyProtection="0"/>
    <xf numFmtId="0" fontId="23" fillId="27" borderId="12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9" fillId="0" borderId="0"/>
    <xf numFmtId="0" fontId="3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9" fillId="0" borderId="0"/>
  </cellStyleXfs>
  <cellXfs count="242">
    <xf numFmtId="0" fontId="0" fillId="0" borderId="0" xfId="0"/>
    <xf numFmtId="167" fontId="6" fillId="0" borderId="0" xfId="28" applyNumberFormat="1" applyFont="1" applyFill="1" applyBorder="1" applyAlignment="1">
      <alignment horizontal="right" vertical="center"/>
    </xf>
    <xf numFmtId="167" fontId="6" fillId="0" borderId="0" xfId="28" quotePrefix="1" applyNumberFormat="1" applyFont="1" applyFill="1" applyAlignment="1">
      <alignment horizontal="right" vertical="center"/>
    </xf>
    <xf numFmtId="43" fontId="7" fillId="0" borderId="0" xfId="28" applyFont="1" applyFill="1" applyAlignment="1">
      <alignment horizontal="right" vertical="center"/>
    </xf>
    <xf numFmtId="43" fontId="7" fillId="0" borderId="0" xfId="28" applyFont="1" applyFill="1" applyBorder="1" applyAlignment="1">
      <alignment horizontal="right" vertical="center"/>
    </xf>
    <xf numFmtId="167" fontId="7" fillId="0" borderId="0" xfId="28" applyNumberFormat="1" applyFont="1" applyFill="1" applyAlignment="1">
      <alignment horizontal="center" vertical="center"/>
    </xf>
    <xf numFmtId="167" fontId="7" fillId="0" borderId="0" xfId="29" applyNumberFormat="1" applyFont="1" applyFill="1" applyBorder="1" applyAlignment="1">
      <alignment vertical="center"/>
    </xf>
    <xf numFmtId="167" fontId="7" fillId="0" borderId="0" xfId="29" applyNumberFormat="1" applyFont="1" applyFill="1" applyBorder="1" applyAlignment="1">
      <alignment horizontal="right" vertical="center"/>
    </xf>
    <xf numFmtId="167" fontId="7" fillId="0" borderId="1" xfId="31" applyNumberFormat="1" applyFont="1" applyFill="1" applyBorder="1" applyAlignment="1">
      <alignment horizontal="right" vertical="center"/>
    </xf>
    <xf numFmtId="167" fontId="7" fillId="0" borderId="0" xfId="31" applyNumberFormat="1" applyFont="1" applyFill="1" applyBorder="1" applyAlignment="1">
      <alignment horizontal="right" vertical="center"/>
    </xf>
    <xf numFmtId="167" fontId="7" fillId="0" borderId="0" xfId="29" applyNumberFormat="1" applyFont="1" applyFill="1" applyAlignment="1">
      <alignment horizontal="right" vertical="center"/>
    </xf>
    <xf numFmtId="167" fontId="6" fillId="0" borderId="0" xfId="28" applyNumberFormat="1" applyFont="1" applyFill="1" applyAlignment="1">
      <alignment horizontal="right" vertical="center"/>
    </xf>
    <xf numFmtId="167" fontId="7" fillId="0" borderId="0" xfId="33" applyNumberFormat="1" applyFont="1" applyFill="1" applyBorder="1" applyAlignment="1">
      <alignment horizontal="right" vertical="center"/>
    </xf>
    <xf numFmtId="167" fontId="7" fillId="0" borderId="0" xfId="33" applyNumberFormat="1" applyFont="1" applyFill="1" applyAlignment="1">
      <alignment horizontal="right" vertical="center"/>
    </xf>
    <xf numFmtId="170" fontId="7" fillId="0" borderId="0" xfId="31" applyNumberFormat="1" applyFont="1" applyFill="1" applyBorder="1" applyAlignment="1">
      <alignment horizontal="right" vertical="center"/>
    </xf>
    <xf numFmtId="167" fontId="7" fillId="0" borderId="3" xfId="31" applyNumberFormat="1" applyFont="1" applyFill="1" applyBorder="1" applyAlignment="1">
      <alignment horizontal="right" vertical="center"/>
    </xf>
    <xf numFmtId="170" fontId="7" fillId="0" borderId="3" xfId="31" applyNumberFormat="1" applyFont="1" applyFill="1" applyBorder="1" applyAlignment="1">
      <alignment horizontal="right" vertical="center"/>
    </xf>
    <xf numFmtId="43" fontId="7" fillId="0" borderId="0" xfId="28" applyFont="1" applyFill="1" applyAlignment="1">
      <alignment vertical="center"/>
    </xf>
    <xf numFmtId="167" fontId="7" fillId="0" borderId="2" xfId="29" applyNumberFormat="1" applyFont="1" applyFill="1" applyBorder="1" applyAlignment="1">
      <alignment vertical="center"/>
    </xf>
    <xf numFmtId="166" fontId="7" fillId="0" borderId="0" xfId="28" applyNumberFormat="1" applyFont="1" applyFill="1" applyAlignment="1">
      <alignment horizontal="right" vertical="center"/>
    </xf>
    <xf numFmtId="43" fontId="28" fillId="0" borderId="17" xfId="28" applyFont="1" applyFill="1" applyBorder="1" applyAlignment="1">
      <alignment vertical="center"/>
    </xf>
    <xf numFmtId="43" fontId="28" fillId="0" borderId="0" xfId="28" applyFont="1" applyFill="1" applyAlignment="1">
      <alignment vertical="center"/>
    </xf>
    <xf numFmtId="167" fontId="7" fillId="0" borderId="3" xfId="29" applyNumberFormat="1" applyFont="1" applyFill="1" applyBorder="1" applyAlignment="1">
      <alignment horizontal="right" vertical="center"/>
    </xf>
    <xf numFmtId="167" fontId="36" fillId="0" borderId="0" xfId="31" applyNumberFormat="1" applyFont="1" applyFill="1" applyBorder="1" applyAlignment="1">
      <alignment horizontal="right" vertical="center"/>
    </xf>
    <xf numFmtId="0" fontId="30" fillId="0" borderId="0" xfId="65" applyFont="1" applyAlignment="1">
      <alignment horizontal="left" vertical="center"/>
    </xf>
    <xf numFmtId="167" fontId="30" fillId="0" borderId="0" xfId="65" applyNumberFormat="1" applyFont="1" applyAlignment="1">
      <alignment horizontal="left" vertical="center"/>
    </xf>
    <xf numFmtId="167" fontId="30" fillId="0" borderId="0" xfId="65" applyNumberFormat="1" applyFont="1" applyAlignment="1">
      <alignment horizontal="right" vertical="center"/>
    </xf>
    <xf numFmtId="0" fontId="28" fillId="0" borderId="0" xfId="65" applyFont="1" applyAlignment="1">
      <alignment vertical="center"/>
    </xf>
    <xf numFmtId="0" fontId="31" fillId="0" borderId="0" xfId="65" applyFont="1" applyAlignment="1">
      <alignment vertical="center"/>
    </xf>
    <xf numFmtId="0" fontId="30" fillId="0" borderId="0" xfId="65" applyFont="1" applyAlignment="1">
      <alignment vertical="center"/>
    </xf>
    <xf numFmtId="0" fontId="30" fillId="0" borderId="14" xfId="65" applyFont="1" applyBorder="1" applyAlignment="1">
      <alignment vertical="center"/>
    </xf>
    <xf numFmtId="0" fontId="28" fillId="0" borderId="14" xfId="65" applyFont="1" applyBorder="1" applyAlignment="1">
      <alignment vertical="center"/>
    </xf>
    <xf numFmtId="0" fontId="28" fillId="0" borderId="0" xfId="65" applyFont="1" applyAlignment="1">
      <alignment horizontal="right" vertical="center"/>
    </xf>
    <xf numFmtId="167" fontId="28" fillId="0" borderId="0" xfId="65" applyNumberFormat="1" applyFont="1" applyAlignment="1">
      <alignment horizontal="right" vertical="center"/>
    </xf>
    <xf numFmtId="0" fontId="30" fillId="0" borderId="0" xfId="65" applyFont="1" applyAlignment="1">
      <alignment horizontal="right" vertical="center"/>
    </xf>
    <xf numFmtId="167" fontId="28" fillId="0" borderId="0" xfId="65" applyNumberFormat="1" applyFont="1" applyAlignment="1">
      <alignment horizontal="center" vertical="center"/>
    </xf>
    <xf numFmtId="0" fontId="30" fillId="0" borderId="0" xfId="65" quotePrefix="1" applyFont="1" applyAlignment="1">
      <alignment horizontal="right" vertical="center"/>
    </xf>
    <xf numFmtId="167" fontId="30" fillId="0" borderId="0" xfId="65" quotePrefix="1" applyNumberFormat="1" applyFont="1" applyAlignment="1">
      <alignment horizontal="right" vertical="center"/>
    </xf>
    <xf numFmtId="167" fontId="30" fillId="0" borderId="14" xfId="65" quotePrefix="1" applyNumberFormat="1" applyFont="1" applyBorder="1" applyAlignment="1">
      <alignment horizontal="right" vertical="center"/>
    </xf>
    <xf numFmtId="167" fontId="28" fillId="0" borderId="3" xfId="65" applyNumberFormat="1" applyFont="1" applyBorder="1" applyAlignment="1">
      <alignment horizontal="right" vertical="center"/>
    </xf>
    <xf numFmtId="167" fontId="28" fillId="0" borderId="14" xfId="65" applyNumberFormat="1" applyFont="1" applyBorder="1" applyAlignment="1">
      <alignment horizontal="right" vertical="center"/>
    </xf>
    <xf numFmtId="167" fontId="28" fillId="0" borderId="16" xfId="65" applyNumberFormat="1" applyFont="1" applyBorder="1" applyAlignment="1">
      <alignment horizontal="right" vertical="center"/>
    </xf>
    <xf numFmtId="167" fontId="28" fillId="0" borderId="15" xfId="65" applyNumberFormat="1" applyFont="1" applyBorder="1" applyAlignment="1">
      <alignment horizontal="right" vertical="center"/>
    </xf>
    <xf numFmtId="167" fontId="28" fillId="0" borderId="0" xfId="65" applyNumberFormat="1" applyFont="1" applyAlignment="1">
      <alignment vertical="center"/>
    </xf>
    <xf numFmtId="0" fontId="30" fillId="0" borderId="14" xfId="65" applyFont="1" applyBorder="1" applyAlignment="1">
      <alignment horizontal="left" vertical="center"/>
    </xf>
    <xf numFmtId="167" fontId="30" fillId="0" borderId="14" xfId="65" applyNumberFormat="1" applyFont="1" applyBorder="1" applyAlignment="1">
      <alignment horizontal="right" vertical="center"/>
    </xf>
    <xf numFmtId="0" fontId="28" fillId="0" borderId="0" xfId="65" applyFont="1" applyAlignment="1">
      <alignment horizontal="center" vertical="center" wrapText="1"/>
    </xf>
    <xf numFmtId="167" fontId="27" fillId="0" borderId="0" xfId="65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44" applyFont="1" applyAlignment="1">
      <alignment vertical="center"/>
    </xf>
    <xf numFmtId="0" fontId="7" fillId="0" borderId="0" xfId="44" applyFont="1" applyAlignment="1">
      <alignment horizontal="center" vertical="center"/>
    </xf>
    <xf numFmtId="168" fontId="7" fillId="0" borderId="0" xfId="44" applyNumberFormat="1" applyFont="1" applyAlignment="1">
      <alignment vertical="center"/>
    </xf>
    <xf numFmtId="0" fontId="7" fillId="0" borderId="0" xfId="0" applyFont="1"/>
    <xf numFmtId="0" fontId="6" fillId="0" borderId="0" xfId="44" applyFont="1" applyAlignment="1">
      <alignment vertical="center"/>
    </xf>
    <xf numFmtId="0" fontId="6" fillId="0" borderId="1" xfId="44" applyFont="1" applyBorder="1" applyAlignment="1">
      <alignment vertical="center"/>
    </xf>
    <xf numFmtId="0" fontId="7" fillId="0" borderId="1" xfId="44" applyFont="1" applyBorder="1" applyAlignment="1">
      <alignment vertical="center"/>
    </xf>
    <xf numFmtId="0" fontId="7" fillId="0" borderId="1" xfId="44" applyFont="1" applyBorder="1" applyAlignment="1">
      <alignment horizontal="center" vertical="center"/>
    </xf>
    <xf numFmtId="168" fontId="7" fillId="0" borderId="1" xfId="44" applyNumberFormat="1" applyFont="1" applyBorder="1" applyAlignment="1">
      <alignment vertical="center"/>
    </xf>
    <xf numFmtId="0" fontId="7" fillId="0" borderId="0" xfId="44" applyFont="1" applyAlignment="1">
      <alignment horizontal="right" vertical="center"/>
    </xf>
    <xf numFmtId="0" fontId="6" fillId="0" borderId="1" xfId="44" applyFont="1" applyBorder="1" applyAlignment="1">
      <alignment horizontal="center" vertical="center"/>
    </xf>
    <xf numFmtId="0" fontId="6" fillId="0" borderId="0" xfId="44" applyFont="1" applyAlignment="1">
      <alignment horizontal="right" vertical="center"/>
    </xf>
    <xf numFmtId="165" fontId="6" fillId="0" borderId="1" xfId="51" applyNumberFormat="1" applyFont="1" applyBorder="1" applyAlignment="1">
      <alignment horizontal="right" vertical="center"/>
    </xf>
    <xf numFmtId="165" fontId="6" fillId="0" borderId="0" xfId="51" applyNumberFormat="1" applyFont="1" applyAlignment="1">
      <alignment horizontal="right" vertical="center"/>
    </xf>
    <xf numFmtId="165" fontId="7" fillId="0" borderId="0" xfId="44" applyNumberFormat="1" applyFont="1" applyAlignment="1">
      <alignment vertical="center"/>
    </xf>
    <xf numFmtId="167" fontId="7" fillId="0" borderId="0" xfId="52" applyNumberFormat="1" applyFont="1" applyAlignment="1">
      <alignment horizontal="right" vertical="center"/>
    </xf>
    <xf numFmtId="167" fontId="7" fillId="0" borderId="1" xfId="52" applyNumberFormat="1" applyFont="1" applyBorder="1" applyAlignment="1">
      <alignment horizontal="right" vertical="center"/>
    </xf>
    <xf numFmtId="165" fontId="7" fillId="0" borderId="0" xfId="51" applyNumberFormat="1" applyFont="1" applyAlignment="1">
      <alignment horizontal="right" vertical="center"/>
    </xf>
    <xf numFmtId="167" fontId="7" fillId="0" borderId="0" xfId="44" applyNumberFormat="1" applyFont="1" applyAlignment="1">
      <alignment horizontal="right" vertical="center"/>
    </xf>
    <xf numFmtId="165" fontId="7" fillId="0" borderId="0" xfId="44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7" fillId="0" borderId="3" xfId="0" applyNumberFormat="1" applyFont="1" applyBorder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7" fontId="7" fillId="0" borderId="0" xfId="44" applyNumberFormat="1" applyFont="1" applyAlignment="1">
      <alignment vertical="center"/>
    </xf>
    <xf numFmtId="167" fontId="7" fillId="0" borderId="2" xfId="44" applyNumberFormat="1" applyFont="1" applyBorder="1" applyAlignment="1">
      <alignment horizontal="right" vertical="center"/>
    </xf>
    <xf numFmtId="169" fontId="7" fillId="0" borderId="0" xfId="44" applyNumberFormat="1" applyFont="1" applyAlignment="1">
      <alignment horizontal="right" vertical="center"/>
    </xf>
    <xf numFmtId="171" fontId="7" fillId="0" borderId="0" xfId="44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center" vertical="center"/>
    </xf>
    <xf numFmtId="168" fontId="6" fillId="0" borderId="0" xfId="44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51" applyFont="1" applyAlignment="1">
      <alignment vertical="center"/>
    </xf>
    <xf numFmtId="0" fontId="7" fillId="0" borderId="0" xfId="53" applyFont="1" applyAlignment="1">
      <alignment vertical="center"/>
    </xf>
    <xf numFmtId="0" fontId="6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0" fontId="7" fillId="0" borderId="0" xfId="44" applyFont="1" applyAlignment="1">
      <alignment horizontal="right" vertical="top"/>
    </xf>
    <xf numFmtId="0" fontId="7" fillId="0" borderId="0" xfId="44" applyFont="1" applyAlignment="1">
      <alignment vertical="top"/>
    </xf>
    <xf numFmtId="167" fontId="7" fillId="0" borderId="0" xfId="0" applyNumberFormat="1" applyFont="1" applyAlignment="1">
      <alignment vertical="center"/>
    </xf>
    <xf numFmtId="167" fontId="7" fillId="0" borderId="1" xfId="0" applyNumberFormat="1" applyFont="1" applyBorder="1" applyAlignment="1">
      <alignment vertical="center"/>
    </xf>
    <xf numFmtId="167" fontId="7" fillId="0" borderId="2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center"/>
    </xf>
    <xf numFmtId="167" fontId="7" fillId="0" borderId="0" xfId="0" applyNumberFormat="1" applyFont="1"/>
    <xf numFmtId="168" fontId="7" fillId="0" borderId="0" xfId="44" applyNumberFormat="1" applyFont="1" applyAlignment="1" applyProtection="1">
      <alignment horizontal="right" vertical="center"/>
      <protection locked="0"/>
    </xf>
    <xf numFmtId="168" fontId="6" fillId="0" borderId="0" xfId="44" applyNumberFormat="1" applyFont="1" applyAlignment="1" applyProtection="1">
      <alignment horizontal="right" vertical="center"/>
      <protection locked="0"/>
    </xf>
    <xf numFmtId="0" fontId="6" fillId="0" borderId="0" xfId="44" applyFont="1" applyAlignment="1" applyProtection="1">
      <alignment horizontal="left" vertical="center"/>
      <protection locked="0"/>
    </xf>
    <xf numFmtId="168" fontId="7" fillId="0" borderId="1" xfId="44" applyNumberFormat="1" applyFont="1" applyBorder="1" applyAlignment="1" applyProtection="1">
      <alignment horizontal="right" vertical="center"/>
      <protection locked="0"/>
    </xf>
    <xf numFmtId="168" fontId="6" fillId="0" borderId="1" xfId="44" applyNumberFormat="1" applyFont="1" applyBorder="1" applyAlignment="1" applyProtection="1">
      <alignment horizontal="right" vertical="center"/>
      <protection locked="0"/>
    </xf>
    <xf numFmtId="165" fontId="6" fillId="0" borderId="0" xfId="44" applyNumberFormat="1" applyFont="1" applyAlignment="1" applyProtection="1">
      <alignment horizontal="center" vertical="center"/>
      <protection locked="0"/>
    </xf>
    <xf numFmtId="165" fontId="6" fillId="0" borderId="0" xfId="44" applyNumberFormat="1" applyFont="1" applyAlignment="1" applyProtection="1">
      <alignment horizontal="right" vertical="center"/>
      <protection locked="0"/>
    </xf>
    <xf numFmtId="165" fontId="30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7" fontId="30" fillId="0" borderId="0" xfId="0" applyNumberFormat="1" applyFont="1" applyAlignment="1">
      <alignment horizontal="right" vertical="center"/>
    </xf>
    <xf numFmtId="165" fontId="6" fillId="0" borderId="0" xfId="44" applyNumberFormat="1" applyFont="1" applyAlignment="1">
      <alignment horizontal="right" vertical="center"/>
    </xf>
    <xf numFmtId="165" fontId="7" fillId="0" borderId="0" xfId="44" applyNumberFormat="1" applyFont="1" applyAlignment="1" applyProtection="1">
      <alignment horizontal="right" vertical="center"/>
      <protection locked="0"/>
    </xf>
    <xf numFmtId="165" fontId="6" fillId="0" borderId="0" xfId="44" quotePrefix="1" applyNumberFormat="1" applyFont="1" applyAlignment="1" applyProtection="1">
      <alignment horizontal="right" vertical="center"/>
      <protection locked="0"/>
    </xf>
    <xf numFmtId="165" fontId="6" fillId="0" borderId="1" xfId="44" applyNumberFormat="1" applyFont="1" applyBorder="1" applyAlignment="1" applyProtection="1">
      <alignment horizontal="right" vertical="center"/>
      <protection locked="0"/>
    </xf>
    <xf numFmtId="170" fontId="28" fillId="0" borderId="0" xfId="0" applyNumberFormat="1" applyFont="1" applyAlignment="1">
      <alignment horizontal="right" vertical="center"/>
    </xf>
    <xf numFmtId="167" fontId="28" fillId="0" borderId="0" xfId="0" applyNumberFormat="1" applyFont="1" applyAlignment="1">
      <alignment horizontal="right" vertical="center"/>
    </xf>
    <xf numFmtId="0" fontId="31" fillId="0" borderId="0" xfId="0" applyFont="1"/>
    <xf numFmtId="0" fontId="28" fillId="0" borderId="0" xfId="0" applyFont="1"/>
    <xf numFmtId="167" fontId="28" fillId="0" borderId="14" xfId="0" applyNumberFormat="1" applyFont="1" applyBorder="1" applyAlignment="1">
      <alignment horizontal="right" vertical="center"/>
    </xf>
    <xf numFmtId="167" fontId="28" fillId="0" borderId="0" xfId="0" applyNumberFormat="1" applyFont="1" applyAlignment="1">
      <alignment vertical="center"/>
    </xf>
    <xf numFmtId="168" fontId="28" fillId="0" borderId="0" xfId="0" applyNumberFormat="1" applyFont="1" applyAlignment="1">
      <alignment horizontal="right" vertical="center"/>
    </xf>
    <xf numFmtId="168" fontId="28" fillId="0" borderId="0" xfId="0" applyNumberFormat="1" applyFont="1" applyAlignment="1">
      <alignment vertical="center"/>
    </xf>
    <xf numFmtId="167" fontId="28" fillId="0" borderId="15" xfId="0" applyNumberFormat="1" applyFont="1" applyBorder="1" applyAlignment="1">
      <alignment horizontal="right" vertical="center"/>
    </xf>
    <xf numFmtId="166" fontId="6" fillId="0" borderId="0" xfId="44" applyNumberFormat="1" applyFont="1" applyAlignment="1" applyProtection="1">
      <alignment horizontal="center" vertical="center"/>
      <protection locked="0"/>
    </xf>
    <xf numFmtId="165" fontId="6" fillId="0" borderId="0" xfId="44" applyNumberFormat="1" applyFont="1" applyAlignment="1" applyProtection="1">
      <alignment horizontal="right"/>
      <protection locked="0"/>
    </xf>
    <xf numFmtId="165" fontId="6" fillId="0" borderId="1" xfId="44" applyNumberFormat="1" applyFont="1" applyBorder="1" applyAlignment="1" applyProtection="1">
      <alignment horizontal="centerContinuous" vertical="center"/>
      <protection locked="0"/>
    </xf>
    <xf numFmtId="165" fontId="6" fillId="0" borderId="0" xfId="44" applyNumberFormat="1" applyFont="1" applyAlignment="1">
      <alignment vertical="center"/>
    </xf>
    <xf numFmtId="168" fontId="6" fillId="0" borderId="0" xfId="44" applyNumberFormat="1" applyFont="1" applyAlignment="1">
      <alignment horizontal="right" vertical="center"/>
    </xf>
    <xf numFmtId="0" fontId="34" fillId="0" borderId="0" xfId="0" applyFont="1"/>
    <xf numFmtId="167" fontId="28" fillId="0" borderId="3" xfId="0" applyNumberFormat="1" applyFont="1" applyBorder="1" applyAlignment="1">
      <alignment horizontal="right" vertical="center"/>
    </xf>
    <xf numFmtId="170" fontId="7" fillId="0" borderId="0" xfId="44" applyNumberFormat="1" applyFont="1" applyAlignment="1" applyProtection="1">
      <alignment horizontal="right" vertical="center"/>
      <protection locked="0"/>
    </xf>
    <xf numFmtId="167" fontId="7" fillId="0" borderId="0" xfId="44" applyNumberFormat="1" applyFont="1" applyAlignment="1" applyProtection="1">
      <alignment horizontal="right" vertical="center"/>
      <protection locked="0"/>
    </xf>
    <xf numFmtId="167" fontId="7" fillId="0" borderId="0" xfId="64" applyNumberFormat="1" applyFont="1" applyFill="1" applyAlignment="1">
      <alignment horizontal="right" vertical="center"/>
    </xf>
    <xf numFmtId="167" fontId="30" fillId="33" borderId="0" xfId="65" applyNumberFormat="1" applyFont="1" applyFill="1" applyAlignment="1">
      <alignment horizontal="right" vertical="center"/>
    </xf>
    <xf numFmtId="167" fontId="28" fillId="33" borderId="0" xfId="65" applyNumberFormat="1" applyFont="1" applyFill="1" applyAlignment="1">
      <alignment horizontal="right" vertical="center"/>
    </xf>
    <xf numFmtId="167" fontId="28" fillId="33" borderId="3" xfId="65" applyNumberFormat="1" applyFont="1" applyFill="1" applyBorder="1" applyAlignment="1">
      <alignment horizontal="right" vertical="center"/>
    </xf>
    <xf numFmtId="167" fontId="28" fillId="33" borderId="14" xfId="65" applyNumberFormat="1" applyFont="1" applyFill="1" applyBorder="1" applyAlignment="1">
      <alignment horizontal="right" vertical="center"/>
    </xf>
    <xf numFmtId="167" fontId="28" fillId="33" borderId="16" xfId="65" applyNumberFormat="1" applyFont="1" applyFill="1" applyBorder="1" applyAlignment="1">
      <alignment horizontal="right" vertical="center"/>
    </xf>
    <xf numFmtId="167" fontId="28" fillId="33" borderId="15" xfId="65" applyNumberFormat="1" applyFont="1" applyFill="1" applyBorder="1" applyAlignment="1">
      <alignment horizontal="right" vertical="center"/>
    </xf>
    <xf numFmtId="167" fontId="28" fillId="33" borderId="0" xfId="65" applyNumberFormat="1" applyFont="1" applyFill="1" applyAlignment="1">
      <alignment vertical="center"/>
    </xf>
    <xf numFmtId="0" fontId="28" fillId="33" borderId="0" xfId="65" applyFont="1" applyFill="1" applyAlignment="1">
      <alignment vertical="center"/>
    </xf>
    <xf numFmtId="165" fontId="7" fillId="33" borderId="0" xfId="44" applyNumberFormat="1" applyFont="1" applyFill="1" applyAlignment="1">
      <alignment vertical="center"/>
    </xf>
    <xf numFmtId="167" fontId="7" fillId="33" borderId="0" xfId="52" applyNumberFormat="1" applyFont="1" applyFill="1" applyAlignment="1">
      <alignment horizontal="right" vertical="center"/>
    </xf>
    <xf numFmtId="167" fontId="7" fillId="33" borderId="1" xfId="52" applyNumberFormat="1" applyFont="1" applyFill="1" applyBorder="1" applyAlignment="1">
      <alignment horizontal="right" vertical="center"/>
    </xf>
    <xf numFmtId="165" fontId="7" fillId="33" borderId="0" xfId="51" applyNumberFormat="1" applyFont="1" applyFill="1" applyAlignment="1">
      <alignment horizontal="right" vertical="center"/>
    </xf>
    <xf numFmtId="167" fontId="7" fillId="33" borderId="0" xfId="44" applyNumberFormat="1" applyFont="1" applyFill="1" applyAlignment="1">
      <alignment horizontal="right" vertical="center"/>
    </xf>
    <xf numFmtId="167" fontId="7" fillId="33" borderId="0" xfId="0" applyNumberFormat="1" applyFont="1" applyFill="1" applyAlignment="1">
      <alignment horizontal="right" vertical="center"/>
    </xf>
    <xf numFmtId="167" fontId="7" fillId="33" borderId="3" xfId="0" applyNumberFormat="1" applyFont="1" applyFill="1" applyBorder="1" applyAlignment="1">
      <alignment horizontal="right" vertical="center"/>
    </xf>
    <xf numFmtId="167" fontId="7" fillId="33" borderId="1" xfId="0" applyNumberFormat="1" applyFont="1" applyFill="1" applyBorder="1" applyAlignment="1">
      <alignment horizontal="right" vertical="center"/>
    </xf>
    <xf numFmtId="167" fontId="7" fillId="33" borderId="2" xfId="44" applyNumberFormat="1" applyFont="1" applyFill="1" applyBorder="1" applyAlignment="1">
      <alignment horizontal="right" vertical="center"/>
    </xf>
    <xf numFmtId="166" fontId="7" fillId="33" borderId="0" xfId="28" applyNumberFormat="1" applyFont="1" applyFill="1" applyAlignment="1">
      <alignment horizontal="right" vertical="center"/>
    </xf>
    <xf numFmtId="0" fontId="7" fillId="33" borderId="0" xfId="0" applyFont="1" applyFill="1"/>
    <xf numFmtId="43" fontId="7" fillId="33" borderId="0" xfId="28" applyFont="1" applyFill="1" applyAlignment="1">
      <alignment horizontal="right" vertical="center"/>
    </xf>
    <xf numFmtId="169" fontId="7" fillId="33" borderId="0" xfId="44" applyNumberFormat="1" applyFont="1" applyFill="1" applyAlignment="1">
      <alignment horizontal="right" vertical="center"/>
    </xf>
    <xf numFmtId="43" fontId="28" fillId="33" borderId="17" xfId="28" applyFont="1" applyFill="1" applyBorder="1" applyAlignment="1">
      <alignment vertical="center"/>
    </xf>
    <xf numFmtId="0" fontId="7" fillId="33" borderId="0" xfId="0" applyFont="1" applyFill="1" applyAlignment="1">
      <alignment horizontal="center" vertical="center" wrapText="1"/>
    </xf>
    <xf numFmtId="167" fontId="7" fillId="33" borderId="1" xfId="31" applyNumberFormat="1" applyFont="1" applyFill="1" applyBorder="1" applyAlignment="1">
      <alignment horizontal="right" vertical="center"/>
    </xf>
    <xf numFmtId="167" fontId="7" fillId="33" borderId="0" xfId="31" applyNumberFormat="1" applyFont="1" applyFill="1" applyBorder="1" applyAlignment="1">
      <alignment horizontal="right" vertical="center"/>
    </xf>
    <xf numFmtId="167" fontId="7" fillId="33" borderId="0" xfId="29" applyNumberFormat="1" applyFont="1" applyFill="1" applyAlignment="1">
      <alignment horizontal="right" vertical="center"/>
    </xf>
    <xf numFmtId="167" fontId="7" fillId="33" borderId="3" xfId="29" applyNumberFormat="1" applyFont="1" applyFill="1" applyBorder="1" applyAlignment="1">
      <alignment horizontal="right" vertical="center"/>
    </xf>
    <xf numFmtId="167" fontId="7" fillId="33" borderId="0" xfId="29" applyNumberFormat="1" applyFont="1" applyFill="1" applyBorder="1" applyAlignment="1">
      <alignment horizontal="right" vertical="center"/>
    </xf>
    <xf numFmtId="167" fontId="7" fillId="33" borderId="1" xfId="0" applyNumberFormat="1" applyFont="1" applyFill="1" applyBorder="1" applyAlignment="1">
      <alignment vertical="center"/>
    </xf>
    <xf numFmtId="167" fontId="7" fillId="33" borderId="0" xfId="0" applyNumberFormat="1" applyFont="1" applyFill="1" applyAlignment="1">
      <alignment vertical="center"/>
    </xf>
    <xf numFmtId="167" fontId="7" fillId="33" borderId="2" xfId="0" applyNumberFormat="1" applyFont="1" applyFill="1" applyBorder="1" applyAlignment="1">
      <alignment vertical="center"/>
    </xf>
    <xf numFmtId="167" fontId="7" fillId="33" borderId="2" xfId="29" applyNumberFormat="1" applyFont="1" applyFill="1" applyBorder="1" applyAlignment="1">
      <alignment vertical="center"/>
    </xf>
    <xf numFmtId="167" fontId="7" fillId="33" borderId="0" xfId="0" applyNumberFormat="1" applyFont="1" applyFill="1"/>
    <xf numFmtId="167" fontId="28" fillId="33" borderId="0" xfId="0" applyNumberFormat="1" applyFont="1" applyFill="1" applyAlignment="1">
      <alignment horizontal="right" vertical="center"/>
    </xf>
    <xf numFmtId="167" fontId="28" fillId="33" borderId="14" xfId="0" applyNumberFormat="1" applyFont="1" applyFill="1" applyBorder="1" applyAlignment="1">
      <alignment horizontal="right" vertical="center"/>
    </xf>
    <xf numFmtId="168" fontId="28" fillId="33" borderId="0" xfId="0" applyNumberFormat="1" applyFont="1" applyFill="1" applyAlignment="1">
      <alignment horizontal="right" vertical="center"/>
    </xf>
    <xf numFmtId="167" fontId="28" fillId="33" borderId="15" xfId="0" applyNumberFormat="1" applyFont="1" applyFill="1" applyBorder="1" applyAlignment="1">
      <alignment horizontal="right" vertical="center"/>
    </xf>
    <xf numFmtId="168" fontId="28" fillId="33" borderId="0" xfId="0" applyNumberFormat="1" applyFont="1" applyFill="1" applyAlignment="1">
      <alignment vertical="center"/>
    </xf>
    <xf numFmtId="167" fontId="28" fillId="33" borderId="3" xfId="0" applyNumberFormat="1" applyFont="1" applyFill="1" applyBorder="1" applyAlignment="1">
      <alignment horizontal="right" vertical="center"/>
    </xf>
    <xf numFmtId="165" fontId="6" fillId="33" borderId="0" xfId="51" applyNumberFormat="1" applyFont="1" applyFill="1" applyAlignment="1">
      <alignment horizontal="right" vertical="center"/>
    </xf>
    <xf numFmtId="167" fontId="7" fillId="33" borderId="3" xfId="44" applyNumberFormat="1" applyFont="1" applyFill="1" applyBorder="1" applyAlignment="1">
      <alignment horizontal="right" vertical="center"/>
    </xf>
    <xf numFmtId="165" fontId="7" fillId="33" borderId="0" xfId="44" applyNumberFormat="1" applyFont="1" applyFill="1" applyAlignment="1">
      <alignment horizontal="right" vertical="center"/>
    </xf>
    <xf numFmtId="167" fontId="7" fillId="33" borderId="0" xfId="33" applyNumberFormat="1" applyFont="1" applyFill="1" applyBorder="1" applyAlignment="1">
      <alignment horizontal="right" vertical="center"/>
    </xf>
    <xf numFmtId="167" fontId="7" fillId="33" borderId="1" xfId="44" applyNumberFormat="1" applyFont="1" applyFill="1" applyBorder="1" applyAlignment="1">
      <alignment horizontal="right" vertical="center"/>
    </xf>
    <xf numFmtId="167" fontId="7" fillId="33" borderId="0" xfId="33" applyNumberFormat="1" applyFont="1" applyFill="1" applyAlignment="1">
      <alignment horizontal="right" vertical="center"/>
    </xf>
    <xf numFmtId="167" fontId="7" fillId="33" borderId="0" xfId="64" applyNumberFormat="1" applyFont="1" applyFill="1" applyAlignment="1">
      <alignment horizontal="right" vertical="center"/>
    </xf>
    <xf numFmtId="165" fontId="7" fillId="33" borderId="0" xfId="47" applyNumberFormat="1" applyFont="1" applyFill="1" applyAlignment="1">
      <alignment horizontal="right" vertical="center"/>
    </xf>
    <xf numFmtId="167" fontId="7" fillId="33" borderId="1" xfId="47" applyNumberFormat="1" applyFont="1" applyFill="1" applyBorder="1" applyAlignment="1">
      <alignment horizontal="right" vertical="center"/>
    </xf>
    <xf numFmtId="3" fontId="7" fillId="33" borderId="0" xfId="0" applyNumberFormat="1" applyFont="1" applyFill="1"/>
    <xf numFmtId="0" fontId="30" fillId="0" borderId="14" xfId="65" quotePrefix="1" applyFont="1" applyBorder="1" applyAlignment="1">
      <alignment vertical="center"/>
    </xf>
    <xf numFmtId="0" fontId="28" fillId="0" borderId="0" xfId="65" applyFont="1" applyAlignment="1">
      <alignment horizontal="center" vertical="center"/>
    </xf>
    <xf numFmtId="0" fontId="30" fillId="0" borderId="0" xfId="65" applyFont="1" applyAlignment="1">
      <alignment horizontal="center" vertical="center"/>
    </xf>
    <xf numFmtId="0" fontId="30" fillId="0" borderId="14" xfId="65" applyFont="1" applyBorder="1" applyAlignment="1">
      <alignment horizontal="center" vertical="center"/>
    </xf>
    <xf numFmtId="37" fontId="30" fillId="0" borderId="0" xfId="65" applyNumberFormat="1" applyFont="1" applyAlignment="1">
      <alignment horizontal="left" vertical="center"/>
    </xf>
    <xf numFmtId="165" fontId="28" fillId="0" borderId="0" xfId="65" applyNumberFormat="1" applyFont="1" applyAlignment="1">
      <alignment vertical="center"/>
    </xf>
    <xf numFmtId="0" fontId="6" fillId="0" borderId="0" xfId="44" applyFont="1" applyAlignment="1">
      <alignment horizontal="left" vertical="center"/>
    </xf>
    <xf numFmtId="0" fontId="7" fillId="0" borderId="0" xfId="44" applyFont="1" applyAlignment="1">
      <alignment horizontal="left" vertical="center"/>
    </xf>
    <xf numFmtId="165" fontId="6" fillId="0" borderId="0" xfId="43" applyNumberFormat="1" applyFont="1" applyAlignment="1">
      <alignment vertical="center"/>
    </xf>
    <xf numFmtId="165" fontId="7" fillId="0" borderId="0" xfId="43" applyNumberFormat="1" applyFont="1" applyAlignment="1">
      <alignment vertical="center"/>
    </xf>
    <xf numFmtId="0" fontId="6" fillId="0" borderId="0" xfId="44" quotePrefix="1" applyFont="1" applyAlignment="1">
      <alignment vertical="center"/>
    </xf>
    <xf numFmtId="0" fontId="7" fillId="0" borderId="0" xfId="44" applyFont="1" applyAlignment="1">
      <alignment horizontal="center" vertical="top"/>
    </xf>
    <xf numFmtId="37" fontId="6" fillId="0" borderId="0" xfId="51" applyNumberFormat="1" applyFont="1" applyAlignment="1">
      <alignment horizontal="left" vertical="center"/>
    </xf>
    <xf numFmtId="0" fontId="6" fillId="0" borderId="1" xfId="44" applyFont="1" applyBorder="1" applyAlignment="1">
      <alignment horizontal="left" vertical="center"/>
    </xf>
    <xf numFmtId="0" fontId="7" fillId="0" borderId="0" xfId="44" applyFont="1" applyAlignment="1" applyProtection="1">
      <alignment vertical="center"/>
      <protection locked="0"/>
    </xf>
    <xf numFmtId="0" fontId="6" fillId="0" borderId="0" xfId="44" applyFont="1" applyAlignment="1" applyProtection="1">
      <alignment vertical="center"/>
      <protection locked="0"/>
    </xf>
    <xf numFmtId="0" fontId="7" fillId="0" borderId="0" xfId="49" applyFont="1" applyAlignment="1">
      <alignment vertical="center"/>
    </xf>
    <xf numFmtId="165" fontId="6" fillId="0" borderId="1" xfId="44" applyNumberFormat="1" applyFont="1" applyBorder="1" applyAlignment="1" applyProtection="1">
      <alignment horizontal="center" vertical="center"/>
      <protection locked="0"/>
    </xf>
    <xf numFmtId="0" fontId="30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7" fillId="0" borderId="0" xfId="49" applyFont="1" applyAlignment="1">
      <alignment horizontal="center" vertical="center"/>
    </xf>
    <xf numFmtId="0" fontId="7" fillId="0" borderId="0" xfId="44" applyFont="1" applyAlignment="1" applyProtection="1">
      <alignment horizontal="left" vertical="center"/>
      <protection locked="0"/>
    </xf>
    <xf numFmtId="0" fontId="28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7" fillId="0" borderId="3" xfId="44" applyFont="1" applyBorder="1" applyAlignment="1" applyProtection="1">
      <alignment horizontal="left" vertical="center"/>
      <protection locked="0"/>
    </xf>
    <xf numFmtId="0" fontId="6" fillId="0" borderId="3" xfId="44" applyFont="1" applyBorder="1" applyAlignment="1" applyProtection="1">
      <alignment vertical="center"/>
      <protection locked="0"/>
    </xf>
    <xf numFmtId="166" fontId="6" fillId="0" borderId="0" xfId="44" applyNumberFormat="1" applyFont="1" applyAlignment="1" applyProtection="1">
      <alignment horizontal="right" vertical="center"/>
      <protection locked="0"/>
    </xf>
    <xf numFmtId="0" fontId="7" fillId="0" borderId="1" xfId="44" applyFont="1" applyBorder="1" applyAlignment="1" applyProtection="1">
      <alignment vertical="center"/>
      <protection locked="0"/>
    </xf>
    <xf numFmtId="166" fontId="7" fillId="0" borderId="1" xfId="44" applyNumberFormat="1" applyFont="1" applyBorder="1" applyAlignment="1" applyProtection="1">
      <alignment horizontal="right" vertical="center"/>
      <protection locked="0"/>
    </xf>
    <xf numFmtId="166" fontId="7" fillId="33" borderId="0" xfId="28" applyNumberFormat="1" applyFont="1" applyFill="1"/>
    <xf numFmtId="166" fontId="7" fillId="0" borderId="0" xfId="28" applyNumberFormat="1" applyFont="1" applyFill="1"/>
    <xf numFmtId="168" fontId="7" fillId="0" borderId="0" xfId="44" applyNumberFormat="1" applyFont="1" applyAlignment="1" applyProtection="1">
      <alignment horizontal="center" vertical="center"/>
      <protection locked="0"/>
    </xf>
    <xf numFmtId="168" fontId="7" fillId="0" borderId="0" xfId="44" applyNumberFormat="1" applyFont="1" applyAlignment="1">
      <alignment horizontal="right" vertical="center"/>
    </xf>
    <xf numFmtId="168" fontId="7" fillId="0" borderId="1" xfId="44" applyNumberFormat="1" applyFont="1" applyBorder="1" applyAlignment="1" applyProtection="1">
      <alignment horizontal="center" vertical="center"/>
      <protection locked="0"/>
    </xf>
    <xf numFmtId="0" fontId="6" fillId="0" borderId="0" xfId="44" applyFont="1" applyAlignment="1">
      <alignment horizontal="center" vertical="center"/>
    </xf>
    <xf numFmtId="167" fontId="7" fillId="0" borderId="3" xfId="44" applyNumberFormat="1" applyFont="1" applyBorder="1" applyAlignment="1">
      <alignment horizontal="right" vertical="center"/>
    </xf>
    <xf numFmtId="0" fontId="7" fillId="0" borderId="0" xfId="46" applyFont="1" applyAlignment="1">
      <alignment vertical="center"/>
    </xf>
    <xf numFmtId="1" fontId="7" fillId="0" borderId="0" xfId="44" applyNumberFormat="1" applyFont="1" applyAlignment="1">
      <alignment horizontal="center" vertical="center"/>
    </xf>
    <xf numFmtId="3" fontId="7" fillId="0" borderId="0" xfId="0" applyNumberFormat="1" applyFont="1"/>
    <xf numFmtId="167" fontId="7" fillId="0" borderId="1" xfId="44" applyNumberFormat="1" applyFont="1" applyBorder="1" applyAlignment="1">
      <alignment horizontal="right" vertical="center"/>
    </xf>
    <xf numFmtId="167" fontId="7" fillId="0" borderId="3" xfId="64" applyNumberFormat="1" applyFont="1" applyFill="1" applyBorder="1" applyAlignment="1">
      <alignment horizontal="right" vertical="center"/>
    </xf>
    <xf numFmtId="0" fontId="7" fillId="0" borderId="3" xfId="51" applyFont="1" applyBorder="1" applyAlignment="1">
      <alignment vertical="center"/>
    </xf>
    <xf numFmtId="0" fontId="6" fillId="0" borderId="3" xfId="44" applyFont="1" applyBorder="1" applyAlignment="1">
      <alignment vertical="center"/>
    </xf>
    <xf numFmtId="0" fontId="7" fillId="0" borderId="3" xfId="44" applyFont="1" applyBorder="1" applyAlignment="1">
      <alignment vertical="center"/>
    </xf>
    <xf numFmtId="0" fontId="7" fillId="0" borderId="3" xfId="44" applyFont="1" applyBorder="1" applyAlignment="1">
      <alignment horizontal="center" vertical="center"/>
    </xf>
    <xf numFmtId="165" fontId="7" fillId="0" borderId="0" xfId="47" applyNumberFormat="1" applyFont="1" applyAlignment="1">
      <alignment horizontal="right" vertical="center"/>
    </xf>
    <xf numFmtId="167" fontId="7" fillId="0" borderId="1" xfId="47" applyNumberFormat="1" applyFont="1" applyBorder="1" applyAlignment="1">
      <alignment horizontal="right" vertical="center"/>
    </xf>
    <xf numFmtId="0" fontId="6" fillId="0" borderId="0" xfId="0" quotePrefix="1" applyFont="1"/>
    <xf numFmtId="0" fontId="7" fillId="0" borderId="1" xfId="51" applyFont="1" applyBorder="1" applyAlignment="1">
      <alignment vertical="center"/>
    </xf>
    <xf numFmtId="167" fontId="7" fillId="33" borderId="3" xfId="64" applyNumberFormat="1" applyFont="1" applyFill="1" applyBorder="1" applyAlignment="1">
      <alignment horizontal="right" vertical="center"/>
    </xf>
    <xf numFmtId="0" fontId="28" fillId="0" borderId="14" xfId="65" applyFont="1" applyBorder="1" applyAlignment="1">
      <alignment horizontal="left" vertical="center" wrapText="1"/>
    </xf>
    <xf numFmtId="0" fontId="32" fillId="0" borderId="14" xfId="65" applyFont="1" applyBorder="1" applyAlignment="1">
      <alignment vertical="center"/>
    </xf>
    <xf numFmtId="167" fontId="30" fillId="0" borderId="14" xfId="65" applyNumberFormat="1" applyFont="1" applyBorder="1" applyAlignment="1">
      <alignment horizontal="center" vertical="center"/>
    </xf>
    <xf numFmtId="167" fontId="30" fillId="0" borderId="0" xfId="65" applyNumberFormat="1" applyFont="1" applyAlignment="1">
      <alignment horizontal="center" vertical="center"/>
    </xf>
    <xf numFmtId="0" fontId="31" fillId="0" borderId="0" xfId="65" applyFont="1" applyAlignment="1">
      <alignment vertical="center"/>
    </xf>
    <xf numFmtId="167" fontId="6" fillId="0" borderId="0" xfId="28" applyNumberFormat="1" applyFont="1" applyFill="1" applyBorder="1" applyAlignment="1">
      <alignment horizontal="center" vertical="center"/>
    </xf>
    <xf numFmtId="167" fontId="6" fillId="0" borderId="3" xfId="28" applyNumberFormat="1" applyFont="1" applyFill="1" applyBorder="1" applyAlignment="1">
      <alignment horizontal="center" vertical="center"/>
    </xf>
    <xf numFmtId="0" fontId="7" fillId="0" borderId="1" xfId="51" applyFont="1" applyBorder="1" applyAlignment="1">
      <alignment horizontal="justify" vertical="center"/>
    </xf>
    <xf numFmtId="165" fontId="6" fillId="0" borderId="1" xfId="44" applyNumberFormat="1" applyFont="1" applyBorder="1" applyAlignment="1" applyProtection="1">
      <alignment horizontal="center" vertical="center"/>
      <protection locked="0"/>
    </xf>
    <xf numFmtId="165" fontId="6" fillId="0" borderId="4" xfId="44" applyNumberFormat="1" applyFont="1" applyBorder="1" applyAlignment="1" applyProtection="1">
      <alignment horizontal="center" vertical="center"/>
      <protection locked="0"/>
    </xf>
    <xf numFmtId="168" fontId="6" fillId="0" borderId="1" xfId="44" applyNumberFormat="1" applyFont="1" applyBorder="1" applyAlignment="1" applyProtection="1">
      <alignment horizontal="center" vertical="center"/>
      <protection locked="0"/>
    </xf>
  </cellXfs>
  <cellStyles count="7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2" xfId="61" xr:uid="{00000000-0005-0000-0000-00001D000000}"/>
    <cellStyle name="Comma 2 2 2" xfId="69" xr:uid="{15261393-54F8-43C5-AFE0-2354ECDE278A}"/>
    <cellStyle name="Comma 2 3" xfId="30" xr:uid="{00000000-0005-0000-0000-00001E000000}"/>
    <cellStyle name="Comma 2 3 2" xfId="62" xr:uid="{00000000-0005-0000-0000-00001F000000}"/>
    <cellStyle name="Comma 2 3 2 2" xfId="70" xr:uid="{D377A86D-E440-4870-AAD8-825844C071F0}"/>
    <cellStyle name="Comma 3" xfId="31" xr:uid="{00000000-0005-0000-0000-000020000000}"/>
    <cellStyle name="Comma 3 2" xfId="32" xr:uid="{00000000-0005-0000-0000-000021000000}"/>
    <cellStyle name="Comma 3 2 2" xfId="67" xr:uid="{0228BE50-1C2B-4EB5-89A8-2788A65DAFB5}"/>
    <cellStyle name="Comma 3 3" xfId="63" xr:uid="{00000000-0005-0000-0000-000022000000}"/>
    <cellStyle name="Comma 3 3 2" xfId="33" xr:uid="{00000000-0005-0000-0000-000023000000}"/>
    <cellStyle name="Comma 3 3 2 2" xfId="64" xr:uid="{00000000-0005-0000-0000-000024000000}"/>
    <cellStyle name="Comma 3 3 2 2 2" xfId="72" xr:uid="{27C281B8-2F17-443A-BBA8-60E9EF1751EF}"/>
    <cellStyle name="Comma 3 3 3" xfId="71" xr:uid="{6AEFB723-9D68-4186-9FB6-6EDA6DA87C84}"/>
    <cellStyle name="Comma 4" xfId="60" xr:uid="{00000000-0005-0000-0000-000025000000}"/>
    <cellStyle name="Comma 4 2" xfId="68" xr:uid="{F1BDFD7B-4443-4276-9393-D778150CBFBB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1 2" xfId="43" xr:uid="{00000000-0005-0000-0000-000030000000}"/>
    <cellStyle name="Normal 2" xfId="44" xr:uid="{00000000-0005-0000-0000-000031000000}"/>
    <cellStyle name="Normal 2 14" xfId="45" xr:uid="{00000000-0005-0000-0000-000032000000}"/>
    <cellStyle name="Normal 2 2" xfId="46" xr:uid="{00000000-0005-0000-0000-000033000000}"/>
    <cellStyle name="Normal 27" xfId="47" xr:uid="{00000000-0005-0000-0000-000034000000}"/>
    <cellStyle name="Normal 3" xfId="48" xr:uid="{00000000-0005-0000-0000-000035000000}"/>
    <cellStyle name="Normal 3 2" xfId="49" xr:uid="{00000000-0005-0000-0000-000036000000}"/>
    <cellStyle name="Normal 4" xfId="50" xr:uid="{00000000-0005-0000-0000-000037000000}"/>
    <cellStyle name="Normal 5" xfId="65" xr:uid="{A7004AC5-845B-4BF3-9D9F-0F5F48E1E956}"/>
    <cellStyle name="Normal 6" xfId="66" xr:uid="{EA02B5CD-D6D7-495D-A1E4-68A90CC0DE8E}"/>
    <cellStyle name="Normal 6 2" xfId="73" xr:uid="{507C4470-CEFD-4103-BECD-AF0DA6717897}"/>
    <cellStyle name="Normal_Noble-E04" xfId="51" xr:uid="{00000000-0005-0000-0000-000039000000}"/>
    <cellStyle name="Normal_PAE(T)_310309" xfId="52" xr:uid="{00000000-0005-0000-0000-00003A000000}"/>
    <cellStyle name="Normal_PAE_FS" xfId="53" xr:uid="{00000000-0005-0000-0000-00003B000000}"/>
    <cellStyle name="Note" xfId="54" builtinId="10" customBuiltin="1"/>
    <cellStyle name="Output" xfId="55" builtinId="21" customBuiltin="1"/>
    <cellStyle name="Percent" xfId="56" builtinId="5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  <color rgb="FF97E4FF"/>
      <color rgb="FFFFCCFF"/>
      <color rgb="FFFFFFCC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Package%20Note\Documents%20and%20Settings\chawanin%20tritavornyu\My%20Documents\Aura%20Recovered%20Files\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KPI%20Database\LPG%20METER%20SEPTEMBER%202003%20N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WINDOWS\TEMP\DEPCARF2(&#3594;&#3633;&#3618;&#3623;&#3633;&#3602;&#3609;&#3660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Shared%20folder\Lucanet\Conso%202016\Conso%202016%2012\Income%20Tax\TUE1%20CS16%20-%20compared%202015%20vs%20201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Users\saejewt\AppData\Roaming\Microsoft\Excel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  <sheetName val="Scoping"/>
      <sheetName val="NTFS AR TMA"/>
      <sheetName val="Grouping 2018"/>
      <sheetName val="Group AR"/>
      <sheetName val="11200-05, 21400-05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F5">
            <v>2018</v>
          </cell>
        </row>
      </sheetData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  <sheetName val="Hyperion July"/>
      <sheetName val="Qualitative_factors"/>
      <sheetName val="Iron_Curtain_Method"/>
      <sheetName val="Rollover_Method"/>
      <sheetName val="Rollover_Method_-_Example"/>
      <sheetName val="Iron_Curtain_Method_Q2_08"/>
      <sheetName val="งบดุล"/>
      <sheetName val="งบกำไรขาดทุน"/>
      <sheetName val="Qualitative_factors1"/>
      <sheetName val="Iron_Curtain_Method1"/>
      <sheetName val="Rollover_Method1"/>
      <sheetName val="Rollover_Method_-_Example1"/>
      <sheetName val="Iron_Curtain_Method_Q2_081"/>
      <sheetName val="Hyperion_July"/>
    </sheetNames>
    <sheetDataSet>
      <sheetData sheetId="0">
        <row r="4">
          <cell r="L4">
            <v>0</v>
          </cell>
        </row>
      </sheetData>
      <sheetData sheetId="1">
        <row r="4">
          <cell r="L4">
            <v>0</v>
          </cell>
        </row>
      </sheetData>
      <sheetData sheetId="2">
        <row r="4">
          <cell r="L4"/>
        </row>
      </sheetData>
      <sheetData sheetId="3"/>
      <sheetData sheetId="4"/>
      <sheetData sheetId="5"/>
      <sheetData sheetId="6" refreshError="1"/>
      <sheetData sheetId="7">
        <row r="4">
          <cell r="L4">
            <v>0</v>
          </cell>
        </row>
      </sheetData>
      <sheetData sheetId="8">
        <row r="4">
          <cell r="L4">
            <v>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รายละเอียดทรัพย์สิน"/>
      <sheetName val="picture"/>
      <sheetName val="Detail"/>
      <sheetName val="พ_ย_46-ม_ค_47"/>
      <sheetName val="กพ_47-เมย47"/>
      <sheetName val="พ_ค_47-ก_ค_47"/>
      <sheetName val="ส_ค-ต_ค47"/>
      <sheetName val="JOB"/>
      <sheetName val="REPORT KK1310360"/>
      <sheetName val="tax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UE1 CS16 - compared 2015 vs 20"/>
    </sheetNames>
    <definedNames>
      <definedName name="Module.Prix_SMC"/>
      <definedName name="Prix_SMC"/>
    </defined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  <sheetName val="Assumption"/>
      <sheetName val="KPI48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  <sheetName val="Adjust entry"/>
    </sheetNames>
    <sheetDataSet>
      <sheetData sheetId="0" refreshError="1"/>
      <sheetData sheetId="1">
        <row r="2">
          <cell r="A2" t="str">
            <v>----ไม่ระบุ----</v>
          </cell>
        </row>
        <row r="3">
          <cell r="A3" t="str">
            <v>01 วัตถุดิบ</v>
          </cell>
        </row>
        <row r="4">
          <cell r="A4" t="str">
            <v>02 ค่าแรงงาน</v>
          </cell>
        </row>
        <row r="5">
          <cell r="A5" t="str">
            <v>03 คชจ.ผลิต</v>
          </cell>
        </row>
        <row r="6">
          <cell r="A6" t="str">
            <v>05 คชจ.ตัด</v>
          </cell>
        </row>
        <row r="7">
          <cell r="A7" t="str">
            <v>06 คชจ.ขาย</v>
          </cell>
        </row>
        <row r="8">
          <cell r="A8" t="str">
            <v>08 คชจ.บริหาร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Masterประเภท"/>
      <sheetName val="J1"/>
      <sheetName val="ＣＡＭＹ　ＭⅢ"/>
      <sheetName val="งบดุล"/>
      <sheetName val="Machine2,3'04"/>
      <sheetName val="B 600"/>
      <sheetName val="ธนาคาร-สนญ_"/>
      <sheetName val="เงินกู้_PN"/>
      <sheetName val="ธนาคาร-สนญ_1"/>
      <sheetName val="เงินกู้_PN1"/>
      <sheetName val="B_600"/>
      <sheetName val="Ag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6E261-2538-4F9D-A2B2-002FBD45D714}">
  <dimension ref="A1:L162"/>
  <sheetViews>
    <sheetView tabSelected="1" zoomScale="70" zoomScaleNormal="70" zoomScaleSheetLayoutView="90" zoomScalePageLayoutView="80" workbookViewId="0">
      <selection activeCell="O180" sqref="O180"/>
    </sheetView>
  </sheetViews>
  <sheetFormatPr defaultColWidth="10.109375" defaultRowHeight="16.5" customHeight="1" x14ac:dyDescent="0.6"/>
  <cols>
    <col min="1" max="1" width="1.109375" style="28" customWidth="1"/>
    <col min="2" max="2" width="1.6640625" style="28" customWidth="1"/>
    <col min="3" max="3" width="46.44140625" style="28" customWidth="1"/>
    <col min="4" max="4" width="6.33203125" style="28" customWidth="1"/>
    <col min="5" max="5" width="1" style="28" customWidth="1"/>
    <col min="6" max="6" width="15.109375" style="28" customWidth="1"/>
    <col min="7" max="7" width="1" style="28" customWidth="1"/>
    <col min="8" max="8" width="15.109375" style="28" customWidth="1"/>
    <col min="9" max="9" width="1" style="28" customWidth="1"/>
    <col min="10" max="10" width="15.109375" style="28" customWidth="1"/>
    <col min="11" max="11" width="1" style="28" customWidth="1"/>
    <col min="12" max="12" width="15.109375" style="28" customWidth="1"/>
    <col min="13" max="16384" width="10.109375" style="28"/>
  </cols>
  <sheetData>
    <row r="1" spans="1:12" ht="16.5" customHeight="1" x14ac:dyDescent="0.6">
      <c r="A1" s="24" t="s">
        <v>0</v>
      </c>
      <c r="B1" s="24"/>
      <c r="C1" s="24"/>
      <c r="D1" s="25"/>
      <c r="E1" s="25"/>
      <c r="F1" s="25"/>
      <c r="G1" s="25"/>
      <c r="H1" s="25"/>
      <c r="I1" s="25"/>
      <c r="J1" s="26"/>
      <c r="K1" s="27"/>
      <c r="L1" s="26"/>
    </row>
    <row r="2" spans="1:12" ht="16.5" customHeight="1" x14ac:dyDescent="0.6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7"/>
      <c r="L2" s="29"/>
    </row>
    <row r="3" spans="1:12" ht="16.5" customHeight="1" x14ac:dyDescent="0.6">
      <c r="A3" s="180" t="s">
        <v>223</v>
      </c>
      <c r="B3" s="30"/>
      <c r="C3" s="30"/>
      <c r="D3" s="30"/>
      <c r="E3" s="30"/>
      <c r="F3" s="30"/>
      <c r="G3" s="30"/>
      <c r="H3" s="30"/>
      <c r="I3" s="30"/>
      <c r="J3" s="30"/>
      <c r="K3" s="31"/>
      <c r="L3" s="30"/>
    </row>
    <row r="4" spans="1:12" ht="16.5" customHeight="1" x14ac:dyDescent="0.6">
      <c r="A4" s="27"/>
      <c r="B4" s="27"/>
      <c r="C4" s="27"/>
      <c r="D4" s="181"/>
      <c r="E4" s="32"/>
      <c r="F4" s="33"/>
      <c r="G4" s="33"/>
      <c r="H4" s="33"/>
      <c r="I4" s="33"/>
      <c r="J4" s="33"/>
      <c r="K4" s="33"/>
      <c r="L4" s="33"/>
    </row>
    <row r="5" spans="1:12" ht="16.5" customHeight="1" x14ac:dyDescent="0.6">
      <c r="A5" s="27"/>
      <c r="B5" s="27"/>
      <c r="C5" s="27"/>
      <c r="D5" s="181"/>
      <c r="E5" s="32"/>
      <c r="F5" s="33"/>
      <c r="G5" s="33"/>
      <c r="H5" s="33"/>
      <c r="I5" s="33"/>
      <c r="J5" s="33"/>
      <c r="K5" s="33"/>
      <c r="L5" s="33"/>
    </row>
    <row r="6" spans="1:12" ht="16.5" customHeight="1" x14ac:dyDescent="0.6">
      <c r="A6" s="29"/>
      <c r="B6" s="29"/>
      <c r="C6" s="27"/>
      <c r="D6" s="182"/>
      <c r="E6" s="34"/>
      <c r="F6" s="234" t="s">
        <v>151</v>
      </c>
      <c r="G6" s="235"/>
      <c r="H6" s="235"/>
      <c r="I6" s="35"/>
      <c r="J6" s="234" t="s">
        <v>153</v>
      </c>
      <c r="K6" s="235"/>
      <c r="L6" s="235"/>
    </row>
    <row r="7" spans="1:12" ht="16.5" customHeight="1" x14ac:dyDescent="0.6">
      <c r="A7" s="29"/>
      <c r="B7" s="29"/>
      <c r="C7" s="27"/>
      <c r="D7" s="182"/>
      <c r="E7" s="34"/>
      <c r="F7" s="233" t="s">
        <v>152</v>
      </c>
      <c r="G7" s="232"/>
      <c r="H7" s="232"/>
      <c r="I7" s="35"/>
      <c r="J7" s="233" t="s">
        <v>152</v>
      </c>
      <c r="K7" s="232"/>
      <c r="L7" s="232"/>
    </row>
    <row r="8" spans="1:12" ht="16.5" customHeight="1" x14ac:dyDescent="0.6">
      <c r="A8" s="29"/>
      <c r="B8" s="29"/>
      <c r="C8" s="27"/>
      <c r="D8" s="182"/>
      <c r="E8" s="34"/>
      <c r="F8" s="36" t="s">
        <v>120</v>
      </c>
      <c r="G8" s="26"/>
      <c r="H8" s="36" t="s">
        <v>121</v>
      </c>
      <c r="I8" s="26"/>
      <c r="J8" s="36" t="s">
        <v>120</v>
      </c>
      <c r="K8" s="26"/>
      <c r="L8" s="36" t="s">
        <v>121</v>
      </c>
    </row>
    <row r="9" spans="1:12" ht="16.5" customHeight="1" x14ac:dyDescent="0.6">
      <c r="A9" s="29"/>
      <c r="B9" s="29"/>
      <c r="C9" s="27"/>
      <c r="D9" s="182"/>
      <c r="E9" s="34"/>
      <c r="F9" s="36" t="s">
        <v>224</v>
      </c>
      <c r="G9" s="26"/>
      <c r="H9" s="36" t="s">
        <v>2</v>
      </c>
      <c r="I9" s="26"/>
      <c r="J9" s="36" t="s">
        <v>224</v>
      </c>
      <c r="K9" s="26"/>
      <c r="L9" s="36" t="s">
        <v>2</v>
      </c>
    </row>
    <row r="10" spans="1:12" ht="16.5" customHeight="1" x14ac:dyDescent="0.6">
      <c r="A10" s="29"/>
      <c r="B10" s="29"/>
      <c r="C10" s="27"/>
      <c r="D10" s="182"/>
      <c r="E10" s="34"/>
      <c r="F10" s="37" t="s">
        <v>216</v>
      </c>
      <c r="G10" s="26"/>
      <c r="H10" s="37" t="s">
        <v>199</v>
      </c>
      <c r="I10" s="26"/>
      <c r="J10" s="37" t="s">
        <v>216</v>
      </c>
      <c r="K10" s="26"/>
      <c r="L10" s="37" t="s">
        <v>199</v>
      </c>
    </row>
    <row r="11" spans="1:12" ht="16.5" customHeight="1" x14ac:dyDescent="0.6">
      <c r="A11" s="29"/>
      <c r="B11" s="29"/>
      <c r="C11" s="27"/>
      <c r="D11" s="183" t="s">
        <v>3</v>
      </c>
      <c r="E11" s="34"/>
      <c r="F11" s="38" t="s">
        <v>84</v>
      </c>
      <c r="G11" s="26"/>
      <c r="H11" s="38" t="s">
        <v>84</v>
      </c>
      <c r="I11" s="26"/>
      <c r="J11" s="38" t="s">
        <v>84</v>
      </c>
      <c r="K11" s="26"/>
      <c r="L11" s="38" t="s">
        <v>84</v>
      </c>
    </row>
    <row r="12" spans="1:12" ht="16.5" customHeight="1" x14ac:dyDescent="0.6">
      <c r="A12" s="29"/>
      <c r="B12" s="29"/>
      <c r="C12" s="27"/>
      <c r="D12" s="182"/>
      <c r="E12" s="34"/>
      <c r="F12" s="131"/>
      <c r="G12" s="26"/>
      <c r="H12" s="26"/>
      <c r="I12" s="26"/>
      <c r="J12" s="131"/>
      <c r="K12" s="26"/>
      <c r="L12" s="26"/>
    </row>
    <row r="13" spans="1:12" ht="16.5" customHeight="1" x14ac:dyDescent="0.6">
      <c r="A13" s="29" t="s">
        <v>4</v>
      </c>
      <c r="B13" s="27"/>
      <c r="C13" s="27"/>
      <c r="D13" s="181"/>
      <c r="E13" s="32"/>
      <c r="F13" s="132"/>
      <c r="G13" s="33"/>
      <c r="H13" s="33"/>
      <c r="I13" s="33"/>
      <c r="J13" s="132"/>
      <c r="K13" s="33"/>
      <c r="L13" s="33"/>
    </row>
    <row r="14" spans="1:12" ht="16.5" customHeight="1" x14ac:dyDescent="0.6">
      <c r="A14" s="29"/>
      <c r="B14" s="27"/>
      <c r="C14" s="27"/>
      <c r="D14" s="181"/>
      <c r="E14" s="32"/>
      <c r="F14" s="132"/>
      <c r="G14" s="33"/>
      <c r="H14" s="33"/>
      <c r="I14" s="33"/>
      <c r="J14" s="132"/>
      <c r="K14" s="33"/>
      <c r="L14" s="33"/>
    </row>
    <row r="15" spans="1:12" ht="16.5" customHeight="1" x14ac:dyDescent="0.6">
      <c r="A15" s="29" t="s">
        <v>5</v>
      </c>
      <c r="B15" s="27"/>
      <c r="C15" s="27"/>
      <c r="D15" s="181"/>
      <c r="E15" s="32"/>
      <c r="F15" s="132"/>
      <c r="G15" s="33"/>
      <c r="H15" s="33"/>
      <c r="I15" s="33"/>
      <c r="J15" s="132"/>
      <c r="K15" s="33"/>
      <c r="L15" s="33"/>
    </row>
    <row r="16" spans="1:12" ht="16.5" customHeight="1" x14ac:dyDescent="0.6">
      <c r="A16" s="29"/>
      <c r="B16" s="27"/>
      <c r="C16" s="27"/>
      <c r="D16" s="181"/>
      <c r="E16" s="32"/>
      <c r="F16" s="132"/>
      <c r="G16" s="33"/>
      <c r="H16" s="33"/>
      <c r="I16" s="33"/>
      <c r="J16" s="132"/>
      <c r="K16" s="33"/>
      <c r="L16" s="33"/>
    </row>
    <row r="17" spans="1:12" ht="16.5" customHeight="1" x14ac:dyDescent="0.6">
      <c r="A17" s="27" t="s">
        <v>6</v>
      </c>
      <c r="B17" s="27"/>
      <c r="C17" s="27"/>
      <c r="D17" s="181">
        <v>7</v>
      </c>
      <c r="E17" s="32"/>
      <c r="F17" s="132">
        <v>8394897</v>
      </c>
      <c r="G17" s="33"/>
      <c r="H17" s="33">
        <v>12241380</v>
      </c>
      <c r="I17" s="33"/>
      <c r="J17" s="132">
        <v>78500</v>
      </c>
      <c r="K17" s="33"/>
      <c r="L17" s="33">
        <v>141385</v>
      </c>
    </row>
    <row r="18" spans="1:12" ht="16.5" customHeight="1" x14ac:dyDescent="0.6">
      <c r="A18" s="27" t="s">
        <v>200</v>
      </c>
      <c r="B18" s="27"/>
      <c r="C18" s="27"/>
      <c r="D18" s="181">
        <v>8</v>
      </c>
      <c r="E18" s="32"/>
      <c r="F18" s="132">
        <v>3402243</v>
      </c>
      <c r="G18" s="33"/>
      <c r="H18" s="33">
        <v>787628</v>
      </c>
      <c r="I18" s="33"/>
      <c r="J18" s="132">
        <v>0</v>
      </c>
      <c r="K18" s="33"/>
      <c r="L18" s="33">
        <v>0</v>
      </c>
    </row>
    <row r="19" spans="1:12" ht="16.5" customHeight="1" x14ac:dyDescent="0.6">
      <c r="A19" s="27" t="s">
        <v>7</v>
      </c>
      <c r="B19" s="27"/>
      <c r="C19" s="27"/>
      <c r="D19" s="181" t="s">
        <v>220</v>
      </c>
      <c r="E19" s="32"/>
      <c r="F19" s="132">
        <v>16191831</v>
      </c>
      <c r="G19" s="33"/>
      <c r="H19" s="33">
        <v>17525045</v>
      </c>
      <c r="I19" s="33"/>
      <c r="J19" s="132">
        <v>5478605</v>
      </c>
      <c r="K19" s="33"/>
      <c r="L19" s="33">
        <v>5582510</v>
      </c>
    </row>
    <row r="20" spans="1:12" ht="16.5" customHeight="1" x14ac:dyDescent="0.6">
      <c r="A20" s="27" t="s">
        <v>201</v>
      </c>
      <c r="B20" s="27"/>
      <c r="C20" s="27"/>
      <c r="D20" s="181"/>
      <c r="E20" s="32"/>
      <c r="F20" s="132"/>
      <c r="G20" s="33"/>
      <c r="H20" s="33"/>
      <c r="I20" s="33"/>
      <c r="J20" s="132"/>
      <c r="K20" s="33"/>
      <c r="L20" s="33"/>
    </row>
    <row r="21" spans="1:12" ht="16.5" customHeight="1" x14ac:dyDescent="0.6">
      <c r="A21" s="27"/>
      <c r="B21" s="27" t="s">
        <v>196</v>
      </c>
      <c r="C21" s="27"/>
      <c r="D21" s="181">
        <v>19</v>
      </c>
      <c r="E21" s="32"/>
      <c r="F21" s="132">
        <v>103523</v>
      </c>
      <c r="G21" s="33"/>
      <c r="H21" s="33">
        <v>79891</v>
      </c>
      <c r="I21" s="33"/>
      <c r="J21" s="132">
        <v>22265547</v>
      </c>
      <c r="K21" s="33"/>
      <c r="L21" s="33">
        <v>21342066</v>
      </c>
    </row>
    <row r="22" spans="1:12" ht="16.5" customHeight="1" x14ac:dyDescent="0.6">
      <c r="A22" s="27" t="s">
        <v>8</v>
      </c>
      <c r="B22" s="27"/>
      <c r="C22" s="27"/>
      <c r="D22" s="181"/>
      <c r="E22" s="32"/>
      <c r="F22" s="132">
        <v>53631977</v>
      </c>
      <c r="G22" s="33"/>
      <c r="H22" s="33">
        <v>52622103</v>
      </c>
      <c r="I22" s="33"/>
      <c r="J22" s="132">
        <v>6641821</v>
      </c>
      <c r="K22" s="33"/>
      <c r="L22" s="33">
        <v>5331771</v>
      </c>
    </row>
    <row r="23" spans="1:12" ht="16.5" customHeight="1" x14ac:dyDescent="0.6">
      <c r="A23" s="27" t="s">
        <v>111</v>
      </c>
      <c r="B23" s="27"/>
      <c r="C23" s="27"/>
      <c r="D23" s="181">
        <v>6</v>
      </c>
      <c r="E23" s="32"/>
      <c r="F23" s="132">
        <v>526951</v>
      </c>
      <c r="G23" s="33"/>
      <c r="H23" s="33">
        <v>2760656</v>
      </c>
      <c r="I23" s="33"/>
      <c r="J23" s="132">
        <v>1097586</v>
      </c>
      <c r="K23" s="33"/>
      <c r="L23" s="33">
        <v>2102009</v>
      </c>
    </row>
    <row r="24" spans="1:12" ht="16.5" customHeight="1" x14ac:dyDescent="0.6">
      <c r="A24" s="27" t="s">
        <v>9</v>
      </c>
      <c r="B24" s="27"/>
      <c r="C24" s="27"/>
      <c r="D24" s="181"/>
      <c r="E24" s="32"/>
      <c r="F24" s="133">
        <v>1443257</v>
      </c>
      <c r="G24" s="33"/>
      <c r="H24" s="39">
        <v>1608120</v>
      </c>
      <c r="I24" s="33"/>
      <c r="J24" s="133">
        <v>124056</v>
      </c>
      <c r="K24" s="33"/>
      <c r="L24" s="39">
        <v>86096</v>
      </c>
    </row>
    <row r="25" spans="1:12" ht="16.5" customHeight="1" x14ac:dyDescent="0.6">
      <c r="A25" s="27"/>
      <c r="B25" s="27"/>
      <c r="C25" s="27"/>
      <c r="D25" s="181"/>
      <c r="E25" s="27"/>
      <c r="F25" s="132"/>
      <c r="G25" s="33"/>
      <c r="H25" s="33"/>
      <c r="I25" s="33"/>
      <c r="J25" s="132"/>
      <c r="K25" s="33"/>
      <c r="L25" s="33"/>
    </row>
    <row r="26" spans="1:12" ht="16.5" customHeight="1" x14ac:dyDescent="0.6">
      <c r="A26" s="29" t="s">
        <v>10</v>
      </c>
      <c r="B26" s="27"/>
      <c r="C26" s="27"/>
      <c r="D26" s="181"/>
      <c r="E26" s="32"/>
      <c r="F26" s="134">
        <f>SUM(F17:F25)</f>
        <v>83694679</v>
      </c>
      <c r="G26" s="33"/>
      <c r="H26" s="40">
        <f>SUM(H17:H25)</f>
        <v>87624823</v>
      </c>
      <c r="I26" s="33"/>
      <c r="J26" s="134">
        <f>SUM(J17:J25)</f>
        <v>35686115</v>
      </c>
      <c r="K26" s="33"/>
      <c r="L26" s="40">
        <f>SUM(L17:L25)</f>
        <v>34585837</v>
      </c>
    </row>
    <row r="27" spans="1:12" ht="16.5" customHeight="1" x14ac:dyDescent="0.6">
      <c r="A27" s="29"/>
      <c r="B27" s="27"/>
      <c r="C27" s="27"/>
      <c r="D27" s="181"/>
      <c r="E27" s="32"/>
      <c r="F27" s="132"/>
      <c r="G27" s="33"/>
      <c r="H27" s="33"/>
      <c r="I27" s="33"/>
      <c r="J27" s="132"/>
      <c r="K27" s="33"/>
      <c r="L27" s="33"/>
    </row>
    <row r="28" spans="1:12" ht="16.5" customHeight="1" x14ac:dyDescent="0.6">
      <c r="A28" s="29" t="s">
        <v>11</v>
      </c>
      <c r="B28" s="27"/>
      <c r="C28" s="27"/>
      <c r="D28" s="181"/>
      <c r="E28" s="32"/>
      <c r="F28" s="132"/>
      <c r="G28" s="33"/>
      <c r="H28" s="33"/>
      <c r="I28" s="33"/>
      <c r="J28" s="132"/>
      <c r="K28" s="33"/>
      <c r="L28" s="33"/>
    </row>
    <row r="29" spans="1:12" ht="16.5" customHeight="1" x14ac:dyDescent="0.6">
      <c r="A29" s="29"/>
      <c r="B29" s="27"/>
      <c r="C29" s="27"/>
      <c r="D29" s="181"/>
      <c r="E29" s="32"/>
      <c r="F29" s="132"/>
      <c r="G29" s="33"/>
      <c r="H29" s="33"/>
      <c r="I29" s="33"/>
      <c r="J29" s="132"/>
      <c r="K29" s="33"/>
      <c r="L29" s="33"/>
    </row>
    <row r="30" spans="1:12" ht="16.5" customHeight="1" x14ac:dyDescent="0.6">
      <c r="A30" s="27" t="s">
        <v>97</v>
      </c>
      <c r="B30" s="27"/>
      <c r="C30" s="27"/>
      <c r="D30" s="181"/>
      <c r="E30" s="32"/>
      <c r="F30" s="132">
        <v>3720</v>
      </c>
      <c r="G30" s="33"/>
      <c r="H30" s="33">
        <v>5154</v>
      </c>
      <c r="I30" s="33"/>
      <c r="J30" s="132">
        <v>0</v>
      </c>
      <c r="K30" s="33"/>
      <c r="L30" s="33">
        <v>0</v>
      </c>
    </row>
    <row r="31" spans="1:12" ht="16.5" customHeight="1" x14ac:dyDescent="0.6">
      <c r="A31" s="27" t="s">
        <v>157</v>
      </c>
      <c r="B31" s="27"/>
      <c r="C31" s="27"/>
      <c r="D31" s="181"/>
      <c r="E31" s="32"/>
      <c r="F31" s="132"/>
      <c r="G31" s="33"/>
      <c r="H31" s="33"/>
      <c r="I31" s="33"/>
      <c r="J31" s="132"/>
      <c r="K31" s="33"/>
      <c r="L31" s="33"/>
    </row>
    <row r="32" spans="1:12" ht="16.5" customHeight="1" x14ac:dyDescent="0.6">
      <c r="A32" s="27"/>
      <c r="B32" s="27" t="s">
        <v>202</v>
      </c>
      <c r="C32" s="27"/>
      <c r="D32" s="181">
        <v>10</v>
      </c>
      <c r="E32" s="32"/>
      <c r="F32" s="132">
        <v>0</v>
      </c>
      <c r="G32" s="33"/>
      <c r="H32" s="33">
        <v>0</v>
      </c>
      <c r="I32" s="33"/>
      <c r="J32" s="132">
        <v>45138097</v>
      </c>
      <c r="K32" s="33"/>
      <c r="L32" s="33">
        <v>44531026</v>
      </c>
    </row>
    <row r="33" spans="1:12" ht="16.5" customHeight="1" x14ac:dyDescent="0.6">
      <c r="A33" s="27" t="s">
        <v>117</v>
      </c>
      <c r="B33" s="27"/>
      <c r="C33" s="27"/>
      <c r="D33" s="181"/>
      <c r="E33" s="32"/>
      <c r="F33" s="132"/>
      <c r="G33" s="33"/>
      <c r="H33" s="33"/>
      <c r="I33" s="33"/>
      <c r="J33" s="132"/>
      <c r="K33" s="33"/>
      <c r="L33" s="33"/>
    </row>
    <row r="34" spans="1:12" ht="16.5" customHeight="1" x14ac:dyDescent="0.6">
      <c r="A34" s="27"/>
      <c r="B34" s="27" t="s">
        <v>158</v>
      </c>
      <c r="C34" s="27"/>
      <c r="D34" s="181">
        <v>10</v>
      </c>
      <c r="E34" s="32"/>
      <c r="F34" s="132">
        <v>12367260</v>
      </c>
      <c r="G34" s="33"/>
      <c r="H34" s="33">
        <v>12183296</v>
      </c>
      <c r="I34" s="33"/>
      <c r="J34" s="132">
        <v>0</v>
      </c>
      <c r="K34" s="33"/>
      <c r="L34" s="33">
        <v>0</v>
      </c>
    </row>
    <row r="35" spans="1:12" ht="16.5" customHeight="1" x14ac:dyDescent="0.6">
      <c r="A35" s="27" t="s">
        <v>159</v>
      </c>
      <c r="B35" s="27"/>
      <c r="C35" s="27"/>
      <c r="D35" s="181">
        <v>6</v>
      </c>
      <c r="E35" s="32"/>
      <c r="F35" s="132">
        <v>17055386</v>
      </c>
      <c r="G35" s="33"/>
      <c r="H35" s="33">
        <v>16153389</v>
      </c>
      <c r="I35" s="33"/>
      <c r="J35" s="132">
        <v>279950</v>
      </c>
      <c r="K35" s="33"/>
      <c r="L35" s="33">
        <v>326222</v>
      </c>
    </row>
    <row r="36" spans="1:12" ht="16.5" customHeight="1" x14ac:dyDescent="0.6">
      <c r="A36" s="27" t="s">
        <v>258</v>
      </c>
      <c r="B36" s="27"/>
      <c r="C36" s="27"/>
      <c r="D36" s="181"/>
      <c r="E36" s="32"/>
      <c r="F36" s="132"/>
      <c r="G36" s="33"/>
      <c r="H36" s="33"/>
      <c r="I36" s="33"/>
      <c r="J36" s="132"/>
      <c r="K36" s="33"/>
      <c r="L36" s="33"/>
    </row>
    <row r="37" spans="1:12" ht="16.5" customHeight="1" x14ac:dyDescent="0.6">
      <c r="A37" s="27"/>
      <c r="B37" s="27" t="s">
        <v>217</v>
      </c>
      <c r="C37" s="27"/>
      <c r="D37" s="181">
        <v>8</v>
      </c>
      <c r="E37" s="32"/>
      <c r="F37" s="132">
        <v>879257</v>
      </c>
      <c r="G37" s="33"/>
      <c r="H37" s="33">
        <v>0</v>
      </c>
      <c r="I37" s="33"/>
      <c r="J37" s="132">
        <v>0</v>
      </c>
      <c r="K37" s="33"/>
      <c r="L37" s="33">
        <v>0</v>
      </c>
    </row>
    <row r="38" spans="1:12" ht="16.5" customHeight="1" x14ac:dyDescent="0.6">
      <c r="A38" s="27" t="s">
        <v>197</v>
      </c>
      <c r="B38" s="27"/>
      <c r="C38" s="27"/>
      <c r="D38" s="181"/>
      <c r="E38" s="32"/>
      <c r="F38" s="132"/>
      <c r="G38" s="33"/>
      <c r="H38" s="33"/>
      <c r="I38" s="33"/>
      <c r="J38" s="132"/>
      <c r="K38" s="33"/>
      <c r="L38" s="33"/>
    </row>
    <row r="39" spans="1:12" ht="16.5" customHeight="1" x14ac:dyDescent="0.6">
      <c r="A39" s="27"/>
      <c r="B39" s="27" t="s">
        <v>196</v>
      </c>
      <c r="C39" s="27"/>
      <c r="D39" s="181">
        <v>19</v>
      </c>
      <c r="E39" s="32"/>
      <c r="F39" s="132">
        <v>0</v>
      </c>
      <c r="G39" s="33"/>
      <c r="H39" s="33">
        <v>691</v>
      </c>
      <c r="I39" s="33"/>
      <c r="J39" s="132">
        <v>39621297</v>
      </c>
      <c r="K39" s="33"/>
      <c r="L39" s="33">
        <v>37365967</v>
      </c>
    </row>
    <row r="40" spans="1:12" ht="16.5" customHeight="1" x14ac:dyDescent="0.6">
      <c r="A40" s="27" t="s">
        <v>192</v>
      </c>
      <c r="B40" s="27"/>
      <c r="C40" s="27"/>
      <c r="D40" s="181"/>
      <c r="E40" s="32"/>
      <c r="F40" s="132">
        <v>81570</v>
      </c>
      <c r="G40" s="33"/>
      <c r="H40" s="33">
        <v>82867</v>
      </c>
      <c r="I40" s="33"/>
      <c r="J40" s="132">
        <v>442288</v>
      </c>
      <c r="K40" s="33"/>
      <c r="L40" s="33">
        <v>442288</v>
      </c>
    </row>
    <row r="41" spans="1:12" ht="16.5" customHeight="1" x14ac:dyDescent="0.6">
      <c r="A41" s="27" t="s">
        <v>12</v>
      </c>
      <c r="B41" s="27"/>
      <c r="C41" s="27"/>
      <c r="D41" s="181">
        <v>11</v>
      </c>
      <c r="E41" s="32"/>
      <c r="F41" s="132">
        <v>30025532</v>
      </c>
      <c r="G41" s="33"/>
      <c r="H41" s="33">
        <v>28474761</v>
      </c>
      <c r="I41" s="33"/>
      <c r="J41" s="132">
        <v>3480588</v>
      </c>
      <c r="K41" s="33"/>
      <c r="L41" s="33">
        <v>3624484</v>
      </c>
    </row>
    <row r="42" spans="1:12" ht="16.5" customHeight="1" x14ac:dyDescent="0.6">
      <c r="A42" s="27" t="s">
        <v>108</v>
      </c>
      <c r="B42" s="27"/>
      <c r="C42" s="27"/>
      <c r="D42" s="181"/>
      <c r="E42" s="32"/>
      <c r="F42" s="132">
        <v>1449929</v>
      </c>
      <c r="G42" s="33"/>
      <c r="H42" s="33">
        <v>1544760</v>
      </c>
      <c r="I42" s="33"/>
      <c r="J42" s="132">
        <v>284594</v>
      </c>
      <c r="K42" s="33"/>
      <c r="L42" s="33">
        <v>277298</v>
      </c>
    </row>
    <row r="43" spans="1:12" ht="16.5" customHeight="1" x14ac:dyDescent="0.6">
      <c r="A43" s="27" t="s">
        <v>13</v>
      </c>
      <c r="B43" s="27"/>
      <c r="C43" s="27"/>
      <c r="D43" s="181">
        <v>11</v>
      </c>
      <c r="E43" s="32"/>
      <c r="F43" s="132">
        <v>16708569</v>
      </c>
      <c r="G43" s="33"/>
      <c r="H43" s="33">
        <v>16199502</v>
      </c>
      <c r="I43" s="33"/>
      <c r="J43" s="132">
        <v>1490187</v>
      </c>
      <c r="K43" s="33"/>
      <c r="L43" s="33">
        <v>1579893</v>
      </c>
    </row>
    <row r="44" spans="1:12" ht="16.5" customHeight="1" x14ac:dyDescent="0.6">
      <c r="A44" s="27" t="s">
        <v>102</v>
      </c>
      <c r="B44" s="27"/>
      <c r="C44" s="27"/>
      <c r="D44" s="181">
        <v>11</v>
      </c>
      <c r="E44" s="32"/>
      <c r="F44" s="132">
        <v>13703134</v>
      </c>
      <c r="G44" s="33"/>
      <c r="H44" s="33">
        <v>13063010</v>
      </c>
      <c r="I44" s="33"/>
      <c r="J44" s="132">
        <v>0</v>
      </c>
      <c r="K44" s="33"/>
      <c r="L44" s="33">
        <v>0</v>
      </c>
    </row>
    <row r="45" spans="1:12" ht="16.5" customHeight="1" x14ac:dyDescent="0.6">
      <c r="A45" s="27" t="s">
        <v>111</v>
      </c>
      <c r="B45" s="27"/>
      <c r="C45" s="27"/>
      <c r="D45" s="181">
        <v>6</v>
      </c>
      <c r="E45" s="32"/>
      <c r="F45" s="132">
        <v>1466454</v>
      </c>
      <c r="G45" s="33"/>
      <c r="H45" s="33">
        <v>1918541</v>
      </c>
      <c r="I45" s="33"/>
      <c r="J45" s="132">
        <v>1476318</v>
      </c>
      <c r="K45" s="33"/>
      <c r="L45" s="33">
        <v>1831783</v>
      </c>
    </row>
    <row r="46" spans="1:12" ht="16.5" customHeight="1" x14ac:dyDescent="0.6">
      <c r="A46" s="27" t="s">
        <v>14</v>
      </c>
      <c r="B46" s="29"/>
      <c r="C46" s="27"/>
      <c r="D46" s="181"/>
      <c r="E46" s="32"/>
      <c r="F46" s="132">
        <v>5389371</v>
      </c>
      <c r="G46" s="33"/>
      <c r="H46" s="33">
        <v>4068448</v>
      </c>
      <c r="I46" s="33"/>
      <c r="J46" s="132">
        <v>74153</v>
      </c>
      <c r="K46" s="33"/>
      <c r="L46" s="33">
        <v>38101</v>
      </c>
    </row>
    <row r="47" spans="1:12" ht="16.5" customHeight="1" x14ac:dyDescent="0.6">
      <c r="A47" s="27" t="s">
        <v>15</v>
      </c>
      <c r="B47" s="27"/>
      <c r="C47" s="27"/>
      <c r="D47" s="181"/>
      <c r="E47" s="32"/>
      <c r="F47" s="134">
        <v>854270</v>
      </c>
      <c r="G47" s="33"/>
      <c r="H47" s="40">
        <v>1250223</v>
      </c>
      <c r="I47" s="33"/>
      <c r="J47" s="134">
        <v>29544</v>
      </c>
      <c r="K47" s="33"/>
      <c r="L47" s="40">
        <v>29993</v>
      </c>
    </row>
    <row r="48" spans="1:12" ht="16.5" customHeight="1" x14ac:dyDescent="0.6">
      <c r="A48" s="27"/>
      <c r="B48" s="27"/>
      <c r="C48" s="27"/>
      <c r="D48" s="181"/>
      <c r="E48" s="32"/>
      <c r="F48" s="132"/>
      <c r="G48" s="33"/>
      <c r="H48" s="33"/>
      <c r="I48" s="33"/>
      <c r="J48" s="132"/>
      <c r="K48" s="33"/>
      <c r="L48" s="33"/>
    </row>
    <row r="49" spans="1:12" ht="16.5" customHeight="1" x14ac:dyDescent="0.6">
      <c r="A49" s="29" t="s">
        <v>16</v>
      </c>
      <c r="B49" s="27"/>
      <c r="C49" s="27"/>
      <c r="D49" s="181"/>
      <c r="E49" s="32"/>
      <c r="F49" s="134">
        <f>SUM(F30:F48)</f>
        <v>99984452</v>
      </c>
      <c r="G49" s="33"/>
      <c r="H49" s="40">
        <f>SUM(H30:H48)</f>
        <v>94944642</v>
      </c>
      <c r="I49" s="33"/>
      <c r="J49" s="134">
        <f>SUM(J30:J48)</f>
        <v>92317016</v>
      </c>
      <c r="K49" s="33"/>
      <c r="L49" s="40">
        <f>SUM(L30:L48)</f>
        <v>90047055</v>
      </c>
    </row>
    <row r="50" spans="1:12" ht="16.5" customHeight="1" x14ac:dyDescent="0.6">
      <c r="A50" s="29"/>
      <c r="B50" s="27"/>
      <c r="C50" s="27"/>
      <c r="D50" s="181"/>
      <c r="E50" s="32"/>
      <c r="F50" s="135"/>
      <c r="G50" s="33"/>
      <c r="H50" s="41"/>
      <c r="I50" s="33"/>
      <c r="J50" s="135"/>
      <c r="K50" s="33"/>
      <c r="L50" s="41"/>
    </row>
    <row r="51" spans="1:12" ht="16.5" customHeight="1" thickBot="1" x14ac:dyDescent="0.65">
      <c r="A51" s="29" t="s">
        <v>17</v>
      </c>
      <c r="B51" s="27"/>
      <c r="C51" s="27"/>
      <c r="D51" s="181"/>
      <c r="E51" s="32"/>
      <c r="F51" s="136">
        <f>SUM(F49,F26)</f>
        <v>183679131</v>
      </c>
      <c r="G51" s="33"/>
      <c r="H51" s="42">
        <f>SUM(H49,H26)</f>
        <v>182569465</v>
      </c>
      <c r="I51" s="33"/>
      <c r="J51" s="136">
        <f>SUM(J49,J26)</f>
        <v>128003131</v>
      </c>
      <c r="K51" s="33"/>
      <c r="L51" s="42">
        <f>SUM(L49,L26)</f>
        <v>124632892</v>
      </c>
    </row>
    <row r="52" spans="1:12" ht="16.5" customHeight="1" thickTop="1" x14ac:dyDescent="0.6">
      <c r="A52" s="29"/>
      <c r="B52" s="27"/>
      <c r="C52" s="27"/>
      <c r="D52" s="181"/>
      <c r="E52" s="32"/>
      <c r="F52" s="33"/>
      <c r="G52" s="33"/>
      <c r="H52" s="33"/>
      <c r="I52" s="33"/>
      <c r="J52" s="33"/>
      <c r="K52" s="33"/>
      <c r="L52" s="33"/>
    </row>
    <row r="53" spans="1:12" ht="12" customHeight="1" x14ac:dyDescent="0.6">
      <c r="A53" s="29"/>
      <c r="B53" s="27"/>
      <c r="C53" s="27"/>
      <c r="D53" s="181"/>
      <c r="E53" s="32"/>
      <c r="F53" s="33"/>
      <c r="G53" s="33"/>
      <c r="H53" s="33"/>
      <c r="I53" s="33"/>
      <c r="J53" s="33"/>
      <c r="K53" s="33"/>
      <c r="L53" s="33"/>
    </row>
    <row r="54" spans="1:12" ht="22" customHeight="1" x14ac:dyDescent="0.6">
      <c r="A54" s="31" t="s">
        <v>146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</row>
    <row r="55" spans="1:12" ht="16.5" customHeight="1" x14ac:dyDescent="0.6">
      <c r="A55" s="24" t="s">
        <v>0</v>
      </c>
      <c r="B55" s="184"/>
      <c r="C55" s="184"/>
      <c r="D55" s="182"/>
      <c r="E55" s="34"/>
      <c r="F55" s="26"/>
      <c r="G55" s="26"/>
      <c r="H55" s="26"/>
      <c r="I55" s="26"/>
      <c r="J55" s="26"/>
      <c r="K55" s="26"/>
      <c r="L55" s="26"/>
    </row>
    <row r="56" spans="1:12" ht="16.5" customHeight="1" x14ac:dyDescent="0.6">
      <c r="A56" s="24" t="s">
        <v>160</v>
      </c>
      <c r="B56" s="24"/>
      <c r="C56" s="24"/>
      <c r="D56" s="24"/>
      <c r="E56" s="24"/>
      <c r="F56" s="24"/>
      <c r="G56" s="24"/>
      <c r="H56" s="24"/>
      <c r="I56" s="24"/>
      <c r="J56" s="24"/>
      <c r="K56" s="26"/>
      <c r="L56" s="24"/>
    </row>
    <row r="57" spans="1:12" ht="16.5" customHeight="1" x14ac:dyDescent="0.6">
      <c r="A57" s="30" t="str">
        <f>A3</f>
        <v>As at 30 September 2023</v>
      </c>
      <c r="B57" s="30"/>
      <c r="C57" s="30"/>
      <c r="D57" s="30"/>
      <c r="E57" s="30"/>
      <c r="F57" s="30"/>
      <c r="G57" s="30"/>
      <c r="H57" s="30"/>
      <c r="I57" s="30"/>
      <c r="J57" s="30"/>
      <c r="K57" s="31"/>
      <c r="L57" s="30"/>
    </row>
    <row r="58" spans="1:12" ht="16.5" customHeight="1" x14ac:dyDescent="0.6">
      <c r="A58" s="27"/>
      <c r="B58" s="27"/>
      <c r="C58" s="27"/>
      <c r="D58" s="181"/>
      <c r="E58" s="32"/>
      <c r="F58" s="33"/>
      <c r="G58" s="33"/>
      <c r="H58" s="33"/>
      <c r="I58" s="33"/>
      <c r="J58" s="33"/>
      <c r="K58" s="33"/>
      <c r="L58" s="33"/>
    </row>
    <row r="59" spans="1:12" ht="16.5" customHeight="1" x14ac:dyDescent="0.6">
      <c r="A59" s="27"/>
      <c r="B59" s="27"/>
      <c r="C59" s="27"/>
      <c r="D59" s="181"/>
      <c r="E59" s="32"/>
      <c r="F59" s="33"/>
      <c r="G59" s="33"/>
      <c r="H59" s="33"/>
      <c r="I59" s="33"/>
      <c r="J59" s="33"/>
      <c r="K59" s="33"/>
      <c r="L59" s="33"/>
    </row>
    <row r="60" spans="1:12" ht="16.5" customHeight="1" x14ac:dyDescent="0.6">
      <c r="A60" s="29"/>
      <c r="B60" s="29"/>
      <c r="C60" s="27"/>
      <c r="D60" s="182"/>
      <c r="E60" s="34"/>
      <c r="F60" s="234" t="s">
        <v>151</v>
      </c>
      <c r="G60" s="235"/>
      <c r="H60" s="235"/>
      <c r="I60" s="35"/>
      <c r="J60" s="234" t="s">
        <v>153</v>
      </c>
      <c r="K60" s="235"/>
      <c r="L60" s="235"/>
    </row>
    <row r="61" spans="1:12" ht="16.5" customHeight="1" x14ac:dyDescent="0.6">
      <c r="A61" s="29"/>
      <c r="B61" s="29"/>
      <c r="C61" s="27"/>
      <c r="D61" s="182"/>
      <c r="E61" s="34"/>
      <c r="F61" s="233" t="s">
        <v>152</v>
      </c>
      <c r="G61" s="232"/>
      <c r="H61" s="232"/>
      <c r="I61" s="35"/>
      <c r="J61" s="233" t="s">
        <v>152</v>
      </c>
      <c r="K61" s="232"/>
      <c r="L61" s="232"/>
    </row>
    <row r="62" spans="1:12" ht="16.5" customHeight="1" x14ac:dyDescent="0.6">
      <c r="A62" s="29"/>
      <c r="B62" s="29"/>
      <c r="C62" s="29"/>
      <c r="D62" s="182"/>
      <c r="E62" s="34"/>
      <c r="F62" s="36" t="s">
        <v>120</v>
      </c>
      <c r="G62" s="26"/>
      <c r="H62" s="36" t="s">
        <v>121</v>
      </c>
      <c r="I62" s="26"/>
      <c r="J62" s="36" t="s">
        <v>120</v>
      </c>
      <c r="K62" s="26"/>
      <c r="L62" s="36" t="s">
        <v>121</v>
      </c>
    </row>
    <row r="63" spans="1:12" ht="16.5" customHeight="1" x14ac:dyDescent="0.6">
      <c r="A63" s="29"/>
      <c r="B63" s="29"/>
      <c r="C63" s="27"/>
      <c r="D63" s="182"/>
      <c r="E63" s="34"/>
      <c r="F63" s="36" t="s">
        <v>224</v>
      </c>
      <c r="G63" s="26"/>
      <c r="H63" s="36" t="s">
        <v>2</v>
      </c>
      <c r="I63" s="26"/>
      <c r="J63" s="36" t="s">
        <v>224</v>
      </c>
      <c r="K63" s="26"/>
      <c r="L63" s="36" t="s">
        <v>2</v>
      </c>
    </row>
    <row r="64" spans="1:12" ht="16.5" customHeight="1" x14ac:dyDescent="0.6">
      <c r="A64" s="29"/>
      <c r="B64" s="29"/>
      <c r="C64" s="27"/>
      <c r="D64" s="182"/>
      <c r="E64" s="34"/>
      <c r="F64" s="37" t="s">
        <v>216</v>
      </c>
      <c r="G64" s="26"/>
      <c r="H64" s="37" t="s">
        <v>199</v>
      </c>
      <c r="I64" s="26"/>
      <c r="J64" s="37" t="s">
        <v>216</v>
      </c>
      <c r="K64" s="26"/>
      <c r="L64" s="37" t="s">
        <v>199</v>
      </c>
    </row>
    <row r="65" spans="1:12" ht="16.5" customHeight="1" x14ac:dyDescent="0.6">
      <c r="A65" s="29"/>
      <c r="B65" s="29"/>
      <c r="C65" s="27"/>
      <c r="D65" s="183" t="s">
        <v>3</v>
      </c>
      <c r="E65" s="34"/>
      <c r="F65" s="38" t="s">
        <v>84</v>
      </c>
      <c r="G65" s="26"/>
      <c r="H65" s="38" t="s">
        <v>84</v>
      </c>
      <c r="I65" s="26"/>
      <c r="J65" s="38" t="s">
        <v>84</v>
      </c>
      <c r="K65" s="26"/>
      <c r="L65" s="38" t="s">
        <v>84</v>
      </c>
    </row>
    <row r="66" spans="1:12" ht="16.5" customHeight="1" x14ac:dyDescent="0.6">
      <c r="A66" s="29"/>
      <c r="B66" s="29"/>
      <c r="C66" s="27"/>
      <c r="D66" s="182"/>
      <c r="E66" s="34"/>
      <c r="F66" s="131"/>
      <c r="G66" s="26"/>
      <c r="H66" s="26"/>
      <c r="I66" s="26"/>
      <c r="J66" s="131"/>
      <c r="K66" s="26"/>
      <c r="L66" s="26"/>
    </row>
    <row r="67" spans="1:12" ht="16.5" customHeight="1" x14ac:dyDescent="0.6">
      <c r="A67" s="29" t="s">
        <v>88</v>
      </c>
      <c r="B67" s="29"/>
      <c r="C67" s="27"/>
      <c r="D67" s="182"/>
      <c r="E67" s="34"/>
      <c r="F67" s="131"/>
      <c r="G67" s="26"/>
      <c r="H67" s="26"/>
      <c r="I67" s="26"/>
      <c r="J67" s="131"/>
      <c r="K67" s="26"/>
      <c r="L67" s="26"/>
    </row>
    <row r="68" spans="1:12" ht="16.5" customHeight="1" x14ac:dyDescent="0.6">
      <c r="A68" s="29"/>
      <c r="B68" s="27"/>
      <c r="C68" s="27"/>
      <c r="D68" s="181"/>
      <c r="E68" s="32"/>
      <c r="F68" s="132"/>
      <c r="G68" s="33"/>
      <c r="H68" s="33"/>
      <c r="I68" s="33"/>
      <c r="J68" s="132"/>
      <c r="K68" s="33"/>
      <c r="L68" s="33"/>
    </row>
    <row r="69" spans="1:12" ht="16.5" customHeight="1" x14ac:dyDescent="0.6">
      <c r="A69" s="29" t="s">
        <v>18</v>
      </c>
      <c r="B69" s="27"/>
      <c r="C69" s="27"/>
      <c r="D69" s="181"/>
      <c r="E69" s="32"/>
      <c r="F69" s="132"/>
      <c r="G69" s="33"/>
      <c r="H69" s="33"/>
      <c r="I69" s="33"/>
      <c r="J69" s="132"/>
      <c r="K69" s="33"/>
      <c r="L69" s="33"/>
    </row>
    <row r="70" spans="1:12" ht="16.5" customHeight="1" x14ac:dyDescent="0.6">
      <c r="A70" s="29"/>
      <c r="B70" s="27"/>
      <c r="C70" s="27"/>
      <c r="D70" s="181"/>
      <c r="E70" s="32"/>
      <c r="F70" s="132"/>
      <c r="G70" s="33"/>
      <c r="H70" s="33"/>
      <c r="I70" s="33"/>
      <c r="J70" s="132"/>
      <c r="K70" s="33"/>
      <c r="L70" s="33"/>
    </row>
    <row r="71" spans="1:12" ht="16.5" customHeight="1" x14ac:dyDescent="0.6">
      <c r="A71" s="27" t="s">
        <v>19</v>
      </c>
      <c r="B71" s="27"/>
      <c r="C71" s="27"/>
      <c r="D71" s="181"/>
      <c r="E71" s="32"/>
      <c r="F71" s="132"/>
      <c r="G71" s="33"/>
      <c r="H71" s="33"/>
      <c r="I71" s="33"/>
      <c r="J71" s="132"/>
      <c r="K71" s="33"/>
      <c r="L71" s="33"/>
    </row>
    <row r="72" spans="1:12" ht="16.5" customHeight="1" x14ac:dyDescent="0.6">
      <c r="A72" s="27"/>
      <c r="B72" s="27" t="s">
        <v>20</v>
      </c>
      <c r="C72" s="27"/>
      <c r="D72" s="181"/>
      <c r="E72" s="32"/>
      <c r="F72" s="132">
        <v>16821915</v>
      </c>
      <c r="G72" s="33"/>
      <c r="H72" s="33">
        <v>9612675</v>
      </c>
      <c r="I72" s="33"/>
      <c r="J72" s="132">
        <v>15467479</v>
      </c>
      <c r="K72" s="33"/>
      <c r="L72" s="33">
        <v>8828485</v>
      </c>
    </row>
    <row r="73" spans="1:12" ht="16.5" customHeight="1" x14ac:dyDescent="0.6">
      <c r="A73" s="27" t="s">
        <v>21</v>
      </c>
      <c r="B73" s="27"/>
      <c r="C73" s="27"/>
      <c r="D73" s="181">
        <v>19</v>
      </c>
      <c r="E73" s="32"/>
      <c r="F73" s="132">
        <v>19211469</v>
      </c>
      <c r="G73" s="43"/>
      <c r="H73" s="33">
        <v>22017669</v>
      </c>
      <c r="I73" s="43"/>
      <c r="J73" s="137">
        <v>3624120</v>
      </c>
      <c r="K73" s="43"/>
      <c r="L73" s="43">
        <v>4710526</v>
      </c>
    </row>
    <row r="74" spans="1:12" ht="16.5" customHeight="1" x14ac:dyDescent="0.6">
      <c r="A74" s="27" t="s">
        <v>203</v>
      </c>
      <c r="B74" s="27"/>
      <c r="C74" s="27"/>
      <c r="D74" s="181"/>
      <c r="E74" s="32"/>
      <c r="F74" s="132"/>
      <c r="G74" s="43"/>
      <c r="H74" s="33"/>
      <c r="I74" s="43"/>
      <c r="J74" s="137"/>
      <c r="K74" s="43"/>
      <c r="L74" s="43"/>
    </row>
    <row r="75" spans="1:12" ht="16.5" customHeight="1" x14ac:dyDescent="0.6">
      <c r="A75" s="27"/>
      <c r="B75" s="27" t="s">
        <v>195</v>
      </c>
      <c r="C75" s="27"/>
      <c r="D75" s="181">
        <v>19</v>
      </c>
      <c r="E75" s="32"/>
      <c r="F75" s="132">
        <v>13426</v>
      </c>
      <c r="G75" s="43"/>
      <c r="H75" s="43">
        <v>98426</v>
      </c>
      <c r="I75" s="43"/>
      <c r="J75" s="137">
        <v>42000</v>
      </c>
      <c r="K75" s="43"/>
      <c r="L75" s="43">
        <v>323679</v>
      </c>
    </row>
    <row r="76" spans="1:12" ht="16.5" customHeight="1" x14ac:dyDescent="0.6">
      <c r="A76" s="27" t="s">
        <v>99</v>
      </c>
      <c r="B76" s="27"/>
      <c r="C76" s="27"/>
      <c r="D76" s="27"/>
      <c r="E76" s="27"/>
      <c r="F76" s="132"/>
      <c r="G76" s="27"/>
      <c r="H76" s="27"/>
      <c r="I76" s="27"/>
      <c r="J76" s="138"/>
      <c r="K76" s="27"/>
      <c r="L76" s="27"/>
    </row>
    <row r="77" spans="1:12" ht="16.5" customHeight="1" x14ac:dyDescent="0.6">
      <c r="A77" s="27"/>
      <c r="B77" s="27" t="s">
        <v>98</v>
      </c>
      <c r="C77" s="27"/>
      <c r="D77" s="181">
        <v>12</v>
      </c>
      <c r="E77" s="32"/>
      <c r="F77" s="132">
        <v>93825</v>
      </c>
      <c r="G77" s="43"/>
      <c r="H77" s="33">
        <v>51831</v>
      </c>
      <c r="I77" s="43"/>
      <c r="J77" s="132">
        <v>0</v>
      </c>
      <c r="K77" s="43"/>
      <c r="L77" s="33">
        <v>0</v>
      </c>
    </row>
    <row r="78" spans="1:12" ht="16.5" customHeight="1" x14ac:dyDescent="0.6">
      <c r="A78" s="27" t="s">
        <v>87</v>
      </c>
      <c r="B78" s="27"/>
      <c r="C78" s="27"/>
      <c r="D78" s="181">
        <v>13</v>
      </c>
      <c r="E78" s="32"/>
      <c r="F78" s="132">
        <v>3549686</v>
      </c>
      <c r="G78" s="43"/>
      <c r="H78" s="33">
        <v>1999787</v>
      </c>
      <c r="I78" s="43"/>
      <c r="J78" s="132">
        <v>3549686</v>
      </c>
      <c r="K78" s="43"/>
      <c r="L78" s="33">
        <v>1999787</v>
      </c>
    </row>
    <row r="79" spans="1:12" ht="16.5" customHeight="1" x14ac:dyDescent="0.6">
      <c r="A79" s="27" t="s">
        <v>106</v>
      </c>
      <c r="B79" s="27"/>
      <c r="C79" s="27"/>
      <c r="D79" s="181"/>
      <c r="E79" s="32"/>
      <c r="F79" s="132">
        <v>470680</v>
      </c>
      <c r="G79" s="33"/>
      <c r="H79" s="33">
        <v>469566</v>
      </c>
      <c r="I79" s="33"/>
      <c r="J79" s="132">
        <v>90383</v>
      </c>
      <c r="K79" s="43"/>
      <c r="L79" s="33">
        <v>98337</v>
      </c>
    </row>
    <row r="80" spans="1:12" ht="16.5" customHeight="1" x14ac:dyDescent="0.6">
      <c r="A80" s="27" t="s">
        <v>22</v>
      </c>
      <c r="B80" s="27"/>
      <c r="C80" s="27"/>
      <c r="D80" s="181"/>
      <c r="E80" s="32"/>
      <c r="F80" s="132">
        <v>423673</v>
      </c>
      <c r="G80" s="33"/>
      <c r="H80" s="33">
        <v>513988</v>
      </c>
      <c r="I80" s="33"/>
      <c r="J80" s="132">
        <v>0</v>
      </c>
      <c r="K80" s="33"/>
      <c r="L80" s="33">
        <v>0</v>
      </c>
    </row>
    <row r="81" spans="1:12" ht="16.5" customHeight="1" x14ac:dyDescent="0.6">
      <c r="A81" s="27" t="s">
        <v>112</v>
      </c>
      <c r="B81" s="27"/>
      <c r="C81" s="27"/>
      <c r="D81" s="181">
        <v>6</v>
      </c>
      <c r="E81" s="32"/>
      <c r="F81" s="132">
        <v>3614827</v>
      </c>
      <c r="G81" s="33"/>
      <c r="H81" s="33">
        <v>953139</v>
      </c>
      <c r="I81" s="33"/>
      <c r="J81" s="132">
        <v>3010737</v>
      </c>
      <c r="K81" s="33"/>
      <c r="L81" s="33">
        <v>1132856</v>
      </c>
    </row>
    <row r="82" spans="1:12" ht="16.5" customHeight="1" x14ac:dyDescent="0.6">
      <c r="A82" s="27" t="s">
        <v>23</v>
      </c>
      <c r="B82" s="27"/>
      <c r="C82" s="27"/>
      <c r="D82" s="181"/>
      <c r="E82" s="32"/>
      <c r="F82" s="133">
        <v>628228</v>
      </c>
      <c r="G82" s="33"/>
      <c r="H82" s="39">
        <v>1107035</v>
      </c>
      <c r="I82" s="33"/>
      <c r="J82" s="133">
        <v>34854</v>
      </c>
      <c r="K82" s="33"/>
      <c r="L82" s="39">
        <v>103519</v>
      </c>
    </row>
    <row r="83" spans="1:12" ht="16.5" customHeight="1" x14ac:dyDescent="0.6">
      <c r="A83" s="27"/>
      <c r="B83" s="27"/>
      <c r="C83" s="27"/>
      <c r="D83" s="181"/>
      <c r="E83" s="32"/>
      <c r="F83" s="132"/>
      <c r="G83" s="33"/>
      <c r="H83" s="33"/>
      <c r="I83" s="33"/>
      <c r="J83" s="132"/>
      <c r="K83" s="33"/>
      <c r="L83" s="33"/>
    </row>
    <row r="84" spans="1:12" ht="16.5" customHeight="1" x14ac:dyDescent="0.6">
      <c r="A84" s="29" t="s">
        <v>24</v>
      </c>
      <c r="B84" s="27"/>
      <c r="C84" s="27"/>
      <c r="D84" s="181"/>
      <c r="E84" s="32"/>
      <c r="F84" s="134">
        <f>SUM(F72:F83)</f>
        <v>44827729</v>
      </c>
      <c r="G84" s="33"/>
      <c r="H84" s="40">
        <f>SUM(H72:H83)</f>
        <v>36824116</v>
      </c>
      <c r="I84" s="33"/>
      <c r="J84" s="134">
        <f>SUM(J72:J83)</f>
        <v>25819259</v>
      </c>
      <c r="K84" s="33"/>
      <c r="L84" s="40">
        <f>SUM(L72:L83)</f>
        <v>17197189</v>
      </c>
    </row>
    <row r="85" spans="1:12" ht="16.5" customHeight="1" x14ac:dyDescent="0.6">
      <c r="A85" s="29"/>
      <c r="B85" s="27"/>
      <c r="C85" s="27"/>
      <c r="D85" s="181"/>
      <c r="E85" s="32"/>
      <c r="F85" s="132"/>
      <c r="G85" s="33"/>
      <c r="H85" s="33"/>
      <c r="I85" s="33"/>
      <c r="J85" s="132"/>
      <c r="K85" s="33"/>
      <c r="L85" s="33"/>
    </row>
    <row r="86" spans="1:12" ht="16.5" customHeight="1" x14ac:dyDescent="0.6">
      <c r="A86" s="29" t="s">
        <v>25</v>
      </c>
      <c r="B86" s="27"/>
      <c r="C86" s="27"/>
      <c r="D86" s="181"/>
      <c r="E86" s="32"/>
      <c r="F86" s="132"/>
      <c r="G86" s="33"/>
      <c r="H86" s="33"/>
      <c r="I86" s="33"/>
      <c r="J86" s="132"/>
      <c r="K86" s="33"/>
      <c r="L86" s="33"/>
    </row>
    <row r="87" spans="1:12" ht="16.5" customHeight="1" x14ac:dyDescent="0.6">
      <c r="A87" s="29"/>
      <c r="B87" s="27"/>
      <c r="C87" s="27"/>
      <c r="D87" s="181"/>
      <c r="E87" s="32"/>
      <c r="F87" s="132"/>
      <c r="G87" s="33"/>
      <c r="H87" s="33"/>
      <c r="I87" s="33"/>
      <c r="J87" s="132"/>
      <c r="K87" s="33"/>
      <c r="L87" s="33"/>
    </row>
    <row r="88" spans="1:12" ht="16.5" customHeight="1" x14ac:dyDescent="0.6">
      <c r="A88" s="27" t="s">
        <v>161</v>
      </c>
      <c r="B88" s="27"/>
      <c r="C88" s="27"/>
      <c r="D88" s="181">
        <v>12</v>
      </c>
      <c r="E88" s="32"/>
      <c r="F88" s="132">
        <v>16829436</v>
      </c>
      <c r="G88" s="33"/>
      <c r="H88" s="33">
        <v>16643736</v>
      </c>
      <c r="I88" s="33"/>
      <c r="J88" s="132">
        <v>16690117</v>
      </c>
      <c r="K88" s="33"/>
      <c r="L88" s="33">
        <v>16512802</v>
      </c>
    </row>
    <row r="89" spans="1:12" ht="16.5" customHeight="1" x14ac:dyDescent="0.6">
      <c r="A89" s="27" t="s">
        <v>26</v>
      </c>
      <c r="B89" s="27"/>
      <c r="C89" s="27"/>
      <c r="D89" s="181">
        <v>13</v>
      </c>
      <c r="E89" s="32"/>
      <c r="F89" s="132">
        <v>27224532</v>
      </c>
      <c r="G89" s="33"/>
      <c r="H89" s="33">
        <v>30618890</v>
      </c>
      <c r="I89" s="33"/>
      <c r="J89" s="132">
        <v>27224532</v>
      </c>
      <c r="K89" s="33"/>
      <c r="L89" s="33">
        <v>30618890</v>
      </c>
    </row>
    <row r="90" spans="1:12" ht="16.5" customHeight="1" x14ac:dyDescent="0.6">
      <c r="A90" s="27" t="s">
        <v>105</v>
      </c>
      <c r="B90" s="27"/>
      <c r="C90" s="27"/>
      <c r="D90" s="181"/>
      <c r="E90" s="32"/>
      <c r="F90" s="132">
        <v>774153</v>
      </c>
      <c r="G90" s="33"/>
      <c r="H90" s="33">
        <v>861969</v>
      </c>
      <c r="I90" s="33"/>
      <c r="J90" s="132">
        <v>216367</v>
      </c>
      <c r="K90" s="33"/>
      <c r="L90" s="33">
        <v>202180</v>
      </c>
    </row>
    <row r="91" spans="1:12" ht="16.5" customHeight="1" x14ac:dyDescent="0.6">
      <c r="A91" s="27" t="s">
        <v>27</v>
      </c>
      <c r="B91" s="27"/>
      <c r="C91" s="27"/>
      <c r="D91" s="181"/>
      <c r="E91" s="32"/>
      <c r="F91" s="132">
        <v>3209457</v>
      </c>
      <c r="G91" s="33"/>
      <c r="H91" s="33">
        <v>3020660</v>
      </c>
      <c r="I91" s="33"/>
      <c r="J91" s="132">
        <v>1017764</v>
      </c>
      <c r="K91" s="33"/>
      <c r="L91" s="33">
        <v>958288</v>
      </c>
    </row>
    <row r="92" spans="1:12" ht="16.5" customHeight="1" x14ac:dyDescent="0.6">
      <c r="A92" s="27" t="s">
        <v>28</v>
      </c>
      <c r="B92" s="27"/>
      <c r="C92" s="27"/>
      <c r="D92" s="181"/>
      <c r="E92" s="32"/>
      <c r="F92" s="132">
        <v>4840866</v>
      </c>
      <c r="G92" s="33"/>
      <c r="H92" s="33">
        <v>4545430</v>
      </c>
      <c r="I92" s="33"/>
      <c r="J92" s="132">
        <v>0</v>
      </c>
      <c r="K92" s="33"/>
      <c r="L92" s="33">
        <v>0</v>
      </c>
    </row>
    <row r="93" spans="1:12" ht="16.5" customHeight="1" x14ac:dyDescent="0.6">
      <c r="A93" s="27" t="s">
        <v>112</v>
      </c>
      <c r="B93" s="27"/>
      <c r="C93" s="27"/>
      <c r="D93" s="181">
        <v>6</v>
      </c>
      <c r="E93" s="32"/>
      <c r="F93" s="132">
        <v>3028642</v>
      </c>
      <c r="G93" s="33"/>
      <c r="H93" s="33">
        <v>1467846</v>
      </c>
      <c r="I93" s="33"/>
      <c r="J93" s="132">
        <v>2973030</v>
      </c>
      <c r="K93" s="33"/>
      <c r="L93" s="33">
        <v>1344798</v>
      </c>
    </row>
    <row r="94" spans="1:12" ht="16.5" customHeight="1" x14ac:dyDescent="0.6">
      <c r="A94" s="27" t="s">
        <v>29</v>
      </c>
      <c r="B94" s="27"/>
      <c r="C94" s="27"/>
      <c r="D94" s="181"/>
      <c r="E94" s="32"/>
      <c r="F94" s="134">
        <v>388317</v>
      </c>
      <c r="G94" s="33"/>
      <c r="H94" s="40">
        <v>455395</v>
      </c>
      <c r="I94" s="33"/>
      <c r="J94" s="134">
        <v>75019</v>
      </c>
      <c r="K94" s="33"/>
      <c r="L94" s="40">
        <v>145101</v>
      </c>
    </row>
    <row r="95" spans="1:12" ht="16.5" customHeight="1" x14ac:dyDescent="0.6">
      <c r="A95" s="27"/>
      <c r="B95" s="27"/>
      <c r="C95" s="27"/>
      <c r="D95" s="181"/>
      <c r="E95" s="32"/>
      <c r="F95" s="132"/>
      <c r="G95" s="33"/>
      <c r="H95" s="33"/>
      <c r="I95" s="33"/>
      <c r="J95" s="132"/>
      <c r="K95" s="33"/>
      <c r="L95" s="33"/>
    </row>
    <row r="96" spans="1:12" ht="16.5" customHeight="1" x14ac:dyDescent="0.6">
      <c r="A96" s="29" t="s">
        <v>30</v>
      </c>
      <c r="B96" s="27"/>
      <c r="C96" s="27"/>
      <c r="D96" s="181"/>
      <c r="E96" s="32"/>
      <c r="F96" s="134">
        <f>SUM(F88:F95)</f>
        <v>56295403</v>
      </c>
      <c r="G96" s="33"/>
      <c r="H96" s="40">
        <f>SUM(H88:H95)</f>
        <v>57613926</v>
      </c>
      <c r="I96" s="33"/>
      <c r="J96" s="134">
        <f>SUM(J88:J95)</f>
        <v>48196829</v>
      </c>
      <c r="K96" s="33"/>
      <c r="L96" s="40">
        <f>SUM(L88:L95)</f>
        <v>49782059</v>
      </c>
    </row>
    <row r="97" spans="1:12" ht="16.5" customHeight="1" x14ac:dyDescent="0.6">
      <c r="A97" s="27"/>
      <c r="B97" s="27"/>
      <c r="C97" s="27"/>
      <c r="D97" s="181"/>
      <c r="E97" s="32"/>
      <c r="F97" s="132"/>
      <c r="G97" s="33"/>
      <c r="H97" s="33"/>
      <c r="I97" s="33"/>
      <c r="J97" s="132"/>
      <c r="K97" s="33"/>
      <c r="L97" s="33"/>
    </row>
    <row r="98" spans="1:12" ht="16.5" customHeight="1" x14ac:dyDescent="0.6">
      <c r="A98" s="29" t="s">
        <v>31</v>
      </c>
      <c r="B98" s="27"/>
      <c r="C98" s="27"/>
      <c r="D98" s="181"/>
      <c r="E98" s="32"/>
      <c r="F98" s="134">
        <f>SUM(F96,F84)</f>
        <v>101123132</v>
      </c>
      <c r="G98" s="33"/>
      <c r="H98" s="40">
        <f>SUM(H96,H84)</f>
        <v>94438042</v>
      </c>
      <c r="I98" s="33"/>
      <c r="J98" s="134">
        <f>SUM(J96,J84)</f>
        <v>74016088</v>
      </c>
      <c r="K98" s="33"/>
      <c r="L98" s="40">
        <f>SUM(L96,L84)</f>
        <v>66979248</v>
      </c>
    </row>
    <row r="99" spans="1:12" ht="16.5" customHeight="1" x14ac:dyDescent="0.6">
      <c r="A99" s="29"/>
      <c r="B99" s="27"/>
      <c r="C99" s="27"/>
      <c r="D99" s="181"/>
      <c r="E99" s="32"/>
      <c r="F99" s="33"/>
      <c r="G99" s="33"/>
      <c r="H99" s="33"/>
      <c r="I99" s="33"/>
      <c r="J99" s="33"/>
      <c r="K99" s="33"/>
      <c r="L99" s="33"/>
    </row>
    <row r="100" spans="1:12" ht="16.5" customHeight="1" x14ac:dyDescent="0.6">
      <c r="A100" s="29"/>
      <c r="B100" s="27"/>
      <c r="C100" s="27"/>
      <c r="D100" s="181"/>
      <c r="E100" s="32"/>
      <c r="F100" s="33"/>
      <c r="G100" s="33"/>
      <c r="H100" s="33"/>
      <c r="I100" s="33"/>
      <c r="J100" s="33"/>
      <c r="K100" s="33"/>
      <c r="L100" s="33"/>
    </row>
    <row r="101" spans="1:12" ht="16.5" customHeight="1" x14ac:dyDescent="0.6">
      <c r="A101" s="29"/>
      <c r="B101" s="27"/>
      <c r="C101" s="27"/>
      <c r="D101" s="181"/>
      <c r="E101" s="32"/>
      <c r="F101" s="33"/>
      <c r="G101" s="33"/>
      <c r="H101" s="33"/>
      <c r="I101" s="33"/>
      <c r="J101" s="33"/>
      <c r="K101" s="33"/>
      <c r="L101" s="33"/>
    </row>
    <row r="102" spans="1:12" ht="16.5" customHeight="1" x14ac:dyDescent="0.6">
      <c r="A102" s="29"/>
      <c r="B102" s="27"/>
      <c r="C102" s="27"/>
      <c r="D102" s="181"/>
      <c r="E102" s="32"/>
      <c r="F102" s="33"/>
      <c r="G102" s="33"/>
      <c r="H102" s="33"/>
      <c r="I102" s="33"/>
      <c r="J102" s="33"/>
      <c r="K102" s="33"/>
      <c r="L102" s="33"/>
    </row>
    <row r="103" spans="1:12" ht="16.5" customHeight="1" x14ac:dyDescent="0.6">
      <c r="A103" s="29"/>
      <c r="B103" s="27"/>
      <c r="C103" s="27"/>
      <c r="D103" s="181"/>
      <c r="E103" s="32"/>
      <c r="F103" s="33"/>
      <c r="G103" s="33"/>
      <c r="H103" s="33"/>
      <c r="I103" s="33"/>
      <c r="J103" s="33"/>
      <c r="K103" s="33"/>
      <c r="L103" s="33"/>
    </row>
    <row r="104" spans="1:12" ht="16.5" customHeight="1" x14ac:dyDescent="0.6">
      <c r="A104" s="29"/>
      <c r="B104" s="27"/>
      <c r="C104" s="27"/>
      <c r="D104" s="181"/>
      <c r="E104" s="32"/>
      <c r="F104" s="33"/>
      <c r="G104" s="33"/>
      <c r="H104" s="33"/>
      <c r="I104" s="33"/>
      <c r="J104" s="33"/>
      <c r="K104" s="33"/>
      <c r="L104" s="33"/>
    </row>
    <row r="105" spans="1:12" ht="16.5" customHeight="1" x14ac:dyDescent="0.6">
      <c r="A105" s="29"/>
      <c r="B105" s="27"/>
      <c r="C105" s="27"/>
      <c r="D105" s="181"/>
      <c r="E105" s="32"/>
      <c r="F105" s="33"/>
      <c r="G105" s="33"/>
      <c r="H105" s="33"/>
      <c r="I105" s="33"/>
      <c r="J105" s="33"/>
      <c r="K105" s="33"/>
      <c r="L105" s="33"/>
    </row>
    <row r="106" spans="1:12" ht="16.5" customHeight="1" x14ac:dyDescent="0.6">
      <c r="A106" s="29"/>
      <c r="B106" s="27"/>
      <c r="C106" s="27"/>
      <c r="D106" s="181"/>
      <c r="E106" s="32"/>
      <c r="F106" s="33"/>
      <c r="G106" s="33"/>
      <c r="H106" s="33"/>
      <c r="I106" s="33"/>
      <c r="J106" s="33"/>
      <c r="K106" s="33"/>
      <c r="L106" s="33"/>
    </row>
    <row r="107" spans="1:12" ht="11.25" customHeight="1" x14ac:dyDescent="0.6">
      <c r="A107" s="29"/>
      <c r="B107" s="27"/>
      <c r="C107" s="27"/>
      <c r="D107" s="181"/>
      <c r="E107" s="32"/>
      <c r="F107" s="33"/>
      <c r="G107" s="33"/>
      <c r="H107" s="33"/>
      <c r="I107" s="33"/>
      <c r="J107" s="33"/>
      <c r="K107" s="33"/>
      <c r="L107" s="33"/>
    </row>
    <row r="108" spans="1:12" ht="22" customHeight="1" x14ac:dyDescent="0.6">
      <c r="A108" s="231" t="str">
        <f>A54</f>
        <v>The accompanying notes are integral part of these consolidated and separate financial information.</v>
      </c>
      <c r="B108" s="232"/>
      <c r="C108" s="232"/>
      <c r="D108" s="232"/>
      <c r="E108" s="232"/>
      <c r="F108" s="232"/>
      <c r="G108" s="232"/>
      <c r="H108" s="232"/>
      <c r="I108" s="232"/>
      <c r="J108" s="232"/>
      <c r="K108" s="232"/>
      <c r="L108" s="232"/>
    </row>
    <row r="109" spans="1:12" ht="16.5" customHeight="1" x14ac:dyDescent="0.6">
      <c r="A109" s="24" t="s">
        <v>0</v>
      </c>
      <c r="B109" s="184"/>
      <c r="C109" s="184"/>
      <c r="D109" s="182"/>
      <c r="E109" s="34"/>
      <c r="F109" s="26"/>
      <c r="G109" s="26"/>
      <c r="H109" s="26"/>
      <c r="I109" s="26"/>
      <c r="J109" s="26"/>
      <c r="K109" s="26"/>
      <c r="L109" s="26"/>
    </row>
    <row r="110" spans="1:12" ht="16.5" customHeight="1" x14ac:dyDescent="0.6">
      <c r="A110" s="24" t="s">
        <v>160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6"/>
      <c r="L110" s="24"/>
    </row>
    <row r="111" spans="1:12" ht="16.5" customHeight="1" x14ac:dyDescent="0.6">
      <c r="A111" s="44" t="str">
        <f>A3</f>
        <v>As at 30 September 2023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5"/>
      <c r="L111" s="44"/>
    </row>
    <row r="112" spans="1:12" ht="16.5" customHeight="1" x14ac:dyDescent="0.6">
      <c r="A112" s="29"/>
      <c r="B112" s="29"/>
      <c r="C112" s="29"/>
      <c r="D112" s="181"/>
      <c r="E112" s="32"/>
      <c r="F112" s="33"/>
      <c r="G112" s="33"/>
      <c r="H112" s="33"/>
      <c r="I112" s="33"/>
      <c r="J112" s="33"/>
      <c r="K112" s="33"/>
      <c r="L112" s="33"/>
    </row>
    <row r="113" spans="1:12" ht="16.5" customHeight="1" x14ac:dyDescent="0.6">
      <c r="A113" s="29"/>
      <c r="B113" s="29"/>
      <c r="C113" s="29"/>
      <c r="D113" s="181"/>
      <c r="E113" s="32"/>
      <c r="F113" s="33"/>
      <c r="G113" s="33"/>
      <c r="H113" s="33"/>
      <c r="I113" s="33"/>
      <c r="J113" s="33"/>
      <c r="K113" s="33"/>
      <c r="L113" s="33"/>
    </row>
    <row r="114" spans="1:12" ht="16.5" customHeight="1" x14ac:dyDescent="0.6">
      <c r="A114" s="29"/>
      <c r="B114" s="29"/>
      <c r="C114" s="27"/>
      <c r="D114" s="182"/>
      <c r="E114" s="34"/>
      <c r="F114" s="234" t="s">
        <v>151</v>
      </c>
      <c r="G114" s="235"/>
      <c r="H114" s="235"/>
      <c r="I114" s="35"/>
      <c r="J114" s="234" t="s">
        <v>153</v>
      </c>
      <c r="K114" s="235"/>
      <c r="L114" s="235"/>
    </row>
    <row r="115" spans="1:12" ht="16.5" customHeight="1" x14ac:dyDescent="0.6">
      <c r="A115" s="29"/>
      <c r="B115" s="29"/>
      <c r="C115" s="27"/>
      <c r="D115" s="182"/>
      <c r="E115" s="34"/>
      <c r="F115" s="233" t="s">
        <v>152</v>
      </c>
      <c r="G115" s="232"/>
      <c r="H115" s="232"/>
      <c r="I115" s="35"/>
      <c r="J115" s="233" t="s">
        <v>152</v>
      </c>
      <c r="K115" s="232"/>
      <c r="L115" s="232"/>
    </row>
    <row r="116" spans="1:12" ht="16.5" customHeight="1" x14ac:dyDescent="0.6">
      <c r="A116" s="27"/>
      <c r="B116" s="27"/>
      <c r="C116" s="27"/>
      <c r="D116" s="182"/>
      <c r="E116" s="34"/>
      <c r="F116" s="36" t="s">
        <v>120</v>
      </c>
      <c r="G116" s="26"/>
      <c r="H116" s="36" t="s">
        <v>121</v>
      </c>
      <c r="I116" s="26"/>
      <c r="J116" s="36" t="s">
        <v>120</v>
      </c>
      <c r="K116" s="26"/>
      <c r="L116" s="36" t="s">
        <v>121</v>
      </c>
    </row>
    <row r="117" spans="1:12" ht="16.5" customHeight="1" x14ac:dyDescent="0.6">
      <c r="A117" s="29"/>
      <c r="B117" s="29"/>
      <c r="C117" s="27"/>
      <c r="D117" s="182"/>
      <c r="E117" s="34"/>
      <c r="F117" s="36" t="s">
        <v>224</v>
      </c>
      <c r="G117" s="26"/>
      <c r="H117" s="36" t="s">
        <v>2</v>
      </c>
      <c r="I117" s="26"/>
      <c r="J117" s="36" t="s">
        <v>224</v>
      </c>
      <c r="K117" s="26"/>
      <c r="L117" s="36" t="s">
        <v>2</v>
      </c>
    </row>
    <row r="118" spans="1:12" ht="16.5" customHeight="1" x14ac:dyDescent="0.6">
      <c r="A118" s="29"/>
      <c r="B118" s="29"/>
      <c r="C118" s="27"/>
      <c r="D118" s="182"/>
      <c r="E118" s="34"/>
      <c r="F118" s="37" t="s">
        <v>216</v>
      </c>
      <c r="G118" s="26"/>
      <c r="H118" s="37" t="s">
        <v>199</v>
      </c>
      <c r="I118" s="26"/>
      <c r="J118" s="37" t="s">
        <v>216</v>
      </c>
      <c r="K118" s="26"/>
      <c r="L118" s="37" t="s">
        <v>199</v>
      </c>
    </row>
    <row r="119" spans="1:12" ht="16.5" customHeight="1" x14ac:dyDescent="0.6">
      <c r="A119" s="29"/>
      <c r="B119" s="29"/>
      <c r="C119" s="27"/>
      <c r="D119" s="183" t="s">
        <v>125</v>
      </c>
      <c r="E119" s="32"/>
      <c r="F119" s="38" t="s">
        <v>84</v>
      </c>
      <c r="G119" s="26"/>
      <c r="H119" s="38" t="s">
        <v>84</v>
      </c>
      <c r="I119" s="26"/>
      <c r="J119" s="38" t="s">
        <v>84</v>
      </c>
      <c r="K119" s="26"/>
      <c r="L119" s="38" t="s">
        <v>84</v>
      </c>
    </row>
    <row r="120" spans="1:12" ht="16.5" customHeight="1" x14ac:dyDescent="0.6">
      <c r="A120" s="27"/>
      <c r="B120" s="27"/>
      <c r="C120" s="27"/>
      <c r="D120" s="182"/>
      <c r="E120" s="34"/>
      <c r="F120" s="131"/>
      <c r="G120" s="26"/>
      <c r="H120" s="26"/>
      <c r="I120" s="26"/>
      <c r="J120" s="131"/>
      <c r="K120" s="26"/>
      <c r="L120" s="26"/>
    </row>
    <row r="121" spans="1:12" ht="16.5" customHeight="1" x14ac:dyDescent="0.6">
      <c r="A121" s="29" t="s">
        <v>162</v>
      </c>
      <c r="B121" s="27"/>
      <c r="C121" s="27"/>
      <c r="D121" s="182"/>
      <c r="E121" s="34"/>
      <c r="F121" s="131"/>
      <c r="G121" s="26"/>
      <c r="H121" s="26"/>
      <c r="I121" s="26"/>
      <c r="J121" s="131"/>
      <c r="K121" s="26"/>
      <c r="L121" s="26"/>
    </row>
    <row r="122" spans="1:12" ht="16.5" customHeight="1" x14ac:dyDescent="0.6">
      <c r="A122" s="29"/>
      <c r="B122" s="29"/>
      <c r="C122" s="27"/>
      <c r="D122" s="182"/>
      <c r="E122" s="34"/>
      <c r="F122" s="131"/>
      <c r="G122" s="26"/>
      <c r="H122" s="26"/>
      <c r="I122" s="26"/>
      <c r="J122" s="131"/>
      <c r="K122" s="26"/>
      <c r="L122" s="26"/>
    </row>
    <row r="123" spans="1:12" ht="16.5" customHeight="1" x14ac:dyDescent="0.6">
      <c r="A123" s="29" t="s">
        <v>89</v>
      </c>
      <c r="B123" s="27"/>
      <c r="C123" s="27"/>
      <c r="D123" s="181"/>
      <c r="E123" s="32"/>
      <c r="F123" s="132"/>
      <c r="G123" s="33"/>
      <c r="H123" s="33"/>
      <c r="I123" s="33"/>
      <c r="J123" s="132"/>
      <c r="K123" s="33"/>
      <c r="L123" s="33"/>
    </row>
    <row r="124" spans="1:12" ht="16.5" customHeight="1" x14ac:dyDescent="0.6">
      <c r="A124" s="29"/>
      <c r="B124" s="27"/>
      <c r="C124" s="27"/>
      <c r="D124" s="181"/>
      <c r="E124" s="32"/>
      <c r="F124" s="132"/>
      <c r="G124" s="33"/>
      <c r="H124" s="33"/>
      <c r="I124" s="33"/>
      <c r="J124" s="132"/>
      <c r="K124" s="33"/>
      <c r="L124" s="33"/>
    </row>
    <row r="125" spans="1:12" ht="16.5" customHeight="1" x14ac:dyDescent="0.6">
      <c r="A125" s="185" t="s">
        <v>32</v>
      </c>
      <c r="B125" s="27"/>
      <c r="C125" s="27"/>
      <c r="D125" s="181"/>
      <c r="E125" s="32"/>
      <c r="F125" s="132"/>
      <c r="G125" s="33"/>
      <c r="H125" s="33"/>
      <c r="I125" s="33"/>
      <c r="J125" s="132"/>
      <c r="K125" s="33"/>
      <c r="L125" s="33"/>
    </row>
    <row r="126" spans="1:12" ht="16.5" customHeight="1" x14ac:dyDescent="0.6">
      <c r="A126" s="27"/>
      <c r="B126" s="185" t="s">
        <v>33</v>
      </c>
      <c r="C126" s="27"/>
      <c r="D126" s="181"/>
      <c r="E126" s="32"/>
      <c r="F126" s="132"/>
      <c r="G126" s="33"/>
      <c r="H126" s="33"/>
      <c r="I126" s="33"/>
      <c r="J126" s="132"/>
      <c r="K126" s="33"/>
      <c r="L126" s="33"/>
    </row>
    <row r="127" spans="1:12" ht="16.5" customHeight="1" x14ac:dyDescent="0.6">
      <c r="A127" s="27"/>
      <c r="B127" s="185"/>
      <c r="C127" s="27" t="s">
        <v>241</v>
      </c>
      <c r="D127" s="181"/>
      <c r="E127" s="32"/>
      <c r="F127" s="132"/>
      <c r="G127" s="33"/>
      <c r="H127" s="33"/>
      <c r="I127" s="33"/>
      <c r="J127" s="132"/>
      <c r="K127" s="33"/>
      <c r="L127" s="33"/>
    </row>
    <row r="128" spans="1:12" ht="16.5" customHeight="1" x14ac:dyDescent="0.6">
      <c r="A128" s="27"/>
      <c r="B128" s="185"/>
      <c r="C128" s="27" t="s">
        <v>248</v>
      </c>
      <c r="D128" s="181"/>
      <c r="E128" s="32"/>
      <c r="F128" s="132"/>
      <c r="G128" s="33"/>
      <c r="H128" s="33"/>
      <c r="I128" s="33"/>
      <c r="J128" s="132"/>
      <c r="K128" s="33"/>
      <c r="L128" s="33"/>
    </row>
    <row r="129" spans="1:12" ht="16.5" customHeight="1" x14ac:dyDescent="0.6">
      <c r="A129" s="27"/>
      <c r="B129" s="185"/>
      <c r="C129" s="27" t="s">
        <v>242</v>
      </c>
      <c r="D129" s="181"/>
      <c r="E129" s="32"/>
      <c r="F129" s="132"/>
      <c r="G129" s="33"/>
      <c r="H129" s="33"/>
      <c r="I129" s="33"/>
      <c r="J129" s="132"/>
      <c r="K129" s="33"/>
      <c r="L129" s="33"/>
    </row>
    <row r="130" spans="1:12" ht="16.5" customHeight="1" thickBot="1" x14ac:dyDescent="0.65">
      <c r="A130" s="27"/>
      <c r="B130" s="185"/>
      <c r="C130" s="27" t="s">
        <v>254</v>
      </c>
      <c r="D130" s="181">
        <v>15</v>
      </c>
      <c r="E130" s="32"/>
      <c r="F130" s="136">
        <v>1463783</v>
      </c>
      <c r="G130" s="33"/>
      <c r="H130" s="42">
        <v>1492954</v>
      </c>
      <c r="I130" s="33"/>
      <c r="J130" s="136">
        <v>1463783</v>
      </c>
      <c r="K130" s="33"/>
      <c r="L130" s="42">
        <v>1492954</v>
      </c>
    </row>
    <row r="131" spans="1:12" ht="16.5" customHeight="1" thickTop="1" x14ac:dyDescent="0.6">
      <c r="A131" s="185"/>
      <c r="B131" s="27"/>
      <c r="C131" s="27"/>
      <c r="D131" s="181"/>
      <c r="E131" s="32"/>
      <c r="F131" s="132"/>
      <c r="G131" s="33"/>
      <c r="H131" s="33"/>
      <c r="I131" s="33"/>
      <c r="J131" s="132"/>
      <c r="K131" s="33"/>
      <c r="L131" s="33"/>
    </row>
    <row r="132" spans="1:12" ht="16.5" customHeight="1" x14ac:dyDescent="0.6">
      <c r="A132" s="185"/>
      <c r="B132" s="185" t="s">
        <v>134</v>
      </c>
      <c r="C132" s="27"/>
      <c r="D132" s="181"/>
      <c r="E132" s="32"/>
      <c r="F132" s="132"/>
      <c r="G132" s="33"/>
      <c r="H132" s="33"/>
      <c r="I132" s="33"/>
      <c r="J132" s="132"/>
      <c r="K132" s="33"/>
      <c r="L132" s="33"/>
    </row>
    <row r="133" spans="1:12" ht="16.5" customHeight="1" x14ac:dyDescent="0.6">
      <c r="A133" s="185"/>
      <c r="B133" s="185"/>
      <c r="C133" s="27" t="s">
        <v>249</v>
      </c>
      <c r="D133" s="181"/>
      <c r="E133" s="32"/>
      <c r="F133" s="132"/>
      <c r="G133" s="33"/>
      <c r="H133" s="33"/>
      <c r="I133" s="33"/>
      <c r="J133" s="132"/>
      <c r="K133" s="33"/>
      <c r="L133" s="33"/>
    </row>
    <row r="134" spans="1:12" ht="16.5" customHeight="1" x14ac:dyDescent="0.6">
      <c r="A134" s="185"/>
      <c r="B134" s="185"/>
      <c r="C134" s="27" t="s">
        <v>248</v>
      </c>
      <c r="D134" s="181"/>
      <c r="E134" s="32"/>
      <c r="F134" s="132"/>
      <c r="G134" s="33"/>
      <c r="H134" s="33"/>
      <c r="I134" s="33"/>
      <c r="J134" s="132"/>
      <c r="K134" s="33"/>
      <c r="L134" s="33"/>
    </row>
    <row r="135" spans="1:12" ht="16.5" customHeight="1" x14ac:dyDescent="0.6">
      <c r="A135" s="185"/>
      <c r="B135" s="185"/>
      <c r="C135" s="27" t="s">
        <v>243</v>
      </c>
      <c r="D135" s="181"/>
      <c r="E135" s="32"/>
      <c r="F135" s="137"/>
      <c r="G135" s="33"/>
      <c r="H135" s="43"/>
      <c r="I135" s="33"/>
      <c r="J135" s="137"/>
      <c r="K135" s="33"/>
      <c r="L135" s="43"/>
    </row>
    <row r="136" spans="1:12" ht="16.5" customHeight="1" x14ac:dyDescent="0.6">
      <c r="A136" s="185"/>
      <c r="B136" s="27"/>
      <c r="C136" s="27" t="s">
        <v>254</v>
      </c>
      <c r="D136" s="181">
        <v>15</v>
      </c>
      <c r="E136" s="32"/>
      <c r="F136" s="137">
        <v>1163783</v>
      </c>
      <c r="G136" s="33"/>
      <c r="H136" s="43">
        <v>1192954</v>
      </c>
      <c r="I136" s="33"/>
      <c r="J136" s="137">
        <v>1163783</v>
      </c>
      <c r="K136" s="33"/>
      <c r="L136" s="43">
        <v>1192954</v>
      </c>
    </row>
    <row r="137" spans="1:12" ht="16.5" customHeight="1" x14ac:dyDescent="0.6">
      <c r="A137" s="27" t="s">
        <v>34</v>
      </c>
      <c r="B137" s="185"/>
      <c r="C137" s="27"/>
      <c r="D137" s="181">
        <v>15</v>
      </c>
      <c r="E137" s="32"/>
      <c r="F137" s="132">
        <v>19948329</v>
      </c>
      <c r="G137" s="33"/>
      <c r="H137" s="33">
        <v>19948329</v>
      </c>
      <c r="I137" s="33"/>
      <c r="J137" s="132">
        <v>19948329</v>
      </c>
      <c r="K137" s="33"/>
      <c r="L137" s="33">
        <v>19948329</v>
      </c>
    </row>
    <row r="138" spans="1:12" ht="16.5" customHeight="1" x14ac:dyDescent="0.6">
      <c r="A138" s="27" t="s">
        <v>35</v>
      </c>
      <c r="B138" s="27"/>
      <c r="C138" s="27"/>
      <c r="D138" s="181"/>
      <c r="E138" s="32"/>
      <c r="F138" s="132"/>
      <c r="G138" s="33"/>
      <c r="H138" s="33"/>
      <c r="I138" s="33"/>
      <c r="J138" s="132"/>
      <c r="K138" s="33"/>
      <c r="L138" s="33"/>
    </row>
    <row r="139" spans="1:12" ht="16.5" customHeight="1" x14ac:dyDescent="0.6">
      <c r="A139" s="27"/>
      <c r="B139" s="27" t="s">
        <v>36</v>
      </c>
      <c r="C139" s="27"/>
      <c r="D139" s="181"/>
      <c r="E139" s="32"/>
      <c r="F139" s="132">
        <v>149295</v>
      </c>
      <c r="G139" s="33"/>
      <c r="H139" s="33">
        <v>149295</v>
      </c>
      <c r="I139" s="33"/>
      <c r="J139" s="132">
        <v>149295</v>
      </c>
      <c r="K139" s="33"/>
      <c r="L139" s="33">
        <v>149295</v>
      </c>
    </row>
    <row r="140" spans="1:12" ht="16.5" customHeight="1" x14ac:dyDescent="0.6">
      <c r="A140" s="27"/>
      <c r="B140" s="27" t="s">
        <v>143</v>
      </c>
      <c r="C140" s="27"/>
      <c r="D140" s="181"/>
      <c r="E140" s="32"/>
      <c r="F140" s="132">
        <v>2978575</v>
      </c>
      <c r="G140" s="33"/>
      <c r="H140" s="33">
        <v>1519051</v>
      </c>
      <c r="I140" s="33"/>
      <c r="J140" s="132">
        <v>2978575</v>
      </c>
      <c r="K140" s="33"/>
      <c r="L140" s="33">
        <v>1519051</v>
      </c>
    </row>
    <row r="141" spans="1:12" ht="16.5" customHeight="1" x14ac:dyDescent="0.6">
      <c r="A141" s="27"/>
      <c r="B141" s="27" t="s">
        <v>37</v>
      </c>
      <c r="C141" s="27"/>
      <c r="D141" s="181"/>
      <c r="E141" s="32"/>
      <c r="F141" s="132">
        <v>36334974</v>
      </c>
      <c r="G141" s="33"/>
      <c r="H141" s="33">
        <v>39634816</v>
      </c>
      <c r="I141" s="33"/>
      <c r="J141" s="132">
        <v>26830030</v>
      </c>
      <c r="K141" s="33"/>
      <c r="L141" s="33">
        <v>29333255</v>
      </c>
    </row>
    <row r="142" spans="1:12" ht="16.5" customHeight="1" x14ac:dyDescent="0.6">
      <c r="A142" s="27" t="s">
        <v>163</v>
      </c>
      <c r="B142" s="46"/>
      <c r="C142" s="46"/>
      <c r="D142" s="46">
        <v>15</v>
      </c>
      <c r="E142" s="46"/>
      <c r="F142" s="132">
        <v>-2978575</v>
      </c>
      <c r="G142" s="33"/>
      <c r="H142" s="33">
        <v>-1519051</v>
      </c>
      <c r="I142" s="33"/>
      <c r="J142" s="132">
        <v>-2978575</v>
      </c>
      <c r="K142" s="33"/>
      <c r="L142" s="33">
        <v>-1519051</v>
      </c>
    </row>
    <row r="143" spans="1:12" ht="16.5" customHeight="1" x14ac:dyDescent="0.6">
      <c r="A143" s="27" t="s">
        <v>38</v>
      </c>
      <c r="B143" s="27"/>
      <c r="C143" s="27"/>
      <c r="D143" s="181"/>
      <c r="E143" s="32"/>
      <c r="F143" s="134">
        <v>11920131</v>
      </c>
      <c r="G143" s="33"/>
      <c r="H143" s="40">
        <v>13767197</v>
      </c>
      <c r="I143" s="33"/>
      <c r="J143" s="134">
        <v>-54079</v>
      </c>
      <c r="K143" s="33"/>
      <c r="L143" s="40">
        <v>1080126</v>
      </c>
    </row>
    <row r="144" spans="1:12" ht="16.5" customHeight="1" x14ac:dyDescent="0.6">
      <c r="A144" s="27"/>
      <c r="B144" s="27"/>
      <c r="C144" s="27"/>
      <c r="D144" s="181"/>
      <c r="E144" s="32"/>
      <c r="F144" s="132"/>
      <c r="G144" s="33"/>
      <c r="H144" s="33"/>
      <c r="I144" s="33"/>
      <c r="J144" s="132"/>
      <c r="K144" s="33"/>
      <c r="L144" s="33"/>
    </row>
    <row r="145" spans="1:12" ht="16.5" customHeight="1" x14ac:dyDescent="0.6">
      <c r="A145" s="27" t="s">
        <v>73</v>
      </c>
      <c r="B145" s="29"/>
      <c r="C145" s="29"/>
      <c r="D145" s="181"/>
      <c r="E145" s="32"/>
      <c r="F145" s="132">
        <f>SUM(F135:F144)</f>
        <v>69516512</v>
      </c>
      <c r="G145" s="33"/>
      <c r="H145" s="33">
        <f>SUM(H135:H144)</f>
        <v>74692591</v>
      </c>
      <c r="I145" s="33"/>
      <c r="J145" s="132">
        <f>SUM(J135:J144)</f>
        <v>48037358</v>
      </c>
      <c r="K145" s="33"/>
      <c r="L145" s="33">
        <f>SUM(L135:L144)</f>
        <v>51703959</v>
      </c>
    </row>
    <row r="146" spans="1:12" ht="16.5" customHeight="1" x14ac:dyDescent="0.6">
      <c r="A146" s="27" t="s">
        <v>135</v>
      </c>
      <c r="B146" s="29"/>
      <c r="C146" s="29"/>
      <c r="D146" s="181"/>
      <c r="E146" s="32"/>
      <c r="F146" s="134">
        <v>5949685</v>
      </c>
      <c r="G146" s="33"/>
      <c r="H146" s="40">
        <v>5949685</v>
      </c>
      <c r="I146" s="33"/>
      <c r="J146" s="134">
        <v>5949685</v>
      </c>
      <c r="K146" s="33"/>
      <c r="L146" s="40">
        <v>5949685</v>
      </c>
    </row>
    <row r="147" spans="1:12" ht="16.5" customHeight="1" x14ac:dyDescent="0.6">
      <c r="A147" s="29"/>
      <c r="B147" s="29"/>
      <c r="C147" s="29"/>
      <c r="D147" s="181"/>
      <c r="E147" s="32"/>
      <c r="F147" s="132"/>
      <c r="G147" s="33"/>
      <c r="H147" s="33"/>
      <c r="I147" s="33"/>
      <c r="J147" s="132"/>
      <c r="K147" s="33"/>
      <c r="L147" s="33"/>
    </row>
    <row r="148" spans="1:12" ht="16.5" customHeight="1" x14ac:dyDescent="0.6">
      <c r="A148" s="29" t="s">
        <v>118</v>
      </c>
      <c r="B148" s="29"/>
      <c r="C148" s="29"/>
      <c r="D148" s="181"/>
      <c r="E148" s="32"/>
      <c r="F148" s="132"/>
      <c r="G148" s="33"/>
      <c r="H148" s="33"/>
      <c r="I148" s="33"/>
      <c r="J148" s="132"/>
      <c r="K148" s="33"/>
      <c r="L148" s="33"/>
    </row>
    <row r="149" spans="1:12" ht="16.5" customHeight="1" x14ac:dyDescent="0.6">
      <c r="A149" s="29" t="s">
        <v>119</v>
      </c>
      <c r="B149" s="29"/>
      <c r="C149" s="27"/>
      <c r="D149" s="181"/>
      <c r="E149" s="32"/>
      <c r="F149" s="132">
        <f>+SUM(F145:F147)</f>
        <v>75466197</v>
      </c>
      <c r="G149" s="33"/>
      <c r="H149" s="33">
        <f>+SUM(H145:H147)</f>
        <v>80642276</v>
      </c>
      <c r="I149" s="33"/>
      <c r="J149" s="132">
        <f>+SUM(J145:J147)</f>
        <v>53987043</v>
      </c>
      <c r="K149" s="33"/>
      <c r="L149" s="33">
        <f>+SUM(L145:L147)</f>
        <v>57653644</v>
      </c>
    </row>
    <row r="150" spans="1:12" ht="16.5" customHeight="1" x14ac:dyDescent="0.6">
      <c r="A150" s="27" t="s">
        <v>39</v>
      </c>
      <c r="B150" s="27"/>
      <c r="C150" s="27"/>
      <c r="D150" s="181"/>
      <c r="E150" s="32"/>
      <c r="F150" s="134">
        <v>7089802</v>
      </c>
      <c r="G150" s="33"/>
      <c r="H150" s="40">
        <v>7489147</v>
      </c>
      <c r="I150" s="33"/>
      <c r="J150" s="134">
        <v>0</v>
      </c>
      <c r="K150" s="33"/>
      <c r="L150" s="40">
        <v>0</v>
      </c>
    </row>
    <row r="151" spans="1:12" ht="16.5" customHeight="1" x14ac:dyDescent="0.6">
      <c r="A151" s="27"/>
      <c r="B151" s="27"/>
      <c r="C151" s="27"/>
      <c r="D151" s="181"/>
      <c r="E151" s="32"/>
      <c r="F151" s="132"/>
      <c r="G151" s="33"/>
      <c r="H151" s="33"/>
      <c r="I151" s="33"/>
      <c r="J151" s="132"/>
      <c r="K151" s="33"/>
      <c r="L151" s="33"/>
    </row>
    <row r="152" spans="1:12" ht="16.5" customHeight="1" x14ac:dyDescent="0.6">
      <c r="A152" s="29" t="s">
        <v>54</v>
      </c>
      <c r="B152" s="27"/>
      <c r="C152" s="27"/>
      <c r="D152" s="181"/>
      <c r="E152" s="32"/>
      <c r="F152" s="134">
        <f>SUM(F149:F151)</f>
        <v>82555999</v>
      </c>
      <c r="G152" s="33"/>
      <c r="H152" s="40">
        <f>SUM(H149:H151)</f>
        <v>88131423</v>
      </c>
      <c r="I152" s="33"/>
      <c r="J152" s="134">
        <f>SUM(J149:J151)</f>
        <v>53987043</v>
      </c>
      <c r="K152" s="33"/>
      <c r="L152" s="40">
        <f>SUM(L149:L151)</f>
        <v>57653644</v>
      </c>
    </row>
    <row r="153" spans="1:12" ht="16.5" customHeight="1" x14ac:dyDescent="0.6">
      <c r="A153" s="29"/>
      <c r="B153" s="29"/>
      <c r="C153" s="27"/>
      <c r="D153" s="181"/>
      <c r="E153" s="32"/>
      <c r="F153" s="132"/>
      <c r="G153" s="33"/>
      <c r="H153" s="33"/>
      <c r="I153" s="33"/>
      <c r="J153" s="132"/>
      <c r="K153" s="33"/>
      <c r="L153" s="33"/>
    </row>
    <row r="154" spans="1:12" ht="16.5" customHeight="1" thickBot="1" x14ac:dyDescent="0.65">
      <c r="A154" s="29" t="s">
        <v>90</v>
      </c>
      <c r="B154" s="29"/>
      <c r="C154" s="27"/>
      <c r="D154" s="181"/>
      <c r="E154" s="32"/>
      <c r="F154" s="136">
        <f>F152+F98</f>
        <v>183679131</v>
      </c>
      <c r="G154" s="33"/>
      <c r="H154" s="42">
        <f>H152+H98</f>
        <v>182569465</v>
      </c>
      <c r="I154" s="33"/>
      <c r="J154" s="136">
        <f>J152+J98</f>
        <v>128003131</v>
      </c>
      <c r="K154" s="33"/>
      <c r="L154" s="42">
        <f>L152+L98</f>
        <v>124632892</v>
      </c>
    </row>
    <row r="155" spans="1:12" ht="16.5" customHeight="1" thickTop="1" x14ac:dyDescent="0.6">
      <c r="A155" s="29"/>
      <c r="B155" s="29"/>
      <c r="C155" s="27"/>
      <c r="D155" s="181"/>
      <c r="E155" s="32"/>
      <c r="F155" s="47"/>
      <c r="G155" s="33"/>
      <c r="H155" s="47"/>
      <c r="I155" s="33"/>
      <c r="J155" s="47"/>
      <c r="K155" s="33"/>
      <c r="L155" s="47"/>
    </row>
    <row r="156" spans="1:12" ht="16.5" customHeight="1" x14ac:dyDescent="0.6">
      <c r="A156" s="29"/>
      <c r="B156" s="29"/>
      <c r="C156" s="29"/>
      <c r="D156" s="181"/>
      <c r="E156" s="32"/>
      <c r="F156" s="33"/>
      <c r="G156" s="33"/>
      <c r="H156" s="33"/>
      <c r="I156" s="33"/>
      <c r="J156" s="33"/>
      <c r="K156" s="33"/>
      <c r="L156" s="33"/>
    </row>
    <row r="157" spans="1:12" ht="16.5" customHeight="1" x14ac:dyDescent="0.6">
      <c r="A157" s="29"/>
      <c r="B157" s="29"/>
      <c r="C157" s="29"/>
      <c r="D157" s="181"/>
      <c r="E157" s="32"/>
      <c r="F157" s="33"/>
      <c r="G157" s="33"/>
      <c r="H157" s="33"/>
      <c r="I157" s="33"/>
      <c r="J157" s="33"/>
      <c r="K157" s="33"/>
      <c r="L157" s="33"/>
    </row>
    <row r="158" spans="1:12" ht="16.5" customHeight="1" x14ac:dyDescent="0.6">
      <c r="A158" s="29"/>
      <c r="B158" s="29"/>
      <c r="C158" s="29"/>
      <c r="D158" s="181"/>
      <c r="E158" s="32"/>
      <c r="F158" s="33"/>
      <c r="G158" s="33"/>
      <c r="H158" s="33"/>
      <c r="I158" s="33"/>
      <c r="J158" s="33"/>
      <c r="K158" s="33"/>
      <c r="L158" s="33"/>
    </row>
    <row r="159" spans="1:12" ht="16.5" customHeight="1" x14ac:dyDescent="0.6">
      <c r="A159" s="29"/>
      <c r="B159" s="29"/>
      <c r="C159" s="29"/>
      <c r="D159" s="181"/>
      <c r="E159" s="32"/>
      <c r="F159" s="33"/>
      <c r="G159" s="33"/>
      <c r="H159" s="33"/>
      <c r="I159" s="33"/>
      <c r="J159" s="33"/>
      <c r="K159" s="33"/>
      <c r="L159" s="33"/>
    </row>
    <row r="160" spans="1:12" ht="16.5" customHeight="1" x14ac:dyDescent="0.6">
      <c r="A160" s="29"/>
      <c r="B160" s="29"/>
      <c r="C160" s="29"/>
      <c r="D160" s="181"/>
      <c r="E160" s="32"/>
      <c r="F160" s="33"/>
      <c r="G160" s="33"/>
      <c r="H160" s="33"/>
      <c r="I160" s="33"/>
      <c r="J160" s="33"/>
      <c r="K160" s="33"/>
      <c r="L160" s="33"/>
    </row>
    <row r="161" spans="1:12" ht="13.5" customHeight="1" x14ac:dyDescent="0.6">
      <c r="A161" s="29"/>
      <c r="B161" s="29"/>
      <c r="C161" s="29"/>
      <c r="D161" s="181"/>
      <c r="E161" s="32"/>
      <c r="F161" s="33"/>
      <c r="G161" s="33"/>
      <c r="H161" s="33"/>
      <c r="I161" s="33"/>
      <c r="J161" s="33"/>
      <c r="K161" s="33"/>
      <c r="L161" s="33"/>
    </row>
    <row r="162" spans="1:12" ht="22" customHeight="1" x14ac:dyDescent="0.6">
      <c r="A162" s="231" t="str">
        <f>A54</f>
        <v>The accompanying notes are integral part of these consolidated and separate financial information.</v>
      </c>
      <c r="B162" s="232"/>
      <c r="C162" s="232"/>
      <c r="D162" s="232"/>
      <c r="E162" s="232"/>
      <c r="F162" s="232"/>
      <c r="G162" s="232"/>
      <c r="H162" s="232"/>
      <c r="I162" s="232"/>
      <c r="J162" s="232"/>
      <c r="K162" s="232"/>
      <c r="L162" s="232"/>
    </row>
  </sheetData>
  <mergeCells count="14">
    <mergeCell ref="F60:H60"/>
    <mergeCell ref="J60:L60"/>
    <mergeCell ref="F6:H6"/>
    <mergeCell ref="J6:L6"/>
    <mergeCell ref="F7:H7"/>
    <mergeCell ref="J7:L7"/>
    <mergeCell ref="A162:L162"/>
    <mergeCell ref="F61:H61"/>
    <mergeCell ref="J61:L61"/>
    <mergeCell ref="A108:L108"/>
    <mergeCell ref="F114:H114"/>
    <mergeCell ref="J114:L114"/>
    <mergeCell ref="F115:H115"/>
    <mergeCell ref="J115:L115"/>
  </mergeCells>
  <pageMargins left="0.8" right="0.5" top="0.5" bottom="0.6" header="0.49" footer="0.4"/>
  <pageSetup paperSize="9" scale="90" firstPageNumber="2" fitToHeight="3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D30AB-B3D1-4483-B433-B7C53716E34E}">
  <dimension ref="A1:N60"/>
  <sheetViews>
    <sheetView topLeftCell="A47" zoomScale="85" zoomScaleNormal="85" zoomScaleSheetLayoutView="98" workbookViewId="0">
      <selection activeCell="U65" sqref="U65"/>
    </sheetView>
  </sheetViews>
  <sheetFormatPr defaultColWidth="6.109375" defaultRowHeight="16.5" customHeight="1" x14ac:dyDescent="0.25"/>
  <cols>
    <col min="1" max="4" width="1.109375" style="52" customWidth="1"/>
    <col min="5" max="5" width="43.33203125" style="52" customWidth="1"/>
    <col min="6" max="6" width="7" style="52" customWidth="1"/>
    <col min="7" max="7" width="0.6640625" style="52" customWidth="1"/>
    <col min="8" max="8" width="15.6640625" style="52" customWidth="1"/>
    <col min="9" max="9" width="0.6640625" style="52" customWidth="1"/>
    <col min="10" max="10" width="15.6640625" style="52" customWidth="1"/>
    <col min="11" max="11" width="0.6640625" style="52" customWidth="1"/>
    <col min="12" max="12" width="15.6640625" style="52" customWidth="1"/>
    <col min="13" max="13" width="0.6640625" style="52" customWidth="1"/>
    <col min="14" max="14" width="15.6640625" style="52" customWidth="1"/>
    <col min="15" max="16384" width="6.109375" style="52"/>
  </cols>
  <sheetData>
    <row r="1" spans="1:14" ht="16.5" customHeight="1" x14ac:dyDescent="0.25">
      <c r="A1" s="48" t="s">
        <v>0</v>
      </c>
      <c r="B1" s="49"/>
      <c r="C1" s="49"/>
      <c r="D1" s="49"/>
      <c r="E1" s="49"/>
      <c r="F1" s="50"/>
      <c r="G1" s="49"/>
      <c r="H1" s="51"/>
      <c r="I1" s="51"/>
      <c r="J1" s="51"/>
      <c r="K1" s="51"/>
      <c r="L1" s="51"/>
      <c r="M1" s="51"/>
      <c r="N1" s="51"/>
    </row>
    <row r="2" spans="1:14" ht="16.5" customHeight="1" x14ac:dyDescent="0.25">
      <c r="A2" s="53" t="s">
        <v>122</v>
      </c>
      <c r="B2" s="53"/>
      <c r="C2" s="53"/>
      <c r="D2" s="53"/>
      <c r="E2" s="53"/>
      <c r="F2" s="50"/>
      <c r="G2" s="49"/>
      <c r="H2" s="51"/>
      <c r="I2" s="51"/>
      <c r="J2" s="51"/>
      <c r="K2" s="51"/>
      <c r="L2" s="51"/>
      <c r="M2" s="51"/>
      <c r="N2" s="51"/>
    </row>
    <row r="3" spans="1:14" ht="16.5" customHeight="1" x14ac:dyDescent="0.25">
      <c r="A3" s="54" t="s">
        <v>237</v>
      </c>
      <c r="B3" s="55"/>
      <c r="C3" s="55"/>
      <c r="D3" s="55"/>
      <c r="E3" s="55"/>
      <c r="F3" s="56"/>
      <c r="G3" s="55"/>
      <c r="H3" s="57"/>
      <c r="I3" s="57"/>
      <c r="J3" s="57"/>
      <c r="K3" s="57"/>
      <c r="L3" s="57"/>
      <c r="M3" s="57"/>
      <c r="N3" s="57"/>
    </row>
    <row r="4" spans="1:14" ht="15" customHeight="1" x14ac:dyDescent="0.25">
      <c r="A4" s="53"/>
      <c r="B4" s="49"/>
      <c r="C4" s="49"/>
      <c r="D4" s="49"/>
      <c r="E4" s="49"/>
      <c r="F4" s="50"/>
      <c r="G4" s="49"/>
      <c r="H4" s="51"/>
      <c r="I4" s="51"/>
      <c r="J4" s="51"/>
      <c r="K4" s="51"/>
      <c r="L4" s="51"/>
      <c r="M4" s="51"/>
      <c r="N4" s="51"/>
    </row>
    <row r="5" spans="1:14" ht="15" customHeight="1" x14ac:dyDescent="0.25">
      <c r="A5" s="53"/>
      <c r="B5" s="49"/>
      <c r="C5" s="49"/>
      <c r="D5" s="49"/>
      <c r="E5" s="49"/>
      <c r="F5" s="50"/>
      <c r="G5" s="49"/>
      <c r="H5" s="51"/>
      <c r="I5" s="51"/>
      <c r="J5" s="51"/>
      <c r="K5" s="51"/>
      <c r="L5" s="51"/>
      <c r="M5" s="51"/>
      <c r="N5" s="51"/>
    </row>
    <row r="6" spans="1:14" ht="15" customHeight="1" x14ac:dyDescent="0.25">
      <c r="A6" s="58"/>
      <c r="B6" s="58"/>
      <c r="C6" s="58"/>
      <c r="D6" s="58"/>
      <c r="E6" s="58"/>
      <c r="F6" s="58"/>
      <c r="G6" s="58"/>
      <c r="H6" s="236" t="s">
        <v>151</v>
      </c>
      <c r="I6" s="236"/>
      <c r="J6" s="236"/>
      <c r="K6" s="5"/>
      <c r="L6" s="236" t="s">
        <v>153</v>
      </c>
      <c r="M6" s="236"/>
      <c r="N6" s="236" t="s">
        <v>86</v>
      </c>
    </row>
    <row r="7" spans="1:14" ht="15" customHeight="1" x14ac:dyDescent="0.25">
      <c r="A7" s="58"/>
      <c r="B7" s="58"/>
      <c r="C7" s="58"/>
      <c r="D7" s="58"/>
      <c r="E7" s="58"/>
      <c r="F7" s="58"/>
      <c r="G7" s="58"/>
      <c r="H7" s="237" t="s">
        <v>152</v>
      </c>
      <c r="I7" s="237"/>
      <c r="J7" s="237"/>
      <c r="K7" s="5"/>
      <c r="L7" s="237" t="s">
        <v>152</v>
      </c>
      <c r="M7" s="237"/>
      <c r="N7" s="237"/>
    </row>
    <row r="8" spans="1:14" ht="15" customHeight="1" x14ac:dyDescent="0.25">
      <c r="A8" s="58"/>
      <c r="B8" s="58"/>
      <c r="C8" s="58"/>
      <c r="D8" s="58"/>
      <c r="E8" s="58"/>
      <c r="F8" s="58"/>
      <c r="G8" s="58"/>
      <c r="H8" s="2" t="s">
        <v>224</v>
      </c>
      <c r="I8" s="11"/>
      <c r="J8" s="2" t="s">
        <v>224</v>
      </c>
      <c r="K8" s="11"/>
      <c r="L8" s="2" t="s">
        <v>224</v>
      </c>
      <c r="M8" s="11"/>
      <c r="N8" s="2" t="s">
        <v>224</v>
      </c>
    </row>
    <row r="9" spans="1:14" ht="15" customHeight="1" x14ac:dyDescent="0.25">
      <c r="A9" s="58"/>
      <c r="B9" s="58"/>
      <c r="C9" s="58"/>
      <c r="D9" s="58"/>
      <c r="E9" s="58"/>
      <c r="F9" s="58"/>
      <c r="G9" s="58"/>
      <c r="H9" s="2" t="s">
        <v>216</v>
      </c>
      <c r="I9" s="11"/>
      <c r="J9" s="2" t="s">
        <v>199</v>
      </c>
      <c r="K9" s="11"/>
      <c r="L9" s="2" t="s">
        <v>216</v>
      </c>
      <c r="M9" s="11"/>
      <c r="N9" s="2" t="s">
        <v>199</v>
      </c>
    </row>
    <row r="10" spans="1:14" ht="15" customHeight="1" x14ac:dyDescent="0.25">
      <c r="A10" s="58"/>
      <c r="B10" s="58"/>
      <c r="C10" s="58"/>
      <c r="D10" s="58"/>
      <c r="E10" s="58"/>
      <c r="F10" s="59" t="s">
        <v>125</v>
      </c>
      <c r="G10" s="60"/>
      <c r="H10" s="61" t="s">
        <v>84</v>
      </c>
      <c r="I10" s="62"/>
      <c r="J10" s="61" t="s">
        <v>84</v>
      </c>
      <c r="K10" s="62"/>
      <c r="L10" s="61" t="s">
        <v>84</v>
      </c>
      <c r="M10" s="62"/>
      <c r="N10" s="61" t="s">
        <v>84</v>
      </c>
    </row>
    <row r="11" spans="1:14" ht="14.15" customHeight="1" x14ac:dyDescent="0.25">
      <c r="A11" s="53"/>
      <c r="B11" s="49"/>
      <c r="C11" s="49"/>
      <c r="D11" s="49"/>
      <c r="E11" s="49"/>
      <c r="F11" s="50"/>
      <c r="G11" s="49"/>
      <c r="H11" s="139"/>
      <c r="I11" s="63"/>
      <c r="J11" s="63"/>
      <c r="K11" s="63"/>
      <c r="L11" s="139"/>
      <c r="M11" s="63"/>
      <c r="N11" s="63"/>
    </row>
    <row r="12" spans="1:14" ht="15" customHeight="1" x14ac:dyDescent="0.25">
      <c r="A12" s="49" t="s">
        <v>40</v>
      </c>
      <c r="B12" s="49"/>
      <c r="C12" s="49"/>
      <c r="D12" s="49"/>
      <c r="E12" s="49"/>
      <c r="F12" s="50">
        <v>19</v>
      </c>
      <c r="G12" s="49"/>
      <c r="H12" s="140">
        <v>33914756</v>
      </c>
      <c r="I12" s="64"/>
      <c r="J12" s="64">
        <v>40756166</v>
      </c>
      <c r="K12" s="64"/>
      <c r="L12" s="140">
        <v>5402695</v>
      </c>
      <c r="M12" s="64"/>
      <c r="N12" s="64">
        <v>5559723</v>
      </c>
    </row>
    <row r="13" spans="1:14" ht="15" customHeight="1" x14ac:dyDescent="0.25">
      <c r="A13" s="49" t="s">
        <v>41</v>
      </c>
      <c r="B13" s="58"/>
      <c r="C13" s="58"/>
      <c r="D13" s="58"/>
      <c r="E13" s="58"/>
      <c r="F13" s="50">
        <v>19</v>
      </c>
      <c r="G13" s="58"/>
      <c r="H13" s="141">
        <v>-27681964</v>
      </c>
      <c r="I13" s="64"/>
      <c r="J13" s="65">
        <v>-33357427</v>
      </c>
      <c r="K13" s="64"/>
      <c r="L13" s="141">
        <v>-4634020</v>
      </c>
      <c r="M13" s="64"/>
      <c r="N13" s="65">
        <v>-4622980</v>
      </c>
    </row>
    <row r="14" spans="1:14" ht="14.15" customHeight="1" x14ac:dyDescent="0.25">
      <c r="A14" s="53"/>
      <c r="B14" s="58"/>
      <c r="C14" s="58"/>
      <c r="D14" s="58"/>
      <c r="E14" s="58"/>
      <c r="F14" s="50"/>
      <c r="G14" s="58"/>
      <c r="H14" s="142"/>
      <c r="I14" s="66"/>
      <c r="J14" s="66"/>
      <c r="K14" s="66"/>
      <c r="L14" s="142"/>
      <c r="M14" s="66"/>
      <c r="N14" s="66"/>
    </row>
    <row r="15" spans="1:14" ht="15" customHeight="1" x14ac:dyDescent="0.25">
      <c r="A15" s="53" t="s">
        <v>42</v>
      </c>
      <c r="B15" s="186"/>
      <c r="C15" s="186"/>
      <c r="D15" s="60"/>
      <c r="E15" s="60"/>
      <c r="F15" s="50"/>
      <c r="G15" s="49"/>
      <c r="H15" s="143">
        <f>H12+H13</f>
        <v>6232792</v>
      </c>
      <c r="I15" s="63"/>
      <c r="J15" s="67">
        <f>J12+J13</f>
        <v>7398739</v>
      </c>
      <c r="K15" s="68"/>
      <c r="L15" s="143">
        <f>L12+L13</f>
        <v>768675</v>
      </c>
      <c r="M15" s="68"/>
      <c r="N15" s="67">
        <f>N12+N13</f>
        <v>936743</v>
      </c>
    </row>
    <row r="16" spans="1:14" ht="15" customHeight="1" x14ac:dyDescent="0.25">
      <c r="A16" s="187" t="s">
        <v>76</v>
      </c>
      <c r="B16" s="186"/>
      <c r="C16" s="186"/>
      <c r="D16" s="60"/>
      <c r="E16" s="60"/>
      <c r="F16" s="50">
        <v>19</v>
      </c>
      <c r="G16" s="49"/>
      <c r="H16" s="144">
        <v>49022</v>
      </c>
      <c r="I16" s="69"/>
      <c r="J16" s="69">
        <v>12201</v>
      </c>
      <c r="K16" s="70"/>
      <c r="L16" s="144">
        <v>766060</v>
      </c>
      <c r="M16" s="69"/>
      <c r="N16" s="69">
        <v>616632</v>
      </c>
    </row>
    <row r="17" spans="1:14" ht="15" customHeight="1" x14ac:dyDescent="0.25">
      <c r="A17" s="187" t="s">
        <v>43</v>
      </c>
      <c r="B17" s="186"/>
      <c r="C17" s="186"/>
      <c r="D17" s="60"/>
      <c r="E17" s="60"/>
      <c r="F17" s="50">
        <v>19</v>
      </c>
      <c r="G17" s="49"/>
      <c r="H17" s="144">
        <v>52</v>
      </c>
      <c r="I17" s="69"/>
      <c r="J17" s="69">
        <v>0</v>
      </c>
      <c r="K17" s="70"/>
      <c r="L17" s="144">
        <v>1453887</v>
      </c>
      <c r="M17" s="69"/>
      <c r="N17" s="69">
        <v>3553542</v>
      </c>
    </row>
    <row r="18" spans="1:14" ht="15" customHeight="1" x14ac:dyDescent="0.25">
      <c r="A18" s="187" t="s">
        <v>44</v>
      </c>
      <c r="B18" s="186"/>
      <c r="C18" s="186"/>
      <c r="D18" s="60"/>
      <c r="E18" s="60"/>
      <c r="F18" s="50">
        <v>19</v>
      </c>
      <c r="G18" s="49"/>
      <c r="H18" s="145">
        <v>209172</v>
      </c>
      <c r="I18" s="69"/>
      <c r="J18" s="71">
        <v>175314</v>
      </c>
      <c r="K18" s="70"/>
      <c r="L18" s="145">
        <v>93003</v>
      </c>
      <c r="M18" s="69"/>
      <c r="N18" s="71">
        <v>86423</v>
      </c>
    </row>
    <row r="19" spans="1:14" ht="14.15" customHeight="1" x14ac:dyDescent="0.25">
      <c r="A19" s="53"/>
      <c r="B19" s="58"/>
      <c r="C19" s="58"/>
      <c r="D19" s="58"/>
      <c r="E19" s="58"/>
      <c r="F19" s="50"/>
      <c r="G19" s="58"/>
      <c r="H19" s="142"/>
      <c r="I19" s="66"/>
      <c r="J19" s="66"/>
      <c r="K19" s="66"/>
      <c r="L19" s="142"/>
      <c r="M19" s="66"/>
      <c r="N19" s="66"/>
    </row>
    <row r="20" spans="1:14" ht="15" customHeight="1" x14ac:dyDescent="0.25">
      <c r="A20" s="188" t="s">
        <v>104</v>
      </c>
      <c r="B20" s="186"/>
      <c r="C20" s="186"/>
      <c r="D20" s="60"/>
      <c r="E20" s="60"/>
      <c r="F20" s="50"/>
      <c r="G20" s="49"/>
      <c r="H20" s="144">
        <f>SUM(H15:H18)</f>
        <v>6491038</v>
      </c>
      <c r="I20" s="69"/>
      <c r="J20" s="69">
        <f>SUM(J15:J18)</f>
        <v>7586254</v>
      </c>
      <c r="K20" s="70"/>
      <c r="L20" s="144">
        <f>SUM(L15:L18)</f>
        <v>3081625</v>
      </c>
      <c r="M20" s="69"/>
      <c r="N20" s="69">
        <f>SUM(N15:N18)</f>
        <v>5193340</v>
      </c>
    </row>
    <row r="21" spans="1:14" ht="15" customHeight="1" x14ac:dyDescent="0.25">
      <c r="A21" s="189" t="s">
        <v>45</v>
      </c>
      <c r="B21" s="186"/>
      <c r="C21" s="186"/>
      <c r="D21" s="60"/>
      <c r="E21" s="60"/>
      <c r="F21" s="50"/>
      <c r="G21" s="49"/>
      <c r="H21" s="144">
        <v>-2184786</v>
      </c>
      <c r="I21" s="69"/>
      <c r="J21" s="69">
        <v>-2874309</v>
      </c>
      <c r="K21" s="70"/>
      <c r="L21" s="144">
        <v>-197030</v>
      </c>
      <c r="M21" s="69"/>
      <c r="N21" s="69">
        <v>-347182</v>
      </c>
    </row>
    <row r="22" spans="1:14" ht="15" customHeight="1" x14ac:dyDescent="0.25">
      <c r="A22" s="189" t="s">
        <v>46</v>
      </c>
      <c r="B22" s="186"/>
      <c r="C22" s="186"/>
      <c r="D22" s="60"/>
      <c r="E22" s="60"/>
      <c r="F22" s="50"/>
      <c r="G22" s="49"/>
      <c r="H22" s="144">
        <v>-1859549</v>
      </c>
      <c r="I22" s="69"/>
      <c r="J22" s="69">
        <v>-2189345</v>
      </c>
      <c r="K22" s="70"/>
      <c r="L22" s="144">
        <v>-482061</v>
      </c>
      <c r="M22" s="69"/>
      <c r="N22" s="69">
        <v>-531112</v>
      </c>
    </row>
    <row r="23" spans="1:14" ht="15" customHeight="1" x14ac:dyDescent="0.25">
      <c r="A23" s="189" t="s">
        <v>205</v>
      </c>
      <c r="B23" s="186"/>
      <c r="C23" s="186"/>
      <c r="D23" s="60"/>
      <c r="E23" s="60"/>
      <c r="F23" s="50"/>
      <c r="G23" s="49"/>
      <c r="H23" s="144"/>
      <c r="I23" s="69"/>
      <c r="J23" s="69"/>
      <c r="K23" s="70"/>
      <c r="L23" s="144"/>
      <c r="M23" s="69"/>
      <c r="N23" s="69"/>
    </row>
    <row r="24" spans="1:14" ht="15" customHeight="1" x14ac:dyDescent="0.25">
      <c r="A24" s="189"/>
      <c r="B24" s="187" t="s">
        <v>198</v>
      </c>
      <c r="C24" s="186"/>
      <c r="D24" s="60"/>
      <c r="E24" s="60"/>
      <c r="F24" s="50"/>
      <c r="G24" s="49"/>
      <c r="H24" s="144">
        <v>-30118</v>
      </c>
      <c r="I24" s="69"/>
      <c r="J24" s="69">
        <v>-53478</v>
      </c>
      <c r="K24" s="70"/>
      <c r="L24" s="144">
        <v>-10900</v>
      </c>
      <c r="M24" s="69"/>
      <c r="N24" s="69">
        <v>6581</v>
      </c>
    </row>
    <row r="25" spans="1:14" ht="15" customHeight="1" x14ac:dyDescent="0.25">
      <c r="A25" s="189" t="s">
        <v>212</v>
      </c>
      <c r="B25" s="186"/>
      <c r="C25" s="186"/>
      <c r="D25" s="60"/>
      <c r="E25" s="60"/>
      <c r="F25" s="50"/>
      <c r="G25" s="49"/>
      <c r="H25" s="144">
        <v>-331478</v>
      </c>
      <c r="I25" s="69"/>
      <c r="J25" s="69">
        <v>760969</v>
      </c>
      <c r="K25" s="70"/>
      <c r="L25" s="144">
        <v>-191101</v>
      </c>
      <c r="M25" s="69"/>
      <c r="N25" s="69">
        <v>596887</v>
      </c>
    </row>
    <row r="26" spans="1:14" ht="15" customHeight="1" x14ac:dyDescent="0.25">
      <c r="A26" s="49" t="s">
        <v>47</v>
      </c>
      <c r="B26" s="49"/>
      <c r="C26" s="49"/>
      <c r="D26" s="49"/>
      <c r="E26" s="49"/>
      <c r="F26" s="50"/>
      <c r="G26" s="49"/>
      <c r="H26" s="146">
        <v>-589322</v>
      </c>
      <c r="I26" s="69"/>
      <c r="J26" s="72">
        <v>-517109</v>
      </c>
      <c r="K26" s="70"/>
      <c r="L26" s="146">
        <v>-481121</v>
      </c>
      <c r="M26" s="69"/>
      <c r="N26" s="72">
        <v>-422930</v>
      </c>
    </row>
    <row r="27" spans="1:14" ht="14.15" customHeight="1" x14ac:dyDescent="0.25">
      <c r="A27" s="186"/>
      <c r="B27" s="186"/>
      <c r="C27" s="186"/>
      <c r="D27" s="60"/>
      <c r="E27" s="60"/>
      <c r="F27" s="50"/>
      <c r="G27" s="49"/>
      <c r="H27" s="143"/>
      <c r="I27" s="73"/>
      <c r="J27" s="67"/>
      <c r="K27" s="67"/>
      <c r="L27" s="143"/>
      <c r="M27" s="67"/>
      <c r="N27" s="67"/>
    </row>
    <row r="28" spans="1:14" ht="15" customHeight="1" x14ac:dyDescent="0.25">
      <c r="A28" s="53" t="s">
        <v>221</v>
      </c>
      <c r="B28" s="190"/>
      <c r="C28" s="186"/>
      <c r="D28" s="60"/>
      <c r="E28" s="60"/>
      <c r="F28" s="50"/>
      <c r="G28" s="49"/>
      <c r="H28" s="143"/>
      <c r="I28" s="73"/>
      <c r="J28" s="67"/>
      <c r="K28" s="67"/>
      <c r="L28" s="143"/>
      <c r="M28" s="67"/>
      <c r="N28" s="67"/>
    </row>
    <row r="29" spans="1:14" ht="15" customHeight="1" x14ac:dyDescent="0.25">
      <c r="A29" s="53"/>
      <c r="B29" s="190" t="s">
        <v>178</v>
      </c>
      <c r="C29" s="49"/>
      <c r="D29" s="49"/>
      <c r="E29" s="49"/>
      <c r="F29" s="50"/>
      <c r="G29" s="49"/>
      <c r="H29" s="143">
        <f>SUM(H20:H27)</f>
        <v>1495785</v>
      </c>
      <c r="I29" s="67"/>
      <c r="J29" s="67">
        <f>SUM(J20:J27)</f>
        <v>2712982</v>
      </c>
      <c r="K29" s="67"/>
      <c r="L29" s="143">
        <f>SUM(L20:L27)</f>
        <v>1719412</v>
      </c>
      <c r="M29" s="67"/>
      <c r="N29" s="67">
        <f>SUM(N20:N27)</f>
        <v>4495584</v>
      </c>
    </row>
    <row r="30" spans="1:14" ht="15" customHeight="1" x14ac:dyDescent="0.25">
      <c r="A30" s="49" t="s">
        <v>179</v>
      </c>
      <c r="B30" s="53"/>
      <c r="C30" s="49"/>
      <c r="D30" s="49"/>
      <c r="E30" s="49"/>
      <c r="F30" s="50"/>
      <c r="G30" s="49"/>
      <c r="H30" s="143"/>
      <c r="I30" s="67"/>
      <c r="J30" s="67"/>
      <c r="K30" s="67"/>
      <c r="L30" s="143"/>
      <c r="M30" s="67"/>
      <c r="N30" s="67"/>
    </row>
    <row r="31" spans="1:14" ht="15" customHeight="1" x14ac:dyDescent="0.25">
      <c r="A31" s="49"/>
      <c r="B31" s="49" t="s">
        <v>178</v>
      </c>
      <c r="C31" s="49"/>
      <c r="D31" s="49"/>
      <c r="E31" s="49"/>
      <c r="F31" s="50"/>
      <c r="G31" s="49"/>
      <c r="H31" s="146">
        <v>-234252</v>
      </c>
      <c r="I31" s="69"/>
      <c r="J31" s="72">
        <v>-256044</v>
      </c>
      <c r="K31" s="70"/>
      <c r="L31" s="146">
        <v>0</v>
      </c>
      <c r="M31" s="69"/>
      <c r="N31" s="72">
        <v>0</v>
      </c>
    </row>
    <row r="32" spans="1:14" ht="14.15" customHeight="1" x14ac:dyDescent="0.25">
      <c r="A32" s="186"/>
      <c r="B32" s="186"/>
      <c r="C32" s="186"/>
      <c r="D32" s="60"/>
      <c r="E32" s="60"/>
      <c r="F32" s="50"/>
      <c r="G32" s="49"/>
      <c r="H32" s="143"/>
      <c r="I32" s="73"/>
      <c r="J32" s="67"/>
      <c r="K32" s="67"/>
      <c r="L32" s="143"/>
      <c r="M32" s="67"/>
      <c r="N32" s="67"/>
    </row>
    <row r="33" spans="1:14" ht="15" customHeight="1" x14ac:dyDescent="0.25">
      <c r="A33" s="53" t="s">
        <v>149</v>
      </c>
      <c r="B33" s="49"/>
      <c r="C33" s="49"/>
      <c r="D33" s="49"/>
      <c r="E33" s="49"/>
      <c r="F33" s="50"/>
      <c r="G33" s="49"/>
      <c r="H33" s="143">
        <f>SUM(H29:H32)</f>
        <v>1261533</v>
      </c>
      <c r="I33" s="67"/>
      <c r="J33" s="67">
        <f>SUM(J29:J32)</f>
        <v>2456938</v>
      </c>
      <c r="K33" s="67"/>
      <c r="L33" s="143">
        <f>SUM(L29:L32)</f>
        <v>1719412</v>
      </c>
      <c r="M33" s="67"/>
      <c r="N33" s="67">
        <f>SUM(N29:N32)</f>
        <v>4495584</v>
      </c>
    </row>
    <row r="34" spans="1:14" ht="15" customHeight="1" x14ac:dyDescent="0.25">
      <c r="A34" s="49" t="s">
        <v>262</v>
      </c>
      <c r="B34" s="49"/>
      <c r="C34" s="49"/>
      <c r="D34" s="49"/>
      <c r="E34" s="49"/>
      <c r="F34" s="50"/>
      <c r="G34" s="49"/>
      <c r="H34" s="146">
        <v>140267</v>
      </c>
      <c r="I34" s="69"/>
      <c r="J34" s="72">
        <v>136135</v>
      </c>
      <c r="K34" s="70"/>
      <c r="L34" s="146">
        <v>1382</v>
      </c>
      <c r="M34" s="69"/>
      <c r="N34" s="72">
        <v>-15428</v>
      </c>
    </row>
    <row r="35" spans="1:14" ht="14.15" customHeight="1" x14ac:dyDescent="0.25">
      <c r="A35" s="49"/>
      <c r="B35" s="49"/>
      <c r="C35" s="49"/>
      <c r="D35" s="49"/>
      <c r="E35" s="49"/>
      <c r="F35" s="50"/>
      <c r="G35" s="49"/>
      <c r="H35" s="143"/>
      <c r="I35" s="73"/>
      <c r="J35" s="67"/>
      <c r="K35" s="73"/>
      <c r="L35" s="143"/>
      <c r="M35" s="73"/>
      <c r="N35" s="67"/>
    </row>
    <row r="36" spans="1:14" ht="15" customHeight="1" thickBot="1" x14ac:dyDescent="0.3">
      <c r="A36" s="186" t="s">
        <v>147</v>
      </c>
      <c r="B36" s="60"/>
      <c r="C36" s="60"/>
      <c r="D36" s="60"/>
      <c r="E36" s="60"/>
      <c r="F36" s="50"/>
      <c r="G36" s="49"/>
      <c r="H36" s="147">
        <f>SUM(H33:H34)</f>
        <v>1401800</v>
      </c>
      <c r="I36" s="67"/>
      <c r="J36" s="74">
        <f>SUM(J33:J34)</f>
        <v>2593073</v>
      </c>
      <c r="K36" s="67"/>
      <c r="L36" s="147">
        <f>SUM(L33:L34)</f>
        <v>1720794</v>
      </c>
      <c r="M36" s="67"/>
      <c r="N36" s="74">
        <f>SUM(N33:N34)</f>
        <v>4480156</v>
      </c>
    </row>
    <row r="37" spans="1:14" ht="14.15" customHeight="1" thickTop="1" x14ac:dyDescent="0.25">
      <c r="A37" s="186"/>
      <c r="B37" s="186"/>
      <c r="C37" s="186"/>
      <c r="D37" s="60"/>
      <c r="E37" s="60"/>
      <c r="F37" s="50"/>
      <c r="G37" s="49"/>
      <c r="H37" s="148"/>
      <c r="I37" s="17"/>
      <c r="J37" s="19"/>
      <c r="K37" s="4"/>
      <c r="L37" s="148"/>
      <c r="M37" s="4"/>
      <c r="N37" s="19"/>
    </row>
    <row r="38" spans="1:14" ht="15" customHeight="1" x14ac:dyDescent="0.25">
      <c r="A38" s="53" t="s">
        <v>210</v>
      </c>
      <c r="B38" s="60"/>
      <c r="C38" s="60"/>
      <c r="D38" s="60"/>
      <c r="E38" s="60"/>
      <c r="F38" s="49"/>
      <c r="G38" s="49"/>
      <c r="H38" s="149"/>
      <c r="I38" s="69"/>
      <c r="K38" s="70"/>
      <c r="L38" s="144"/>
      <c r="M38" s="69"/>
      <c r="N38" s="69"/>
    </row>
    <row r="39" spans="1:14" ht="15" customHeight="1" x14ac:dyDescent="0.25">
      <c r="A39" s="187"/>
      <c r="B39" s="187" t="s">
        <v>48</v>
      </c>
      <c r="C39" s="60"/>
      <c r="D39" s="60"/>
      <c r="E39" s="60"/>
      <c r="F39" s="49"/>
      <c r="G39" s="49"/>
      <c r="H39" s="143">
        <v>1205922</v>
      </c>
      <c r="I39" s="69"/>
      <c r="J39" s="67">
        <v>2530482</v>
      </c>
      <c r="K39" s="70"/>
      <c r="L39" s="144">
        <v>1720794</v>
      </c>
      <c r="M39" s="69"/>
      <c r="N39" s="69">
        <v>4480156</v>
      </c>
    </row>
    <row r="40" spans="1:14" ht="15" customHeight="1" x14ac:dyDescent="0.25">
      <c r="A40" s="49"/>
      <c r="B40" s="187" t="s">
        <v>39</v>
      </c>
      <c r="C40" s="60"/>
      <c r="D40" s="60"/>
      <c r="E40" s="60"/>
      <c r="F40" s="49"/>
      <c r="G40" s="49"/>
      <c r="H40" s="146">
        <v>195878</v>
      </c>
      <c r="I40" s="69"/>
      <c r="J40" s="72">
        <v>62591</v>
      </c>
      <c r="K40" s="70"/>
      <c r="L40" s="145">
        <v>0</v>
      </c>
      <c r="M40" s="69"/>
      <c r="N40" s="71">
        <v>0</v>
      </c>
    </row>
    <row r="41" spans="1:14" ht="14.15" customHeight="1" x14ac:dyDescent="0.25">
      <c r="A41" s="187"/>
      <c r="B41" s="60"/>
      <c r="C41" s="60"/>
      <c r="D41" s="60"/>
      <c r="E41" s="60"/>
      <c r="F41" s="49"/>
      <c r="G41" s="49"/>
      <c r="H41" s="143"/>
      <c r="I41" s="73"/>
      <c r="J41" s="67"/>
      <c r="K41" s="73"/>
      <c r="L41" s="140"/>
      <c r="M41" s="64"/>
      <c r="N41" s="64"/>
    </row>
    <row r="42" spans="1:14" ht="15" customHeight="1" thickBot="1" x14ac:dyDescent="0.3">
      <c r="A42" s="186" t="s">
        <v>147</v>
      </c>
      <c r="B42" s="60"/>
      <c r="C42" s="60"/>
      <c r="D42" s="60"/>
      <c r="E42" s="60"/>
      <c r="F42" s="50"/>
      <c r="G42" s="49"/>
      <c r="H42" s="147">
        <f>SUM(H39:I41)</f>
        <v>1401800</v>
      </c>
      <c r="I42" s="67"/>
      <c r="J42" s="74">
        <f>SUM(J39:K41)</f>
        <v>2593073</v>
      </c>
      <c r="K42" s="67"/>
      <c r="L42" s="147">
        <f>SUM(L39:M41)</f>
        <v>1720794</v>
      </c>
      <c r="M42" s="67"/>
      <c r="N42" s="74">
        <f>SUM(N39:O41)</f>
        <v>4480156</v>
      </c>
    </row>
    <row r="43" spans="1:14" ht="14.15" customHeight="1" thickTop="1" x14ac:dyDescent="0.25">
      <c r="A43" s="186"/>
      <c r="B43" s="186"/>
      <c r="C43" s="186"/>
      <c r="D43" s="60"/>
      <c r="E43" s="60"/>
      <c r="F43" s="50"/>
      <c r="G43" s="49"/>
      <c r="H43" s="150"/>
      <c r="I43" s="63"/>
      <c r="J43" s="3"/>
      <c r="K43" s="68"/>
      <c r="L43" s="150"/>
      <c r="M43" s="68"/>
      <c r="N43" s="3"/>
    </row>
    <row r="44" spans="1:14" ht="15" customHeight="1" x14ac:dyDescent="0.25">
      <c r="A44" s="186" t="s">
        <v>180</v>
      </c>
      <c r="B44" s="186"/>
      <c r="C44" s="60"/>
      <c r="D44" s="60"/>
      <c r="E44" s="60"/>
      <c r="F44" s="49"/>
      <c r="G44" s="49"/>
      <c r="H44" s="151"/>
      <c r="I44" s="63"/>
      <c r="J44" s="75"/>
      <c r="K44" s="68"/>
      <c r="L44" s="151"/>
      <c r="M44" s="68"/>
      <c r="N44" s="75"/>
    </row>
    <row r="45" spans="1:14" ht="15" customHeight="1" thickBot="1" x14ac:dyDescent="0.3">
      <c r="A45" s="186"/>
      <c r="B45" s="186" t="s">
        <v>103</v>
      </c>
      <c r="C45" s="60"/>
      <c r="D45" s="60"/>
      <c r="E45" s="60"/>
      <c r="F45" s="50"/>
      <c r="G45" s="49"/>
      <c r="H45" s="152">
        <v>0.26000000000000006</v>
      </c>
      <c r="I45" s="21"/>
      <c r="J45" s="20">
        <v>0.53</v>
      </c>
      <c r="K45" s="21"/>
      <c r="L45" s="152">
        <v>0.36</v>
      </c>
      <c r="M45" s="21"/>
      <c r="N45" s="20">
        <v>0.94</v>
      </c>
    </row>
    <row r="46" spans="1:14" ht="15" customHeight="1" thickTop="1" x14ac:dyDescent="0.25">
      <c r="A46" s="49"/>
      <c r="B46" s="187"/>
      <c r="C46" s="49"/>
      <c r="D46" s="49"/>
      <c r="E46" s="49"/>
      <c r="F46" s="50"/>
      <c r="G46" s="49"/>
      <c r="H46" s="76"/>
      <c r="I46" s="77"/>
      <c r="J46" s="76"/>
      <c r="K46" s="78"/>
      <c r="L46" s="76"/>
      <c r="M46" s="77"/>
      <c r="N46" s="76"/>
    </row>
    <row r="47" spans="1:14" ht="15" customHeight="1" x14ac:dyDescent="0.25">
      <c r="A47" s="49"/>
      <c r="B47" s="187"/>
      <c r="C47" s="49"/>
      <c r="D47" s="49"/>
      <c r="E47" s="49"/>
      <c r="F47" s="50"/>
      <c r="G47" s="49"/>
      <c r="H47" s="76"/>
      <c r="I47" s="77"/>
      <c r="J47" s="76"/>
      <c r="K47" s="78"/>
      <c r="L47" s="76"/>
      <c r="M47" s="77"/>
      <c r="N47" s="76"/>
    </row>
    <row r="48" spans="1:14" ht="15" customHeight="1" x14ac:dyDescent="0.25">
      <c r="A48" s="49"/>
      <c r="B48" s="187"/>
      <c r="C48" s="49"/>
      <c r="D48" s="49"/>
      <c r="E48" s="49"/>
      <c r="F48" s="50"/>
      <c r="G48" s="49"/>
      <c r="H48" s="76"/>
      <c r="I48" s="77"/>
      <c r="J48" s="76"/>
      <c r="K48" s="78"/>
      <c r="L48" s="76"/>
      <c r="M48" s="77"/>
      <c r="N48" s="76"/>
    </row>
    <row r="49" spans="1:14" ht="15" customHeight="1" x14ac:dyDescent="0.25">
      <c r="A49" s="49"/>
      <c r="B49" s="187"/>
      <c r="C49" s="49"/>
      <c r="D49" s="49"/>
      <c r="E49" s="49"/>
      <c r="F49" s="50"/>
      <c r="G49" s="49"/>
      <c r="H49" s="76"/>
      <c r="I49" s="77"/>
      <c r="J49" s="76"/>
      <c r="K49" s="78"/>
      <c r="L49" s="76"/>
      <c r="M49" s="77"/>
      <c r="N49" s="76"/>
    </row>
    <row r="50" spans="1:14" ht="15" customHeight="1" x14ac:dyDescent="0.25">
      <c r="A50" s="49"/>
      <c r="B50" s="187"/>
      <c r="C50" s="49"/>
      <c r="D50" s="49"/>
      <c r="E50" s="49"/>
      <c r="F50" s="50"/>
      <c r="G50" s="49"/>
      <c r="H50" s="76"/>
      <c r="I50" s="77"/>
      <c r="J50" s="76"/>
      <c r="K50" s="78"/>
      <c r="L50" s="76"/>
      <c r="M50" s="77"/>
      <c r="N50" s="76"/>
    </row>
    <row r="51" spans="1:14" ht="15" customHeight="1" x14ac:dyDescent="0.25">
      <c r="A51" s="49"/>
      <c r="B51" s="187"/>
      <c r="C51" s="49"/>
      <c r="D51" s="49"/>
      <c r="E51" s="49"/>
      <c r="F51" s="50"/>
      <c r="G51" s="49"/>
      <c r="H51" s="76"/>
      <c r="I51" s="77"/>
      <c r="J51" s="76"/>
      <c r="K51" s="78"/>
      <c r="L51" s="76"/>
      <c r="M51" s="77"/>
      <c r="N51" s="76"/>
    </row>
    <row r="52" spans="1:14" ht="15" customHeight="1" x14ac:dyDescent="0.25">
      <c r="A52" s="49"/>
      <c r="B52" s="187"/>
      <c r="C52" s="49"/>
      <c r="D52" s="49"/>
      <c r="E52" s="49"/>
      <c r="F52" s="50"/>
      <c r="G52" s="49"/>
      <c r="H52" s="76"/>
      <c r="I52" s="77"/>
      <c r="J52" s="76"/>
      <c r="K52" s="78"/>
      <c r="L52" s="76"/>
      <c r="M52" s="77"/>
      <c r="N52" s="76"/>
    </row>
    <row r="53" spans="1:14" ht="15" customHeight="1" x14ac:dyDescent="0.25">
      <c r="A53" s="49"/>
      <c r="B53" s="187"/>
      <c r="C53" s="49"/>
      <c r="D53" s="49"/>
      <c r="E53" s="49"/>
      <c r="F53" s="50"/>
      <c r="G53" s="49"/>
      <c r="H53" s="76"/>
      <c r="I53" s="77"/>
      <c r="J53" s="76"/>
      <c r="K53" s="78"/>
      <c r="L53" s="76"/>
      <c r="M53" s="77"/>
      <c r="N53" s="76"/>
    </row>
    <row r="54" spans="1:14" ht="15" customHeight="1" x14ac:dyDescent="0.25">
      <c r="A54" s="49"/>
      <c r="B54" s="187"/>
      <c r="C54" s="49"/>
      <c r="D54" s="49"/>
      <c r="E54" s="49"/>
      <c r="F54" s="50"/>
      <c r="G54" s="49"/>
      <c r="H54" s="76"/>
      <c r="I54" s="77"/>
      <c r="J54" s="76"/>
      <c r="K54" s="78"/>
      <c r="L54" s="76"/>
      <c r="M54" s="77"/>
      <c r="N54" s="76"/>
    </row>
    <row r="55" spans="1:14" ht="15" customHeight="1" x14ac:dyDescent="0.25">
      <c r="A55" s="49"/>
      <c r="B55" s="187"/>
      <c r="C55" s="49"/>
      <c r="D55" s="49"/>
      <c r="E55" s="49"/>
      <c r="F55" s="50"/>
      <c r="G55" s="49"/>
      <c r="H55" s="76"/>
      <c r="I55" s="77"/>
      <c r="J55" s="76"/>
      <c r="K55" s="78"/>
      <c r="L55" s="76"/>
      <c r="M55" s="77"/>
      <c r="N55" s="76"/>
    </row>
    <row r="56" spans="1:14" ht="15" customHeight="1" x14ac:dyDescent="0.25">
      <c r="A56" s="49"/>
      <c r="B56" s="187"/>
      <c r="C56" s="49"/>
      <c r="D56" s="49"/>
      <c r="E56" s="49"/>
      <c r="F56" s="50"/>
      <c r="G56" s="49"/>
      <c r="H56" s="76"/>
      <c r="I56" s="77"/>
      <c r="J56" s="76"/>
      <c r="K56" s="78"/>
      <c r="L56" s="76"/>
      <c r="M56" s="77"/>
      <c r="N56" s="76"/>
    </row>
    <row r="57" spans="1:14" ht="15" customHeight="1" x14ac:dyDescent="0.25">
      <c r="A57" s="49"/>
      <c r="B57" s="187"/>
      <c r="C57" s="49"/>
      <c r="D57" s="49"/>
      <c r="E57" s="49"/>
      <c r="F57" s="50"/>
      <c r="G57" s="49"/>
      <c r="H57" s="76"/>
      <c r="I57" s="77"/>
      <c r="J57" s="76"/>
      <c r="K57" s="78"/>
      <c r="L57" s="76"/>
      <c r="M57" s="77"/>
      <c r="N57" s="76"/>
    </row>
    <row r="58" spans="1:14" ht="15" customHeight="1" x14ac:dyDescent="0.25">
      <c r="A58" s="49"/>
      <c r="B58" s="187"/>
      <c r="C58" s="49"/>
      <c r="D58" s="49"/>
      <c r="E58" s="49"/>
      <c r="F58" s="50"/>
      <c r="G58" s="49"/>
      <c r="H58" s="76"/>
      <c r="I58" s="77"/>
      <c r="J58" s="76"/>
      <c r="K58" s="78"/>
      <c r="L58" s="76"/>
      <c r="M58" s="77"/>
      <c r="N58" s="76"/>
    </row>
    <row r="59" spans="1:14" ht="7.5" customHeight="1" x14ac:dyDescent="0.25">
      <c r="A59" s="49"/>
      <c r="B59" s="187"/>
      <c r="C59" s="49"/>
      <c r="D59" s="49"/>
      <c r="E59" s="49"/>
      <c r="F59" s="50"/>
      <c r="G59" s="49"/>
      <c r="H59" s="76"/>
      <c r="I59" s="77"/>
      <c r="J59" s="76"/>
      <c r="K59" s="78"/>
      <c r="L59" s="76"/>
      <c r="M59" s="77"/>
      <c r="N59" s="76"/>
    </row>
    <row r="60" spans="1:14" ht="21.75" customHeight="1" x14ac:dyDescent="0.25">
      <c r="A60" s="238" t="s">
        <v>146</v>
      </c>
      <c r="B60" s="238"/>
      <c r="C60" s="238"/>
      <c r="D60" s="238"/>
      <c r="E60" s="238"/>
      <c r="F60" s="238"/>
      <c r="G60" s="238"/>
      <c r="H60" s="238"/>
      <c r="I60" s="238"/>
      <c r="J60" s="238"/>
      <c r="K60" s="238"/>
      <c r="L60" s="238"/>
      <c r="M60" s="238"/>
      <c r="N60" s="238"/>
    </row>
  </sheetData>
  <mergeCells count="5">
    <mergeCell ref="H6:J6"/>
    <mergeCell ref="L6:N6"/>
    <mergeCell ref="H7:J7"/>
    <mergeCell ref="L7:N7"/>
    <mergeCell ref="A60:N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C2339-6F5A-49D9-BD43-AEF0E0E1C85C}">
  <dimension ref="A1:L54"/>
  <sheetViews>
    <sheetView topLeftCell="A34" zoomScaleNormal="100" zoomScaleSheetLayoutView="110" workbookViewId="0">
      <selection activeCell="R50" sqref="R50"/>
    </sheetView>
  </sheetViews>
  <sheetFormatPr defaultColWidth="6.109375" defaultRowHeight="16.5" customHeight="1" x14ac:dyDescent="0.25"/>
  <cols>
    <col min="1" max="2" width="1.109375" style="52" customWidth="1"/>
    <col min="3" max="3" width="50.77734375" style="52" customWidth="1"/>
    <col min="4" max="4" width="3" style="52" customWidth="1"/>
    <col min="5" max="5" width="0.6640625" style="52" customWidth="1"/>
    <col min="6" max="6" width="15.33203125" style="52" customWidth="1"/>
    <col min="7" max="7" width="0.6640625" style="52" customWidth="1"/>
    <col min="8" max="8" width="15.33203125" style="52" customWidth="1"/>
    <col min="9" max="9" width="0.6640625" style="52" customWidth="1"/>
    <col min="10" max="10" width="15.33203125" style="52" customWidth="1"/>
    <col min="11" max="11" width="0.6640625" style="52" customWidth="1"/>
    <col min="12" max="12" width="15.33203125" style="52" customWidth="1"/>
    <col min="13" max="16384" width="6.109375" style="52"/>
  </cols>
  <sheetData>
    <row r="1" spans="1:12" ht="16.5" customHeight="1" x14ac:dyDescent="0.2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51"/>
      <c r="K1" s="51"/>
      <c r="L1" s="51"/>
    </row>
    <row r="2" spans="1:12" ht="16.5" customHeight="1" x14ac:dyDescent="0.25">
      <c r="A2" s="53" t="s">
        <v>123</v>
      </c>
      <c r="B2" s="53"/>
      <c r="C2" s="53"/>
      <c r="D2" s="53"/>
      <c r="E2" s="53"/>
      <c r="F2" s="53"/>
      <c r="G2" s="53"/>
      <c r="H2" s="53"/>
      <c r="I2" s="53"/>
      <c r="J2" s="79"/>
      <c r="K2" s="79"/>
      <c r="L2" s="79"/>
    </row>
    <row r="3" spans="1:12" ht="16.5" customHeight="1" x14ac:dyDescent="0.25">
      <c r="A3" s="54" t="s">
        <v>237</v>
      </c>
      <c r="B3" s="55"/>
      <c r="C3" s="55"/>
      <c r="D3" s="55"/>
      <c r="E3" s="55"/>
      <c r="F3" s="55"/>
      <c r="G3" s="55"/>
      <c r="H3" s="55"/>
      <c r="I3" s="55"/>
      <c r="J3" s="57"/>
      <c r="K3" s="57"/>
      <c r="L3" s="57"/>
    </row>
    <row r="4" spans="1:12" ht="16.5" customHeight="1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 ht="16.5" customHeight="1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12" ht="16.5" customHeight="1" x14ac:dyDescent="0.25">
      <c r="A6" s="80"/>
      <c r="B6" s="80"/>
      <c r="C6" s="80"/>
      <c r="D6" s="80"/>
      <c r="E6" s="80"/>
      <c r="F6" s="236" t="s">
        <v>151</v>
      </c>
      <c r="G6" s="236"/>
      <c r="H6" s="236"/>
      <c r="I6" s="5"/>
      <c r="J6" s="236" t="s">
        <v>153</v>
      </c>
      <c r="K6" s="236"/>
      <c r="L6" s="236" t="s">
        <v>86</v>
      </c>
    </row>
    <row r="7" spans="1:12" ht="16.5" customHeight="1" x14ac:dyDescent="0.25">
      <c r="A7" s="80"/>
      <c r="B7" s="80"/>
      <c r="C7" s="80"/>
      <c r="D7" s="80"/>
      <c r="E7" s="80"/>
      <c r="F7" s="237" t="s">
        <v>152</v>
      </c>
      <c r="G7" s="237"/>
      <c r="H7" s="237"/>
      <c r="I7" s="5"/>
      <c r="J7" s="237" t="s">
        <v>152</v>
      </c>
      <c r="K7" s="237"/>
      <c r="L7" s="237"/>
    </row>
    <row r="8" spans="1:12" ht="16.5" customHeight="1" x14ac:dyDescent="0.25">
      <c r="A8" s="81"/>
      <c r="B8" s="81"/>
      <c r="C8" s="82"/>
      <c r="D8" s="82"/>
      <c r="E8" s="11"/>
      <c r="F8" s="2" t="s">
        <v>224</v>
      </c>
      <c r="G8" s="11"/>
      <c r="H8" s="2" t="s">
        <v>224</v>
      </c>
      <c r="I8" s="11"/>
      <c r="J8" s="2" t="s">
        <v>224</v>
      </c>
      <c r="K8" s="11"/>
      <c r="L8" s="2" t="s">
        <v>224</v>
      </c>
    </row>
    <row r="9" spans="1:12" ht="16.5" customHeight="1" x14ac:dyDescent="0.25">
      <c r="A9" s="83"/>
      <c r="B9" s="83"/>
      <c r="C9" s="83"/>
      <c r="D9" s="48"/>
      <c r="E9" s="11"/>
      <c r="F9" s="2" t="s">
        <v>216</v>
      </c>
      <c r="G9" s="11"/>
      <c r="H9" s="2" t="s">
        <v>199</v>
      </c>
      <c r="I9" s="11"/>
      <c r="J9" s="2" t="s">
        <v>216</v>
      </c>
      <c r="K9" s="11"/>
      <c r="L9" s="2" t="s">
        <v>199</v>
      </c>
    </row>
    <row r="10" spans="1:12" ht="16.5" customHeight="1" x14ac:dyDescent="0.25">
      <c r="A10" s="48"/>
      <c r="B10" s="48"/>
      <c r="C10" s="48"/>
      <c r="D10" s="48"/>
      <c r="E10" s="84"/>
      <c r="F10" s="61" t="s">
        <v>84</v>
      </c>
      <c r="G10" s="62"/>
      <c r="H10" s="61" t="s">
        <v>84</v>
      </c>
      <c r="I10" s="62"/>
      <c r="J10" s="61" t="s">
        <v>84</v>
      </c>
      <c r="K10" s="62"/>
      <c r="L10" s="61" t="s">
        <v>84</v>
      </c>
    </row>
    <row r="11" spans="1:12" ht="16" customHeight="1" x14ac:dyDescent="0.25">
      <c r="A11" s="48"/>
      <c r="B11" s="48"/>
      <c r="C11" s="48"/>
      <c r="D11" s="50"/>
      <c r="E11" s="85"/>
      <c r="F11" s="153"/>
      <c r="G11" s="85"/>
      <c r="H11" s="86"/>
      <c r="I11" s="87"/>
      <c r="J11" s="153"/>
      <c r="K11" s="85"/>
      <c r="L11" s="86"/>
    </row>
    <row r="12" spans="1:12" ht="16.5" customHeight="1" x14ac:dyDescent="0.25">
      <c r="A12" s="88" t="s">
        <v>147</v>
      </c>
      <c r="B12" s="80"/>
      <c r="C12" s="89"/>
      <c r="D12" s="50"/>
      <c r="E12" s="69"/>
      <c r="F12" s="154">
        <v>1401800</v>
      </c>
      <c r="G12" s="7"/>
      <c r="H12" s="8">
        <v>2593073</v>
      </c>
      <c r="I12" s="7"/>
      <c r="J12" s="154">
        <v>1720794</v>
      </c>
      <c r="K12" s="7"/>
      <c r="L12" s="8">
        <v>4480156</v>
      </c>
    </row>
    <row r="13" spans="1:12" ht="16" customHeight="1" x14ac:dyDescent="0.25">
      <c r="A13" s="88"/>
      <c r="B13" s="80"/>
      <c r="C13" s="89"/>
      <c r="D13" s="89"/>
      <c r="E13" s="69"/>
      <c r="F13" s="155"/>
      <c r="G13" s="7"/>
      <c r="H13" s="9"/>
      <c r="I13" s="7"/>
      <c r="J13" s="155"/>
      <c r="K13" s="7"/>
      <c r="L13" s="9"/>
    </row>
    <row r="14" spans="1:12" ht="16.5" customHeight="1" x14ac:dyDescent="0.25">
      <c r="A14" s="48" t="s">
        <v>91</v>
      </c>
      <c r="B14" s="83"/>
      <c r="C14" s="89"/>
      <c r="D14" s="89"/>
      <c r="E14" s="10"/>
      <c r="F14" s="156"/>
      <c r="G14" s="10"/>
      <c r="H14" s="10"/>
      <c r="I14" s="10"/>
      <c r="J14" s="156"/>
      <c r="K14" s="10"/>
      <c r="L14" s="10"/>
    </row>
    <row r="15" spans="1:12" ht="16.5" customHeight="1" x14ac:dyDescent="0.25">
      <c r="A15" s="88" t="s">
        <v>49</v>
      </c>
      <c r="B15" s="80"/>
      <c r="C15" s="89"/>
      <c r="D15" s="89"/>
      <c r="E15" s="10"/>
      <c r="F15" s="156"/>
      <c r="G15" s="10"/>
      <c r="H15" s="10"/>
      <c r="I15" s="10"/>
      <c r="J15" s="156"/>
      <c r="K15" s="10"/>
      <c r="L15" s="10"/>
    </row>
    <row r="16" spans="1:12" ht="16.5" customHeight="1" x14ac:dyDescent="0.25">
      <c r="A16" s="88"/>
      <c r="B16" s="80" t="s">
        <v>50</v>
      </c>
      <c r="C16" s="89"/>
      <c r="D16" s="89"/>
      <c r="E16" s="10"/>
      <c r="F16" s="156"/>
      <c r="G16" s="10"/>
      <c r="H16" s="10"/>
      <c r="I16" s="10"/>
      <c r="J16" s="156"/>
      <c r="K16" s="10"/>
      <c r="L16" s="10"/>
    </row>
    <row r="17" spans="1:12" ht="16.5" customHeight="1" x14ac:dyDescent="0.25">
      <c r="A17" s="88"/>
      <c r="B17" s="80"/>
      <c r="C17" s="89" t="s">
        <v>214</v>
      </c>
      <c r="D17" s="89"/>
      <c r="E17" s="10"/>
      <c r="F17" s="156"/>
      <c r="G17" s="10"/>
      <c r="H17" s="10"/>
      <c r="I17" s="10"/>
      <c r="J17" s="156"/>
      <c r="K17" s="10"/>
      <c r="L17" s="10"/>
    </row>
    <row r="18" spans="1:12" ht="16.5" customHeight="1" x14ac:dyDescent="0.25">
      <c r="A18" s="88"/>
      <c r="B18" s="80"/>
      <c r="C18" s="89" t="s">
        <v>204</v>
      </c>
      <c r="D18" s="89"/>
      <c r="E18" s="10"/>
      <c r="F18" s="156">
        <v>148</v>
      </c>
      <c r="G18" s="10"/>
      <c r="H18" s="10">
        <v>0</v>
      </c>
      <c r="I18" s="10"/>
      <c r="J18" s="156">
        <v>0</v>
      </c>
      <c r="K18" s="10"/>
      <c r="L18" s="10">
        <v>0</v>
      </c>
    </row>
    <row r="19" spans="1:12" ht="16.5" customHeight="1" x14ac:dyDescent="0.25">
      <c r="A19" s="88"/>
      <c r="B19" s="80"/>
      <c r="C19" s="89" t="s">
        <v>181</v>
      </c>
      <c r="D19" s="89"/>
      <c r="E19" s="10"/>
      <c r="F19" s="156"/>
      <c r="G19" s="10"/>
      <c r="H19" s="10"/>
      <c r="I19" s="10"/>
      <c r="J19" s="156"/>
      <c r="K19" s="10"/>
      <c r="L19" s="10"/>
    </row>
    <row r="20" spans="1:12" ht="16.5" customHeight="1" x14ac:dyDescent="0.25">
      <c r="A20" s="88"/>
      <c r="B20" s="80"/>
      <c r="C20" s="89" t="s">
        <v>174</v>
      </c>
      <c r="D20" s="89"/>
      <c r="E20" s="10"/>
      <c r="F20" s="156">
        <v>-30090</v>
      </c>
      <c r="G20" s="10"/>
      <c r="H20" s="10">
        <v>78363</v>
      </c>
      <c r="I20" s="10"/>
      <c r="J20" s="156">
        <v>-38512</v>
      </c>
      <c r="K20" s="10"/>
      <c r="L20" s="10">
        <v>73594</v>
      </c>
    </row>
    <row r="21" spans="1:12" ht="16.5" customHeight="1" x14ac:dyDescent="0.25">
      <c r="A21" s="88"/>
      <c r="B21" s="80"/>
      <c r="C21" s="89" t="s">
        <v>184</v>
      </c>
      <c r="D21" s="89"/>
      <c r="E21" s="10"/>
      <c r="F21" s="156"/>
      <c r="G21" s="10"/>
      <c r="H21" s="10"/>
      <c r="I21" s="10"/>
      <c r="J21" s="156"/>
      <c r="K21" s="10"/>
      <c r="L21" s="10"/>
    </row>
    <row r="22" spans="1:12" ht="16.5" customHeight="1" x14ac:dyDescent="0.25">
      <c r="A22" s="88"/>
      <c r="B22" s="80"/>
      <c r="C22" s="89" t="s">
        <v>174</v>
      </c>
      <c r="D22" s="89"/>
      <c r="E22" s="10"/>
      <c r="F22" s="156">
        <v>-4968</v>
      </c>
      <c r="G22" s="10"/>
      <c r="H22" s="10">
        <v>-3026</v>
      </c>
      <c r="I22" s="10"/>
      <c r="J22" s="156">
        <v>-4968</v>
      </c>
      <c r="K22" s="10"/>
      <c r="L22" s="10">
        <v>-3026</v>
      </c>
    </row>
    <row r="23" spans="1:12" ht="16.5" customHeight="1" x14ac:dyDescent="0.25">
      <c r="A23" s="88"/>
      <c r="B23" s="80"/>
      <c r="C23" s="90" t="s">
        <v>225</v>
      </c>
      <c r="D23" s="89"/>
      <c r="E23" s="10"/>
      <c r="F23" s="157">
        <v>10</v>
      </c>
      <c r="G23" s="10"/>
      <c r="H23" s="22">
        <v>-127</v>
      </c>
      <c r="I23" s="10"/>
      <c r="J23" s="157">
        <v>0</v>
      </c>
      <c r="K23" s="10"/>
      <c r="L23" s="22">
        <v>0</v>
      </c>
    </row>
    <row r="24" spans="1:12" ht="16" customHeight="1" x14ac:dyDescent="0.25">
      <c r="A24" s="88"/>
      <c r="B24" s="80"/>
      <c r="C24" s="80"/>
      <c r="D24" s="80"/>
      <c r="E24" s="7"/>
      <c r="F24" s="155"/>
      <c r="G24" s="7"/>
      <c r="H24" s="9"/>
      <c r="I24" s="7"/>
      <c r="J24" s="155"/>
      <c r="K24" s="7"/>
      <c r="L24" s="9"/>
    </row>
    <row r="25" spans="1:12" ht="16.5" customHeight="1" x14ac:dyDescent="0.25">
      <c r="A25" s="88"/>
      <c r="B25" s="80"/>
      <c r="C25" s="80" t="s">
        <v>101</v>
      </c>
      <c r="D25" s="80"/>
      <c r="E25" s="7"/>
      <c r="F25" s="155"/>
      <c r="G25" s="7"/>
      <c r="H25" s="9"/>
      <c r="I25" s="7"/>
      <c r="J25" s="155"/>
      <c r="K25" s="7"/>
      <c r="L25" s="9"/>
    </row>
    <row r="26" spans="1:12" ht="16.5" customHeight="1" x14ac:dyDescent="0.25">
      <c r="A26" s="88"/>
      <c r="B26" s="80"/>
      <c r="C26" s="80" t="s">
        <v>188</v>
      </c>
      <c r="D26" s="80"/>
      <c r="E26" s="7"/>
      <c r="F26" s="154">
        <f>SUM(F18:F23)</f>
        <v>-34900</v>
      </c>
      <c r="G26" s="7"/>
      <c r="H26" s="8">
        <f>SUM(H18:H23)</f>
        <v>75210</v>
      </c>
      <c r="I26" s="7"/>
      <c r="J26" s="154">
        <f>SUM(J18:J23)</f>
        <v>-43480</v>
      </c>
      <c r="K26" s="7"/>
      <c r="L26" s="8">
        <f>SUM(L18:L23)</f>
        <v>70568</v>
      </c>
    </row>
    <row r="27" spans="1:12" ht="16" customHeight="1" x14ac:dyDescent="0.25">
      <c r="A27" s="88"/>
      <c r="B27" s="80"/>
      <c r="C27" s="80"/>
      <c r="D27" s="80"/>
      <c r="E27" s="7"/>
      <c r="F27" s="155"/>
      <c r="G27" s="7"/>
      <c r="H27" s="9"/>
      <c r="I27" s="7"/>
      <c r="J27" s="155"/>
      <c r="K27" s="7"/>
      <c r="L27" s="9"/>
    </row>
    <row r="28" spans="1:12" ht="16.5" customHeight="1" x14ac:dyDescent="0.25">
      <c r="A28" s="88" t="s">
        <v>51</v>
      </c>
      <c r="B28" s="80"/>
      <c r="C28" s="89"/>
      <c r="D28" s="89"/>
      <c r="E28" s="10"/>
      <c r="F28" s="156"/>
      <c r="G28" s="10"/>
      <c r="H28" s="10"/>
      <c r="I28" s="10"/>
      <c r="J28" s="156"/>
      <c r="K28" s="10"/>
      <c r="L28" s="10"/>
    </row>
    <row r="29" spans="1:12" ht="16.5" customHeight="1" x14ac:dyDescent="0.25">
      <c r="A29" s="88"/>
      <c r="B29" s="80" t="s">
        <v>50</v>
      </c>
      <c r="C29" s="89"/>
      <c r="D29" s="89"/>
      <c r="E29" s="10"/>
      <c r="F29" s="156"/>
      <c r="G29" s="10"/>
      <c r="H29" s="10"/>
      <c r="I29" s="10"/>
      <c r="J29" s="156"/>
      <c r="K29" s="10"/>
      <c r="L29" s="10"/>
    </row>
    <row r="30" spans="1:12" ht="16.5" customHeight="1" x14ac:dyDescent="0.25">
      <c r="A30" s="88"/>
      <c r="B30" s="80"/>
      <c r="C30" s="90" t="s">
        <v>182</v>
      </c>
      <c r="D30" s="89"/>
      <c r="E30" s="10"/>
      <c r="F30" s="156">
        <v>113365</v>
      </c>
      <c r="G30" s="10"/>
      <c r="H30" s="10">
        <v>841090</v>
      </c>
      <c r="I30" s="10"/>
      <c r="J30" s="156">
        <v>0</v>
      </c>
      <c r="K30" s="10"/>
      <c r="L30" s="10">
        <v>0</v>
      </c>
    </row>
    <row r="31" spans="1:12" ht="16.5" customHeight="1" x14ac:dyDescent="0.25">
      <c r="A31" s="88"/>
      <c r="B31" s="80"/>
      <c r="C31" s="90" t="s">
        <v>183</v>
      </c>
      <c r="D31" s="89"/>
      <c r="E31" s="10"/>
      <c r="F31" s="156"/>
      <c r="G31" s="10"/>
      <c r="H31" s="10"/>
      <c r="I31" s="10"/>
      <c r="J31" s="155"/>
      <c r="K31" s="10"/>
      <c r="L31" s="9"/>
    </row>
    <row r="32" spans="1:12" ht="16.5" customHeight="1" x14ac:dyDescent="0.25">
      <c r="A32" s="88"/>
      <c r="B32" s="80"/>
      <c r="C32" s="80" t="s">
        <v>185</v>
      </c>
      <c r="D32" s="89"/>
      <c r="E32" s="10"/>
      <c r="F32" s="156"/>
      <c r="G32" s="10"/>
      <c r="H32" s="10"/>
      <c r="I32" s="10"/>
      <c r="J32" s="155"/>
      <c r="K32" s="10"/>
      <c r="L32" s="9"/>
    </row>
    <row r="33" spans="1:12" ht="16.5" customHeight="1" x14ac:dyDescent="0.25">
      <c r="B33" s="91"/>
      <c r="C33" s="80" t="s">
        <v>186</v>
      </c>
      <c r="D33" s="92"/>
      <c r="E33" s="92"/>
      <c r="F33" s="156">
        <v>2472</v>
      </c>
      <c r="G33" s="92"/>
      <c r="H33" s="10">
        <v>585</v>
      </c>
      <c r="I33" s="92"/>
      <c r="J33" s="155">
        <v>0</v>
      </c>
      <c r="K33" s="92"/>
      <c r="L33" s="9">
        <v>0</v>
      </c>
    </row>
    <row r="34" spans="1:12" ht="16.5" customHeight="1" x14ac:dyDescent="0.25">
      <c r="A34" s="88"/>
      <c r="B34" s="80"/>
      <c r="C34" s="90" t="s">
        <v>187</v>
      </c>
      <c r="D34" s="89"/>
      <c r="E34" s="10"/>
      <c r="F34" s="155"/>
      <c r="G34" s="7"/>
      <c r="H34" s="9"/>
      <c r="I34" s="7"/>
      <c r="J34" s="155"/>
      <c r="K34" s="7"/>
      <c r="L34" s="9"/>
    </row>
    <row r="35" spans="1:12" ht="16.5" customHeight="1" x14ac:dyDescent="0.25">
      <c r="A35" s="88"/>
      <c r="B35" s="80"/>
      <c r="C35" s="80" t="s">
        <v>174</v>
      </c>
      <c r="D35" s="50"/>
      <c r="E35" s="10"/>
      <c r="F35" s="156">
        <v>338341</v>
      </c>
      <c r="G35" s="7"/>
      <c r="H35" s="10">
        <v>1637983</v>
      </c>
      <c r="I35" s="7"/>
      <c r="J35" s="156">
        <v>321008</v>
      </c>
      <c r="K35" s="7"/>
      <c r="L35" s="10">
        <v>1023242</v>
      </c>
    </row>
    <row r="36" spans="1:12" ht="16.5" customHeight="1" x14ac:dyDescent="0.25">
      <c r="A36" s="88"/>
      <c r="B36" s="80"/>
      <c r="C36" s="90" t="s">
        <v>184</v>
      </c>
      <c r="D36" s="89"/>
      <c r="E36" s="10"/>
      <c r="F36" s="155"/>
      <c r="G36" s="7"/>
      <c r="H36" s="9"/>
      <c r="I36" s="7"/>
      <c r="J36" s="155"/>
      <c r="K36" s="7"/>
      <c r="L36" s="9"/>
    </row>
    <row r="37" spans="1:12" ht="16.5" customHeight="1" x14ac:dyDescent="0.25">
      <c r="A37" s="88"/>
      <c r="B37" s="80"/>
      <c r="C37" s="80" t="s">
        <v>174</v>
      </c>
      <c r="D37" s="50"/>
      <c r="E37" s="10"/>
      <c r="F37" s="154">
        <v>-1009080</v>
      </c>
      <c r="G37" s="7"/>
      <c r="H37" s="8">
        <v>-2336828</v>
      </c>
      <c r="I37" s="7"/>
      <c r="J37" s="154">
        <v>-564898</v>
      </c>
      <c r="K37" s="7"/>
      <c r="L37" s="8">
        <v>-984626</v>
      </c>
    </row>
    <row r="38" spans="1:12" ht="16" customHeight="1" x14ac:dyDescent="0.25">
      <c r="A38" s="88"/>
      <c r="B38" s="80"/>
      <c r="C38" s="80"/>
      <c r="D38" s="80"/>
      <c r="E38" s="7"/>
      <c r="F38" s="155"/>
      <c r="G38" s="7"/>
      <c r="H38" s="9"/>
      <c r="I38" s="7"/>
      <c r="J38" s="155"/>
      <c r="K38" s="7"/>
      <c r="L38" s="9"/>
    </row>
    <row r="39" spans="1:12" ht="16.5" customHeight="1" x14ac:dyDescent="0.25">
      <c r="A39" s="88"/>
      <c r="B39" s="80"/>
      <c r="C39" s="80" t="s">
        <v>100</v>
      </c>
      <c r="D39" s="80"/>
      <c r="E39" s="7"/>
      <c r="F39" s="155"/>
      <c r="G39" s="7"/>
      <c r="H39" s="9"/>
      <c r="I39" s="7"/>
      <c r="J39" s="155"/>
      <c r="K39" s="7"/>
      <c r="L39" s="9"/>
    </row>
    <row r="40" spans="1:12" ht="16.5" customHeight="1" x14ac:dyDescent="0.25">
      <c r="A40" s="88"/>
      <c r="B40" s="80"/>
      <c r="C40" s="80" t="s">
        <v>189</v>
      </c>
      <c r="D40" s="80"/>
      <c r="E40" s="7"/>
      <c r="F40" s="154">
        <f>SUM(F30:F37)</f>
        <v>-554902</v>
      </c>
      <c r="G40" s="7"/>
      <c r="H40" s="8">
        <f>SUM(H30:H37)</f>
        <v>142830</v>
      </c>
      <c r="I40" s="7"/>
      <c r="J40" s="154">
        <f>SUM(J30:J37)</f>
        <v>-243890</v>
      </c>
      <c r="K40" s="7"/>
      <c r="L40" s="8">
        <f>SUM(L30:L37)</f>
        <v>38616</v>
      </c>
    </row>
    <row r="41" spans="1:12" ht="16" customHeight="1" x14ac:dyDescent="0.25">
      <c r="A41" s="88"/>
      <c r="B41" s="80"/>
      <c r="C41" s="89"/>
      <c r="D41" s="89"/>
      <c r="E41" s="10"/>
      <c r="F41" s="158"/>
      <c r="G41" s="10"/>
      <c r="H41" s="7"/>
      <c r="I41" s="10"/>
      <c r="J41" s="158"/>
      <c r="K41" s="10"/>
      <c r="L41" s="7"/>
    </row>
    <row r="42" spans="1:12" ht="16.5" customHeight="1" x14ac:dyDescent="0.25">
      <c r="A42" s="48" t="s">
        <v>116</v>
      </c>
      <c r="B42" s="80"/>
      <c r="C42" s="89"/>
      <c r="D42" s="89"/>
      <c r="E42" s="10"/>
      <c r="F42" s="158"/>
      <c r="G42" s="10"/>
      <c r="H42" s="7"/>
      <c r="I42" s="10"/>
      <c r="J42" s="158"/>
      <c r="K42" s="10"/>
      <c r="L42" s="7"/>
    </row>
    <row r="43" spans="1:12" ht="16.5" customHeight="1" x14ac:dyDescent="0.25">
      <c r="A43" s="48"/>
      <c r="B43" s="83" t="s">
        <v>133</v>
      </c>
      <c r="D43" s="80"/>
      <c r="E43" s="93"/>
      <c r="F43" s="159">
        <f>SUM(F26,F40)</f>
        <v>-589802</v>
      </c>
      <c r="G43" s="93"/>
      <c r="H43" s="94">
        <f>SUM(H26,H40)</f>
        <v>218040</v>
      </c>
      <c r="I43" s="93"/>
      <c r="J43" s="159">
        <f>SUM(J26,J40)</f>
        <v>-287370</v>
      </c>
      <c r="K43" s="93"/>
      <c r="L43" s="94">
        <f>SUM(L26,L40)</f>
        <v>109184</v>
      </c>
    </row>
    <row r="44" spans="1:12" ht="16" customHeight="1" x14ac:dyDescent="0.25">
      <c r="A44" s="48"/>
      <c r="B44" s="88"/>
      <c r="C44" s="80"/>
      <c r="D44" s="80"/>
      <c r="E44" s="93"/>
      <c r="F44" s="160"/>
      <c r="G44" s="93"/>
      <c r="H44" s="93"/>
      <c r="I44" s="93"/>
      <c r="J44" s="160"/>
      <c r="K44" s="93"/>
      <c r="L44" s="93"/>
    </row>
    <row r="45" spans="1:12" ht="16.5" customHeight="1" thickBot="1" x14ac:dyDescent="0.3">
      <c r="A45" s="48" t="s">
        <v>148</v>
      </c>
      <c r="B45" s="48"/>
      <c r="C45" s="80"/>
      <c r="D45" s="80"/>
      <c r="E45" s="93"/>
      <c r="F45" s="161">
        <f>SUM(F12,F26,F40)</f>
        <v>811998</v>
      </c>
      <c r="G45" s="93"/>
      <c r="H45" s="95">
        <f>SUM(H12,H26,H40)</f>
        <v>2811113</v>
      </c>
      <c r="I45" s="93"/>
      <c r="J45" s="161">
        <f>SUM(J12,J26,J40)</f>
        <v>1433424</v>
      </c>
      <c r="K45" s="93"/>
      <c r="L45" s="95">
        <f>SUM(L12,L26,L40)</f>
        <v>4589340</v>
      </c>
    </row>
    <row r="46" spans="1:12" ht="16" customHeight="1" thickTop="1" x14ac:dyDescent="0.25">
      <c r="A46" s="88"/>
      <c r="B46" s="88"/>
      <c r="C46" s="80"/>
      <c r="D46" s="80"/>
      <c r="E46" s="7"/>
      <c r="F46" s="144"/>
      <c r="G46" s="7"/>
      <c r="H46" s="69"/>
      <c r="I46" s="69"/>
      <c r="J46" s="144"/>
      <c r="K46" s="7"/>
      <c r="L46" s="69"/>
    </row>
    <row r="47" spans="1:12" ht="16" customHeight="1" x14ac:dyDescent="0.25">
      <c r="A47" s="88"/>
      <c r="B47" s="96"/>
      <c r="C47" s="96"/>
      <c r="D47" s="96"/>
      <c r="E47" s="69"/>
      <c r="F47" s="156"/>
      <c r="G47" s="69"/>
      <c r="H47" s="10"/>
      <c r="I47" s="69"/>
      <c r="J47" s="156"/>
      <c r="K47" s="6"/>
      <c r="L47" s="10"/>
    </row>
    <row r="48" spans="1:12" ht="16.5" customHeight="1" x14ac:dyDescent="0.25">
      <c r="A48" s="48" t="s">
        <v>150</v>
      </c>
      <c r="B48" s="96"/>
      <c r="C48" s="96"/>
      <c r="D48" s="96"/>
      <c r="E48" s="69"/>
      <c r="F48" s="144"/>
      <c r="G48" s="69"/>
      <c r="H48" s="69"/>
      <c r="I48" s="70"/>
      <c r="J48" s="144"/>
      <c r="K48" s="69"/>
      <c r="L48" s="69"/>
    </row>
    <row r="49" spans="1:12" ht="16.5" customHeight="1" x14ac:dyDescent="0.25">
      <c r="A49" s="80"/>
      <c r="B49" s="88" t="s">
        <v>52</v>
      </c>
      <c r="C49" s="96"/>
      <c r="D49" s="96"/>
      <c r="E49" s="6"/>
      <c r="F49" s="158">
        <v>693358</v>
      </c>
      <c r="G49" s="6"/>
      <c r="H49" s="7">
        <v>2791391</v>
      </c>
      <c r="I49" s="6"/>
      <c r="J49" s="158">
        <v>1433424</v>
      </c>
      <c r="K49" s="6"/>
      <c r="L49" s="7">
        <v>4589340</v>
      </c>
    </row>
    <row r="50" spans="1:12" ht="16.5" customHeight="1" x14ac:dyDescent="0.25">
      <c r="A50" s="80"/>
      <c r="B50" s="88" t="s">
        <v>39</v>
      </c>
      <c r="C50" s="96"/>
      <c r="D50" s="96"/>
      <c r="E50" s="6"/>
      <c r="F50" s="159">
        <v>118640</v>
      </c>
      <c r="G50" s="6"/>
      <c r="H50" s="94">
        <v>19722</v>
      </c>
      <c r="I50" s="6"/>
      <c r="J50" s="159">
        <v>0</v>
      </c>
      <c r="K50" s="6"/>
      <c r="L50" s="94">
        <v>0</v>
      </c>
    </row>
    <row r="51" spans="1:12" ht="16" customHeight="1" x14ac:dyDescent="0.25">
      <c r="A51" s="88"/>
      <c r="B51" s="96"/>
      <c r="C51" s="96"/>
      <c r="D51" s="96"/>
      <c r="E51" s="93"/>
      <c r="F51" s="160"/>
      <c r="G51" s="93"/>
      <c r="H51" s="93"/>
      <c r="I51" s="93"/>
      <c r="J51" s="160"/>
      <c r="K51" s="6"/>
      <c r="L51" s="93"/>
    </row>
    <row r="52" spans="1:12" ht="16.5" customHeight="1" thickBot="1" x14ac:dyDescent="0.3">
      <c r="A52" s="48" t="s">
        <v>148</v>
      </c>
      <c r="B52" s="96"/>
      <c r="C52" s="96"/>
      <c r="D52" s="96"/>
      <c r="E52" s="6"/>
      <c r="F52" s="162">
        <f>SUM(F49:F50)</f>
        <v>811998</v>
      </c>
      <c r="G52" s="6"/>
      <c r="H52" s="18">
        <f>SUM(H49:H50)</f>
        <v>2811113</v>
      </c>
      <c r="I52" s="6"/>
      <c r="J52" s="162">
        <f>SUM(J49:J51)</f>
        <v>1433424</v>
      </c>
      <c r="K52" s="6"/>
      <c r="L52" s="18">
        <f>SUM(L49:L51)</f>
        <v>4589340</v>
      </c>
    </row>
    <row r="53" spans="1:12" ht="17.25" customHeight="1" thickTop="1" x14ac:dyDescent="0.25">
      <c r="A53" s="48"/>
      <c r="B53" s="96"/>
      <c r="C53" s="96"/>
      <c r="D53" s="96"/>
      <c r="E53" s="6"/>
      <c r="F53" s="6"/>
      <c r="G53" s="6"/>
      <c r="H53" s="6"/>
      <c r="I53" s="6"/>
      <c r="J53" s="6"/>
      <c r="K53" s="6"/>
      <c r="L53" s="6"/>
    </row>
    <row r="54" spans="1:12" ht="22" customHeight="1" x14ac:dyDescent="0.25">
      <c r="A54" s="238" t="s">
        <v>146</v>
      </c>
      <c r="B54" s="238"/>
      <c r="C54" s="238"/>
      <c r="D54" s="238"/>
      <c r="E54" s="238"/>
      <c r="F54" s="238"/>
      <c r="G54" s="238"/>
      <c r="H54" s="238"/>
      <c r="I54" s="238"/>
      <c r="J54" s="238"/>
      <c r="K54" s="238"/>
      <c r="L54" s="238"/>
    </row>
  </sheetData>
  <mergeCells count="5">
    <mergeCell ref="F6:H6"/>
    <mergeCell ref="J6:L6"/>
    <mergeCell ref="F7:H7"/>
    <mergeCell ref="J7:L7"/>
    <mergeCell ref="A54:L54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E9D12-171F-4876-A5BC-2E20213D7749}">
  <dimension ref="A1:N54"/>
  <sheetViews>
    <sheetView topLeftCell="A27" zoomScale="85" zoomScaleNormal="85" zoomScaleSheetLayoutView="116" workbookViewId="0">
      <selection activeCell="V44" sqref="V44"/>
    </sheetView>
  </sheetViews>
  <sheetFormatPr defaultColWidth="6.109375" defaultRowHeight="16.5" customHeight="1" x14ac:dyDescent="0.25"/>
  <cols>
    <col min="1" max="4" width="1.109375" style="52" customWidth="1"/>
    <col min="5" max="5" width="44.6640625" style="52" customWidth="1"/>
    <col min="6" max="6" width="7" style="52" customWidth="1"/>
    <col min="7" max="7" width="0.6640625" style="52" customWidth="1"/>
    <col min="8" max="8" width="15.33203125" style="52" customWidth="1"/>
    <col min="9" max="9" width="0.6640625" style="52" customWidth="1"/>
    <col min="10" max="10" width="15.33203125" style="52" customWidth="1"/>
    <col min="11" max="11" width="0.6640625" style="52" customWidth="1"/>
    <col min="12" max="12" width="15.33203125" style="52" customWidth="1"/>
    <col min="13" max="13" width="0.6640625" style="52" customWidth="1"/>
    <col min="14" max="14" width="15.33203125" style="52" customWidth="1"/>
    <col min="15" max="16384" width="6.109375" style="52"/>
  </cols>
  <sheetData>
    <row r="1" spans="1:14" ht="16.5" customHeight="1" x14ac:dyDescent="0.25">
      <c r="A1" s="48" t="s">
        <v>0</v>
      </c>
      <c r="B1" s="49"/>
      <c r="C1" s="49"/>
      <c r="D1" s="49"/>
      <c r="E1" s="49"/>
      <c r="F1" s="50"/>
      <c r="G1" s="49"/>
      <c r="H1" s="51"/>
      <c r="I1" s="51"/>
      <c r="J1" s="51"/>
      <c r="K1" s="51"/>
      <c r="L1" s="51"/>
      <c r="M1" s="51"/>
      <c r="N1" s="51"/>
    </row>
    <row r="2" spans="1:14" ht="16.5" customHeight="1" x14ac:dyDescent="0.25">
      <c r="A2" s="53" t="s">
        <v>122</v>
      </c>
      <c r="B2" s="53"/>
      <c r="C2" s="53"/>
      <c r="D2" s="53"/>
      <c r="E2" s="53"/>
      <c r="F2" s="50"/>
      <c r="G2" s="49"/>
      <c r="H2" s="51"/>
      <c r="I2" s="51"/>
      <c r="J2" s="51"/>
      <c r="K2" s="51"/>
      <c r="L2" s="51"/>
      <c r="M2" s="51"/>
      <c r="N2" s="51"/>
    </row>
    <row r="3" spans="1:14" ht="16.5" customHeight="1" x14ac:dyDescent="0.25">
      <c r="A3" s="54" t="s">
        <v>238</v>
      </c>
      <c r="B3" s="55"/>
      <c r="C3" s="55"/>
      <c r="D3" s="55"/>
      <c r="E3" s="55"/>
      <c r="F3" s="56"/>
      <c r="G3" s="55"/>
      <c r="H3" s="57"/>
      <c r="I3" s="57"/>
      <c r="J3" s="57"/>
      <c r="K3" s="57"/>
      <c r="L3" s="57"/>
      <c r="M3" s="57"/>
      <c r="N3" s="57"/>
    </row>
    <row r="4" spans="1:14" ht="16.5" customHeight="1" x14ac:dyDescent="0.25">
      <c r="A4" s="53"/>
      <c r="B4" s="49"/>
      <c r="C4" s="49"/>
      <c r="D4" s="49"/>
      <c r="E4" s="49"/>
      <c r="F4" s="50"/>
      <c r="G4" s="49"/>
      <c r="H4" s="51"/>
      <c r="I4" s="51"/>
      <c r="J4" s="51"/>
      <c r="K4" s="51"/>
      <c r="L4" s="51"/>
      <c r="M4" s="51"/>
      <c r="N4" s="51"/>
    </row>
    <row r="5" spans="1:14" ht="16.5" customHeight="1" x14ac:dyDescent="0.25">
      <c r="A5" s="53"/>
      <c r="B5" s="49"/>
      <c r="C5" s="49"/>
      <c r="D5" s="49"/>
      <c r="E5" s="49"/>
      <c r="F5" s="50"/>
      <c r="G5" s="49"/>
      <c r="H5" s="51"/>
      <c r="I5" s="51"/>
      <c r="J5" s="51"/>
      <c r="K5" s="51"/>
      <c r="L5" s="51"/>
      <c r="M5" s="51"/>
      <c r="N5" s="51"/>
    </row>
    <row r="6" spans="1:14" ht="16.5" customHeight="1" x14ac:dyDescent="0.25">
      <c r="A6" s="58"/>
      <c r="B6" s="58"/>
      <c r="C6" s="58"/>
      <c r="D6" s="58"/>
      <c r="E6" s="58"/>
      <c r="F6" s="58"/>
      <c r="G6" s="58"/>
      <c r="H6" s="236" t="s">
        <v>151</v>
      </c>
      <c r="I6" s="236"/>
      <c r="J6" s="236"/>
      <c r="K6" s="5"/>
      <c r="L6" s="236" t="s">
        <v>153</v>
      </c>
      <c r="M6" s="236"/>
      <c r="N6" s="236" t="s">
        <v>86</v>
      </c>
    </row>
    <row r="7" spans="1:14" ht="16.5" customHeight="1" x14ac:dyDescent="0.25">
      <c r="A7" s="58"/>
      <c r="B7" s="58"/>
      <c r="C7" s="58"/>
      <c r="D7" s="58"/>
      <c r="E7" s="58"/>
      <c r="F7" s="58"/>
      <c r="G7" s="58"/>
      <c r="H7" s="237" t="s">
        <v>152</v>
      </c>
      <c r="I7" s="237"/>
      <c r="J7" s="237"/>
      <c r="K7" s="5"/>
      <c r="L7" s="237" t="s">
        <v>152</v>
      </c>
      <c r="M7" s="237"/>
      <c r="N7" s="237"/>
    </row>
    <row r="8" spans="1:14" ht="16.5" customHeight="1" x14ac:dyDescent="0.25">
      <c r="A8" s="58"/>
      <c r="B8" s="58"/>
      <c r="C8" s="58"/>
      <c r="D8" s="58"/>
      <c r="E8" s="58"/>
      <c r="F8" s="58"/>
      <c r="G8" s="58"/>
      <c r="H8" s="2" t="s">
        <v>224</v>
      </c>
      <c r="I8" s="11"/>
      <c r="J8" s="2" t="s">
        <v>224</v>
      </c>
      <c r="K8" s="11"/>
      <c r="L8" s="2" t="s">
        <v>224</v>
      </c>
      <c r="M8" s="11"/>
      <c r="N8" s="2" t="s">
        <v>224</v>
      </c>
    </row>
    <row r="9" spans="1:14" ht="16.5" customHeight="1" x14ac:dyDescent="0.25">
      <c r="A9" s="58"/>
      <c r="B9" s="58"/>
      <c r="C9" s="58"/>
      <c r="D9" s="58"/>
      <c r="E9" s="58"/>
      <c r="F9" s="58"/>
      <c r="G9" s="58"/>
      <c r="H9" s="2" t="s">
        <v>216</v>
      </c>
      <c r="I9" s="11"/>
      <c r="J9" s="2" t="s">
        <v>199</v>
      </c>
      <c r="K9" s="11"/>
      <c r="L9" s="2" t="s">
        <v>216</v>
      </c>
      <c r="M9" s="11"/>
      <c r="N9" s="2" t="s">
        <v>199</v>
      </c>
    </row>
    <row r="10" spans="1:14" ht="16.5" customHeight="1" x14ac:dyDescent="0.25">
      <c r="A10" s="58"/>
      <c r="B10" s="58"/>
      <c r="C10" s="58"/>
      <c r="D10" s="58"/>
      <c r="E10" s="58"/>
      <c r="F10" s="59" t="s">
        <v>3</v>
      </c>
      <c r="G10" s="60"/>
      <c r="H10" s="61" t="s">
        <v>84</v>
      </c>
      <c r="I10" s="62"/>
      <c r="J10" s="61" t="s">
        <v>84</v>
      </c>
      <c r="K10" s="62"/>
      <c r="L10" s="61" t="s">
        <v>84</v>
      </c>
      <c r="M10" s="62"/>
      <c r="N10" s="61" t="s">
        <v>84</v>
      </c>
    </row>
    <row r="11" spans="1:14" ht="16.5" customHeight="1" x14ac:dyDescent="0.25">
      <c r="A11" s="53"/>
      <c r="B11" s="49"/>
      <c r="C11" s="49"/>
      <c r="D11" s="49"/>
      <c r="E11" s="49"/>
      <c r="F11" s="50"/>
      <c r="G11" s="49"/>
      <c r="H11" s="139"/>
      <c r="I11" s="63"/>
      <c r="J11" s="63"/>
      <c r="K11" s="63"/>
      <c r="L11" s="139"/>
      <c r="M11" s="63"/>
      <c r="N11" s="63"/>
    </row>
    <row r="12" spans="1:14" ht="16.5" customHeight="1" x14ac:dyDescent="0.25">
      <c r="A12" s="49" t="s">
        <v>40</v>
      </c>
      <c r="B12" s="49"/>
      <c r="C12" s="49"/>
      <c r="D12" s="49"/>
      <c r="E12" s="49"/>
      <c r="F12" s="50">
        <v>19</v>
      </c>
      <c r="G12" s="49"/>
      <c r="H12" s="140">
        <v>100623855</v>
      </c>
      <c r="I12" s="64"/>
      <c r="J12" s="64">
        <v>115973650</v>
      </c>
      <c r="K12" s="64"/>
      <c r="L12" s="140">
        <v>15759231</v>
      </c>
      <c r="M12" s="64"/>
      <c r="N12" s="64">
        <v>17151614</v>
      </c>
    </row>
    <row r="13" spans="1:14" ht="16.5" customHeight="1" x14ac:dyDescent="0.25">
      <c r="A13" s="49" t="s">
        <v>41</v>
      </c>
      <c r="B13" s="58"/>
      <c r="C13" s="58"/>
      <c r="D13" s="58"/>
      <c r="E13" s="58"/>
      <c r="F13" s="50">
        <v>19</v>
      </c>
      <c r="G13" s="58"/>
      <c r="H13" s="141">
        <v>-83726739</v>
      </c>
      <c r="I13" s="64"/>
      <c r="J13" s="65">
        <v>-95635891</v>
      </c>
      <c r="K13" s="64"/>
      <c r="L13" s="141">
        <v>-13296386</v>
      </c>
      <c r="M13" s="64"/>
      <c r="N13" s="65">
        <v>-14232538</v>
      </c>
    </row>
    <row r="14" spans="1:14" ht="16.5" customHeight="1" x14ac:dyDescent="0.25">
      <c r="A14" s="53"/>
      <c r="B14" s="58"/>
      <c r="C14" s="58"/>
      <c r="D14" s="58"/>
      <c r="E14" s="58"/>
      <c r="F14" s="50"/>
      <c r="G14" s="58"/>
      <c r="H14" s="142"/>
      <c r="I14" s="66"/>
      <c r="J14" s="66"/>
      <c r="K14" s="66"/>
      <c r="L14" s="142"/>
      <c r="M14" s="66"/>
      <c r="N14" s="66"/>
    </row>
    <row r="15" spans="1:14" ht="16.5" customHeight="1" x14ac:dyDescent="0.25">
      <c r="A15" s="53" t="s">
        <v>42</v>
      </c>
      <c r="B15" s="186"/>
      <c r="C15" s="186"/>
      <c r="D15" s="60"/>
      <c r="E15" s="60"/>
      <c r="F15" s="50"/>
      <c r="G15" s="49"/>
      <c r="H15" s="143">
        <f>H12+H13</f>
        <v>16897116</v>
      </c>
      <c r="I15" s="63"/>
      <c r="J15" s="67">
        <f>J12+J13</f>
        <v>20337759</v>
      </c>
      <c r="K15" s="68"/>
      <c r="L15" s="143">
        <f>L12+L13</f>
        <v>2462845</v>
      </c>
      <c r="M15" s="68"/>
      <c r="N15" s="67">
        <f>N12+N13</f>
        <v>2919076</v>
      </c>
    </row>
    <row r="16" spans="1:14" ht="16.5" customHeight="1" x14ac:dyDescent="0.25">
      <c r="A16" s="187" t="s">
        <v>76</v>
      </c>
      <c r="B16" s="186"/>
      <c r="C16" s="186"/>
      <c r="D16" s="60"/>
      <c r="E16" s="60"/>
      <c r="F16" s="50">
        <v>19</v>
      </c>
      <c r="G16" s="49"/>
      <c r="H16" s="144">
        <v>132816</v>
      </c>
      <c r="I16" s="69"/>
      <c r="J16" s="69">
        <v>49250</v>
      </c>
      <c r="K16" s="70"/>
      <c r="L16" s="144">
        <v>2182331</v>
      </c>
      <c r="M16" s="69"/>
      <c r="N16" s="69">
        <v>1580045</v>
      </c>
    </row>
    <row r="17" spans="1:14" ht="16.5" customHeight="1" x14ac:dyDescent="0.25">
      <c r="A17" s="187" t="s">
        <v>43</v>
      </c>
      <c r="B17" s="186"/>
      <c r="C17" s="186"/>
      <c r="D17" s="60"/>
      <c r="E17" s="60"/>
      <c r="F17" s="50">
        <v>19</v>
      </c>
      <c r="G17" s="49"/>
      <c r="H17" s="144">
        <v>2849</v>
      </c>
      <c r="I17" s="69"/>
      <c r="J17" s="69">
        <v>2011</v>
      </c>
      <c r="K17" s="70"/>
      <c r="L17" s="144">
        <v>3146745</v>
      </c>
      <c r="M17" s="69"/>
      <c r="N17" s="69">
        <v>9019517</v>
      </c>
    </row>
    <row r="18" spans="1:14" ht="16.5" customHeight="1" x14ac:dyDescent="0.25">
      <c r="A18" s="187" t="s">
        <v>44</v>
      </c>
      <c r="B18" s="186"/>
      <c r="C18" s="186"/>
      <c r="D18" s="60"/>
      <c r="E18" s="60"/>
      <c r="F18" s="50">
        <v>19</v>
      </c>
      <c r="G18" s="49"/>
      <c r="H18" s="145">
        <v>582711</v>
      </c>
      <c r="I18" s="69"/>
      <c r="J18" s="71">
        <v>639046</v>
      </c>
      <c r="K18" s="70"/>
      <c r="L18" s="145">
        <v>250919</v>
      </c>
      <c r="M18" s="69"/>
      <c r="N18" s="71">
        <v>246829</v>
      </c>
    </row>
    <row r="19" spans="1:14" ht="16.5" customHeight="1" x14ac:dyDescent="0.25">
      <c r="A19" s="53"/>
      <c r="B19" s="58"/>
      <c r="C19" s="58"/>
      <c r="D19" s="58"/>
      <c r="E19" s="58"/>
      <c r="F19" s="50"/>
      <c r="G19" s="58"/>
      <c r="H19" s="142"/>
      <c r="I19" s="66"/>
      <c r="J19" s="66"/>
      <c r="K19" s="66"/>
      <c r="L19" s="142"/>
      <c r="M19" s="66"/>
      <c r="N19" s="66"/>
    </row>
    <row r="20" spans="1:14" ht="16.5" customHeight="1" x14ac:dyDescent="0.25">
      <c r="A20" s="188" t="s">
        <v>104</v>
      </c>
      <c r="B20" s="186"/>
      <c r="C20" s="186"/>
      <c r="D20" s="60"/>
      <c r="E20" s="60"/>
      <c r="F20" s="50"/>
      <c r="G20" s="49"/>
      <c r="H20" s="144">
        <f>SUM(H15:H18)</f>
        <v>17615492</v>
      </c>
      <c r="I20" s="69"/>
      <c r="J20" s="69">
        <f>SUM(J15:J18)</f>
        <v>21028066</v>
      </c>
      <c r="K20" s="70"/>
      <c r="L20" s="144">
        <f>SUM(L15:L18)</f>
        <v>8042840</v>
      </c>
      <c r="M20" s="69"/>
      <c r="N20" s="69">
        <f>SUM(N15:N18)</f>
        <v>13765467</v>
      </c>
    </row>
    <row r="21" spans="1:14" ht="16.5" customHeight="1" x14ac:dyDescent="0.25">
      <c r="A21" s="189" t="s">
        <v>45</v>
      </c>
      <c r="B21" s="186"/>
      <c r="C21" s="186"/>
      <c r="D21" s="60"/>
      <c r="E21" s="60"/>
      <c r="F21" s="50"/>
      <c r="G21" s="49"/>
      <c r="H21" s="144">
        <v>-6573371</v>
      </c>
      <c r="I21" s="69"/>
      <c r="J21" s="69">
        <v>-8465131</v>
      </c>
      <c r="K21" s="70"/>
      <c r="L21" s="144">
        <v>-525417</v>
      </c>
      <c r="M21" s="69"/>
      <c r="N21" s="69">
        <v>-1150865</v>
      </c>
    </row>
    <row r="22" spans="1:14" ht="16.5" customHeight="1" x14ac:dyDescent="0.25">
      <c r="A22" s="189" t="s">
        <v>46</v>
      </c>
      <c r="B22" s="186"/>
      <c r="C22" s="186"/>
      <c r="D22" s="60"/>
      <c r="E22" s="60"/>
      <c r="F22" s="50"/>
      <c r="G22" s="49"/>
      <c r="H22" s="144">
        <v>-5567138</v>
      </c>
      <c r="I22" s="69"/>
      <c r="J22" s="69">
        <v>-6206438</v>
      </c>
      <c r="K22" s="70"/>
      <c r="L22" s="144">
        <v>-1313097</v>
      </c>
      <c r="M22" s="69"/>
      <c r="N22" s="69">
        <v>-1504317</v>
      </c>
    </row>
    <row r="23" spans="1:14" ht="16.5" customHeight="1" x14ac:dyDescent="0.25">
      <c r="A23" s="189" t="s">
        <v>226</v>
      </c>
      <c r="B23" s="187"/>
      <c r="C23" s="186"/>
      <c r="D23" s="60"/>
      <c r="E23" s="60"/>
      <c r="F23" s="50"/>
      <c r="G23" s="49"/>
      <c r="H23" s="144">
        <v>-25520</v>
      </c>
      <c r="I23" s="69"/>
      <c r="J23" s="69">
        <v>-101489</v>
      </c>
      <c r="K23" s="70"/>
      <c r="L23" s="144">
        <v>-23696</v>
      </c>
      <c r="M23" s="69"/>
      <c r="N23" s="69">
        <v>-4438</v>
      </c>
    </row>
    <row r="24" spans="1:14" ht="16.5" customHeight="1" x14ac:dyDescent="0.25">
      <c r="A24" s="189" t="s">
        <v>212</v>
      </c>
      <c r="B24" s="186"/>
      <c r="C24" s="186"/>
      <c r="D24" s="60"/>
      <c r="E24" s="60"/>
      <c r="F24" s="50">
        <v>16</v>
      </c>
      <c r="G24" s="49"/>
      <c r="H24" s="144">
        <v>-472294</v>
      </c>
      <c r="I24" s="69"/>
      <c r="J24" s="69">
        <v>1243693</v>
      </c>
      <c r="K24" s="70"/>
      <c r="L24" s="144">
        <v>-723395</v>
      </c>
      <c r="M24" s="69"/>
      <c r="N24" s="69">
        <v>1069879</v>
      </c>
    </row>
    <row r="25" spans="1:14" ht="16.5" customHeight="1" x14ac:dyDescent="0.25">
      <c r="A25" s="49" t="s">
        <v>47</v>
      </c>
      <c r="B25" s="49"/>
      <c r="C25" s="49"/>
      <c r="D25" s="49"/>
      <c r="E25" s="49"/>
      <c r="F25" s="50"/>
      <c r="G25" s="49"/>
      <c r="H25" s="146">
        <v>-1671924</v>
      </c>
      <c r="I25" s="69"/>
      <c r="J25" s="72">
        <v>-1427008</v>
      </c>
      <c r="K25" s="70"/>
      <c r="L25" s="146">
        <v>-1398422</v>
      </c>
      <c r="M25" s="69"/>
      <c r="N25" s="72">
        <v>-1229281</v>
      </c>
    </row>
    <row r="26" spans="1:14" ht="16.5" customHeight="1" x14ac:dyDescent="0.25">
      <c r="A26" s="186"/>
      <c r="B26" s="186"/>
      <c r="C26" s="186"/>
      <c r="D26" s="60"/>
      <c r="E26" s="60"/>
      <c r="F26" s="50"/>
      <c r="G26" s="49"/>
      <c r="H26" s="143"/>
      <c r="I26" s="73"/>
      <c r="J26" s="67"/>
      <c r="K26" s="67"/>
      <c r="L26" s="143"/>
      <c r="M26" s="67"/>
      <c r="N26" s="67"/>
    </row>
    <row r="27" spans="1:14" ht="16.5" customHeight="1" x14ac:dyDescent="0.25">
      <c r="A27" s="53" t="s">
        <v>221</v>
      </c>
      <c r="B27" s="186"/>
      <c r="C27" s="186"/>
      <c r="D27" s="60"/>
      <c r="E27" s="60"/>
      <c r="F27" s="50"/>
      <c r="G27" s="49"/>
      <c r="H27" s="143"/>
      <c r="I27" s="73"/>
      <c r="J27" s="67"/>
      <c r="K27" s="67"/>
      <c r="L27" s="143"/>
      <c r="M27" s="67"/>
      <c r="N27" s="67"/>
    </row>
    <row r="28" spans="1:14" ht="16.5" customHeight="1" x14ac:dyDescent="0.25">
      <c r="A28" s="53"/>
      <c r="B28" s="190" t="s">
        <v>178</v>
      </c>
      <c r="C28" s="49"/>
      <c r="D28" s="49"/>
      <c r="E28" s="49"/>
      <c r="F28" s="50"/>
      <c r="G28" s="49"/>
      <c r="H28" s="143">
        <f>SUM(H20:H26)</f>
        <v>3305245</v>
      </c>
      <c r="I28" s="67"/>
      <c r="J28" s="67">
        <f>SUM(J20:J26)</f>
        <v>6071693</v>
      </c>
      <c r="K28" s="67"/>
      <c r="L28" s="143">
        <f>SUM(L20:L26)</f>
        <v>4058813</v>
      </c>
      <c r="M28" s="67"/>
      <c r="N28" s="67">
        <f>SUM(N20:N26)</f>
        <v>10946445</v>
      </c>
    </row>
    <row r="29" spans="1:14" ht="16.5" customHeight="1" x14ac:dyDescent="0.25">
      <c r="A29" s="49" t="s">
        <v>179</v>
      </c>
      <c r="B29" s="53"/>
      <c r="C29" s="49"/>
      <c r="D29" s="49"/>
      <c r="E29" s="49"/>
      <c r="F29" s="50"/>
      <c r="G29" s="49"/>
      <c r="H29" s="143"/>
      <c r="I29" s="67"/>
      <c r="J29" s="67"/>
      <c r="K29" s="67"/>
      <c r="L29" s="143"/>
      <c r="M29" s="67"/>
      <c r="N29" s="67"/>
    </row>
    <row r="30" spans="1:14" ht="16.5" customHeight="1" x14ac:dyDescent="0.25">
      <c r="A30" s="49"/>
      <c r="B30" s="49" t="s">
        <v>178</v>
      </c>
      <c r="C30" s="49"/>
      <c r="D30" s="49"/>
      <c r="E30" s="49"/>
      <c r="F30" s="50">
        <v>10</v>
      </c>
      <c r="G30" s="49"/>
      <c r="H30" s="146">
        <v>-139881</v>
      </c>
      <c r="I30" s="69"/>
      <c r="J30" s="72">
        <v>-716342</v>
      </c>
      <c r="K30" s="70"/>
      <c r="L30" s="146">
        <v>0</v>
      </c>
      <c r="M30" s="69"/>
      <c r="N30" s="72">
        <v>0</v>
      </c>
    </row>
    <row r="31" spans="1:14" ht="16.5" customHeight="1" x14ac:dyDescent="0.25">
      <c r="A31" s="186"/>
      <c r="B31" s="186"/>
      <c r="C31" s="186"/>
      <c r="D31" s="60"/>
      <c r="E31" s="60"/>
      <c r="F31" s="50"/>
      <c r="G31" s="49"/>
      <c r="H31" s="143"/>
      <c r="I31" s="73"/>
      <c r="J31" s="67"/>
      <c r="K31" s="67"/>
      <c r="L31" s="143"/>
      <c r="M31" s="67"/>
      <c r="N31" s="67"/>
    </row>
    <row r="32" spans="1:14" ht="16.5" customHeight="1" x14ac:dyDescent="0.25">
      <c r="A32" s="53" t="s">
        <v>149</v>
      </c>
      <c r="B32" s="49"/>
      <c r="C32" s="49"/>
      <c r="D32" s="49"/>
      <c r="E32" s="49"/>
      <c r="F32" s="50"/>
      <c r="G32" s="49"/>
      <c r="H32" s="143">
        <f>SUM(H28:H31)</f>
        <v>3165364</v>
      </c>
      <c r="I32" s="67"/>
      <c r="J32" s="67">
        <f>SUM(J28:J31)</f>
        <v>5355351</v>
      </c>
      <c r="K32" s="67"/>
      <c r="L32" s="143">
        <f>SUM(L28:L31)</f>
        <v>4058813</v>
      </c>
      <c r="M32" s="67"/>
      <c r="N32" s="67">
        <f>SUM(N28:N31)</f>
        <v>10946445</v>
      </c>
    </row>
    <row r="33" spans="1:14" ht="16.5" customHeight="1" x14ac:dyDescent="0.25">
      <c r="A33" s="49" t="s">
        <v>262</v>
      </c>
      <c r="B33" s="49"/>
      <c r="C33" s="49"/>
      <c r="D33" s="49"/>
      <c r="E33" s="49"/>
      <c r="F33" s="50">
        <v>17</v>
      </c>
      <c r="G33" s="49"/>
      <c r="H33" s="146">
        <v>579835</v>
      </c>
      <c r="I33" s="69"/>
      <c r="J33" s="72">
        <v>669802</v>
      </c>
      <c r="K33" s="70"/>
      <c r="L33" s="146">
        <v>-3452</v>
      </c>
      <c r="M33" s="69"/>
      <c r="N33" s="72">
        <v>4109</v>
      </c>
    </row>
    <row r="34" spans="1:14" ht="16.5" customHeight="1" x14ac:dyDescent="0.25">
      <c r="A34" s="49"/>
      <c r="B34" s="49"/>
      <c r="C34" s="49"/>
      <c r="D34" s="49"/>
      <c r="E34" s="49"/>
      <c r="F34" s="50"/>
      <c r="G34" s="49"/>
      <c r="H34" s="143"/>
      <c r="I34" s="73"/>
      <c r="J34" s="67"/>
      <c r="K34" s="73"/>
      <c r="L34" s="143"/>
      <c r="M34" s="73"/>
      <c r="N34" s="67"/>
    </row>
    <row r="35" spans="1:14" ht="16.5" customHeight="1" thickBot="1" x14ac:dyDescent="0.3">
      <c r="A35" s="186" t="s">
        <v>147</v>
      </c>
      <c r="B35" s="60"/>
      <c r="C35" s="60"/>
      <c r="D35" s="60"/>
      <c r="E35" s="60"/>
      <c r="F35" s="50"/>
      <c r="G35" s="49"/>
      <c r="H35" s="147">
        <f>SUM(H32:H33)</f>
        <v>3745199</v>
      </c>
      <c r="I35" s="67"/>
      <c r="J35" s="74">
        <f>SUM(J32:J33)</f>
        <v>6025153</v>
      </c>
      <c r="K35" s="67"/>
      <c r="L35" s="147">
        <f>SUM(L32:L33)</f>
        <v>4055361</v>
      </c>
      <c r="M35" s="67"/>
      <c r="N35" s="74">
        <f>SUM(N32:N33)</f>
        <v>10950554</v>
      </c>
    </row>
    <row r="36" spans="1:14" ht="16.5" customHeight="1" thickTop="1" x14ac:dyDescent="0.25">
      <c r="A36" s="186"/>
      <c r="B36" s="186"/>
      <c r="C36" s="186"/>
      <c r="D36" s="60"/>
      <c r="E36" s="60"/>
      <c r="F36" s="50"/>
      <c r="G36" s="49"/>
      <c r="H36" s="148"/>
      <c r="I36" s="17"/>
      <c r="J36" s="19"/>
      <c r="K36" s="4"/>
      <c r="L36" s="148"/>
      <c r="M36" s="4"/>
      <c r="N36" s="19"/>
    </row>
    <row r="37" spans="1:14" ht="16.5" customHeight="1" x14ac:dyDescent="0.25">
      <c r="A37" s="53" t="s">
        <v>210</v>
      </c>
      <c r="B37" s="60"/>
      <c r="C37" s="60"/>
      <c r="D37" s="60"/>
      <c r="E37" s="60"/>
      <c r="F37" s="49"/>
      <c r="G37" s="49"/>
      <c r="H37" s="163"/>
      <c r="I37" s="69"/>
      <c r="J37" s="97"/>
      <c r="K37" s="70"/>
      <c r="L37" s="144"/>
      <c r="M37" s="69"/>
      <c r="N37" s="69"/>
    </row>
    <row r="38" spans="1:14" ht="16.5" customHeight="1" x14ac:dyDescent="0.25">
      <c r="A38" s="187"/>
      <c r="B38" s="187" t="s">
        <v>48</v>
      </c>
      <c r="C38" s="187"/>
      <c r="D38" s="60"/>
      <c r="E38" s="60"/>
      <c r="F38" s="49"/>
      <c r="G38" s="49"/>
      <c r="H38" s="144">
        <v>3256143</v>
      </c>
      <c r="I38" s="69"/>
      <c r="J38" s="69">
        <v>5899839</v>
      </c>
      <c r="K38" s="70"/>
      <c r="L38" s="144">
        <v>4055361</v>
      </c>
      <c r="M38" s="69"/>
      <c r="N38" s="69">
        <v>10950554</v>
      </c>
    </row>
    <row r="39" spans="1:14" ht="16.5" customHeight="1" x14ac:dyDescent="0.25">
      <c r="A39" s="49"/>
      <c r="B39" s="187" t="s">
        <v>39</v>
      </c>
      <c r="C39" s="60"/>
      <c r="D39" s="60"/>
      <c r="E39" s="60"/>
      <c r="F39" s="49"/>
      <c r="G39" s="49"/>
      <c r="H39" s="146">
        <v>489056</v>
      </c>
      <c r="I39" s="69"/>
      <c r="J39" s="72">
        <v>125314</v>
      </c>
      <c r="K39" s="70"/>
      <c r="L39" s="145">
        <v>0</v>
      </c>
      <c r="M39" s="69"/>
      <c r="N39" s="71">
        <v>0</v>
      </c>
    </row>
    <row r="40" spans="1:14" ht="16.5" customHeight="1" x14ac:dyDescent="0.25">
      <c r="A40" s="187"/>
      <c r="B40" s="60"/>
      <c r="C40" s="60"/>
      <c r="D40" s="60"/>
      <c r="E40" s="60"/>
      <c r="F40" s="49"/>
      <c r="G40" s="49"/>
      <c r="H40" s="143"/>
      <c r="I40" s="73"/>
      <c r="J40" s="67"/>
      <c r="K40" s="73"/>
      <c r="L40" s="140"/>
      <c r="M40" s="64"/>
      <c r="N40" s="64"/>
    </row>
    <row r="41" spans="1:14" ht="16.5" customHeight="1" thickBot="1" x14ac:dyDescent="0.3">
      <c r="A41" s="186" t="s">
        <v>147</v>
      </c>
      <c r="B41" s="60"/>
      <c r="C41" s="60"/>
      <c r="D41" s="60"/>
      <c r="E41" s="60"/>
      <c r="F41" s="50"/>
      <c r="G41" s="49"/>
      <c r="H41" s="147">
        <f>SUM(H38:I40)</f>
        <v>3745199</v>
      </c>
      <c r="I41" s="67"/>
      <c r="J41" s="74">
        <f>SUM(J38:K40)</f>
        <v>6025153</v>
      </c>
      <c r="K41" s="67"/>
      <c r="L41" s="147">
        <f>SUM(L38:L40)</f>
        <v>4055361</v>
      </c>
      <c r="M41" s="67"/>
      <c r="N41" s="74">
        <f>SUM(N38:N40)</f>
        <v>10950554</v>
      </c>
    </row>
    <row r="42" spans="1:14" ht="16.5" customHeight="1" thickTop="1" x14ac:dyDescent="0.25">
      <c r="A42" s="186"/>
      <c r="B42" s="186"/>
      <c r="C42" s="186"/>
      <c r="D42" s="60"/>
      <c r="E42" s="60"/>
      <c r="F42" s="50"/>
      <c r="G42" s="49"/>
      <c r="H42" s="150"/>
      <c r="I42" s="63"/>
      <c r="J42" s="3"/>
      <c r="K42" s="68"/>
      <c r="L42" s="150"/>
      <c r="M42" s="68"/>
      <c r="N42" s="3"/>
    </row>
    <row r="43" spans="1:14" ht="16.5" customHeight="1" x14ac:dyDescent="0.25">
      <c r="A43" s="186" t="s">
        <v>180</v>
      </c>
      <c r="B43" s="186"/>
      <c r="C43" s="60"/>
      <c r="D43" s="60"/>
      <c r="E43" s="60"/>
      <c r="F43" s="49"/>
      <c r="G43" s="49"/>
      <c r="H43" s="151"/>
      <c r="I43" s="63"/>
      <c r="J43" s="75"/>
      <c r="K43" s="68"/>
      <c r="L43" s="151"/>
      <c r="M43" s="68"/>
      <c r="N43" s="75"/>
    </row>
    <row r="44" spans="1:14" ht="16.5" customHeight="1" thickBot="1" x14ac:dyDescent="0.3">
      <c r="A44" s="186"/>
      <c r="B44" s="186" t="s">
        <v>103</v>
      </c>
      <c r="C44" s="60"/>
      <c r="D44" s="60"/>
      <c r="E44" s="60"/>
      <c r="F44" s="50">
        <v>18</v>
      </c>
      <c r="G44" s="49"/>
      <c r="H44" s="152">
        <v>0.67</v>
      </c>
      <c r="I44" s="21"/>
      <c r="J44" s="20">
        <v>1.22</v>
      </c>
      <c r="K44" s="21"/>
      <c r="L44" s="152">
        <v>0.84</v>
      </c>
      <c r="M44" s="21"/>
      <c r="N44" s="20">
        <v>2.2999999999999998</v>
      </c>
    </row>
    <row r="45" spans="1:14" ht="16.5" customHeight="1" thickTop="1" x14ac:dyDescent="0.25">
      <c r="A45" s="49"/>
      <c r="B45" s="187"/>
      <c r="C45" s="49"/>
      <c r="D45" s="49"/>
      <c r="E45" s="49"/>
      <c r="F45" s="50"/>
      <c r="G45" s="49"/>
      <c r="H45" s="76"/>
      <c r="I45" s="77"/>
      <c r="J45" s="76"/>
      <c r="K45" s="78"/>
      <c r="L45" s="76"/>
      <c r="M45" s="77"/>
      <c r="N45" s="76"/>
    </row>
    <row r="46" spans="1:14" ht="16.5" customHeight="1" x14ac:dyDescent="0.25">
      <c r="A46" s="49"/>
      <c r="B46" s="187"/>
      <c r="C46" s="49"/>
      <c r="D46" s="49"/>
      <c r="E46" s="49"/>
      <c r="F46" s="50"/>
      <c r="G46" s="49"/>
      <c r="H46" s="76"/>
      <c r="I46" s="77"/>
      <c r="J46" s="76"/>
      <c r="K46" s="78"/>
      <c r="L46" s="76"/>
      <c r="M46" s="77"/>
      <c r="N46" s="76"/>
    </row>
    <row r="47" spans="1:14" ht="16.5" customHeight="1" x14ac:dyDescent="0.25">
      <c r="A47" s="49"/>
      <c r="B47" s="187"/>
      <c r="C47" s="49"/>
      <c r="D47" s="49"/>
      <c r="E47" s="49"/>
      <c r="F47" s="50"/>
      <c r="G47" s="49"/>
      <c r="H47" s="76"/>
      <c r="I47" s="77"/>
      <c r="J47" s="76"/>
      <c r="K47" s="78"/>
      <c r="L47" s="76"/>
      <c r="M47" s="77"/>
      <c r="N47" s="76"/>
    </row>
    <row r="48" spans="1:14" ht="16.5" customHeight="1" x14ac:dyDescent="0.25">
      <c r="A48" s="49"/>
      <c r="B48" s="187"/>
      <c r="C48" s="49"/>
      <c r="D48" s="49"/>
      <c r="E48" s="49"/>
      <c r="F48" s="50"/>
      <c r="G48" s="49"/>
      <c r="H48" s="76"/>
      <c r="I48" s="77"/>
      <c r="J48" s="76"/>
      <c r="K48" s="78"/>
      <c r="L48" s="76"/>
      <c r="M48" s="77"/>
      <c r="N48" s="76"/>
    </row>
    <row r="49" spans="1:14" ht="16.5" customHeight="1" x14ac:dyDescent="0.25">
      <c r="A49" s="49"/>
      <c r="B49" s="187"/>
      <c r="C49" s="49"/>
      <c r="D49" s="49"/>
      <c r="E49" s="49"/>
      <c r="F49" s="50"/>
      <c r="G49" s="49"/>
      <c r="H49" s="76"/>
      <c r="I49" s="77"/>
      <c r="J49" s="76"/>
      <c r="K49" s="78"/>
      <c r="L49" s="76"/>
      <c r="M49" s="77"/>
      <c r="N49" s="76"/>
    </row>
    <row r="50" spans="1:14" ht="16.5" customHeight="1" x14ac:dyDescent="0.25">
      <c r="A50" s="49"/>
      <c r="B50" s="187"/>
      <c r="C50" s="49"/>
      <c r="D50" s="49"/>
      <c r="E50" s="49"/>
      <c r="F50" s="50"/>
      <c r="G50" s="49"/>
      <c r="H50" s="76"/>
      <c r="I50" s="77"/>
      <c r="J50" s="76"/>
      <c r="K50" s="78"/>
      <c r="L50" s="76"/>
      <c r="M50" s="77"/>
      <c r="N50" s="76"/>
    </row>
    <row r="51" spans="1:14" ht="16.5" customHeight="1" x14ac:dyDescent="0.25">
      <c r="A51" s="49"/>
      <c r="B51" s="187"/>
      <c r="C51" s="49"/>
      <c r="D51" s="49"/>
      <c r="E51" s="49"/>
      <c r="F51" s="50"/>
      <c r="G51" s="49"/>
      <c r="H51" s="76"/>
      <c r="I51" s="77"/>
      <c r="J51" s="76"/>
      <c r="K51" s="78"/>
      <c r="L51" s="76"/>
      <c r="M51" s="77"/>
      <c r="N51" s="76"/>
    </row>
    <row r="52" spans="1:14" ht="16.5" customHeight="1" x14ac:dyDescent="0.25">
      <c r="A52" s="49"/>
      <c r="B52" s="187"/>
      <c r="C52" s="49"/>
      <c r="D52" s="49"/>
      <c r="E52" s="49"/>
      <c r="F52" s="50"/>
      <c r="G52" s="49"/>
      <c r="H52" s="76"/>
      <c r="I52" s="77"/>
      <c r="J52" s="76"/>
      <c r="K52" s="78"/>
      <c r="L52" s="76"/>
      <c r="M52" s="77"/>
      <c r="N52" s="76"/>
    </row>
    <row r="53" spans="1:14" ht="12.75" customHeight="1" x14ac:dyDescent="0.25">
      <c r="A53" s="49"/>
      <c r="B53" s="187"/>
      <c r="C53" s="49"/>
      <c r="D53" s="49"/>
      <c r="E53" s="49"/>
      <c r="F53" s="50"/>
      <c r="G53" s="49"/>
      <c r="H53" s="76"/>
      <c r="I53" s="77"/>
      <c r="J53" s="76"/>
      <c r="K53" s="78"/>
      <c r="L53" s="76"/>
      <c r="M53" s="77"/>
      <c r="N53" s="76"/>
    </row>
    <row r="54" spans="1:14" ht="22" customHeight="1" x14ac:dyDescent="0.25">
      <c r="A54" s="238" t="s">
        <v>146</v>
      </c>
      <c r="B54" s="238"/>
      <c r="C54" s="238"/>
      <c r="D54" s="238"/>
      <c r="E54" s="238"/>
      <c r="F54" s="238"/>
      <c r="G54" s="238"/>
      <c r="H54" s="238"/>
      <c r="I54" s="238"/>
      <c r="J54" s="238"/>
      <c r="K54" s="238"/>
      <c r="L54" s="238"/>
      <c r="M54" s="238"/>
      <c r="N54" s="238"/>
    </row>
  </sheetData>
  <mergeCells count="5">
    <mergeCell ref="H6:J6"/>
    <mergeCell ref="L6:N6"/>
    <mergeCell ref="H7:J7"/>
    <mergeCell ref="L7:N7"/>
    <mergeCell ref="A54:N54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338AD-43BB-4CE7-B9E1-F860F94A1182}">
  <dimension ref="A1:L54"/>
  <sheetViews>
    <sheetView topLeftCell="A36" zoomScale="90" zoomScaleNormal="90" zoomScaleSheetLayoutView="90" workbookViewId="0">
      <selection activeCell="U53" sqref="U53"/>
    </sheetView>
  </sheetViews>
  <sheetFormatPr defaultColWidth="6.109375" defaultRowHeight="16.5" customHeight="1" x14ac:dyDescent="0.25"/>
  <cols>
    <col min="1" max="2" width="1.109375" style="52" customWidth="1"/>
    <col min="3" max="3" width="48.33203125" style="52" customWidth="1"/>
    <col min="4" max="4" width="5.6640625" style="52" bestFit="1" customWidth="1"/>
    <col min="5" max="5" width="0.6640625" style="52" customWidth="1"/>
    <col min="6" max="6" width="15.33203125" style="52" customWidth="1"/>
    <col min="7" max="7" width="0.6640625" style="52" customWidth="1"/>
    <col min="8" max="8" width="15.33203125" style="52" customWidth="1"/>
    <col min="9" max="9" width="0.6640625" style="52" customWidth="1"/>
    <col min="10" max="10" width="15.33203125" style="52" customWidth="1"/>
    <col min="11" max="11" width="0.6640625" style="52" customWidth="1"/>
    <col min="12" max="12" width="15.33203125" style="52" customWidth="1"/>
    <col min="13" max="16384" width="6.109375" style="52"/>
  </cols>
  <sheetData>
    <row r="1" spans="1:12" ht="16.5" customHeight="1" x14ac:dyDescent="0.2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51"/>
      <c r="K1" s="51"/>
      <c r="L1" s="51"/>
    </row>
    <row r="2" spans="1:12" ht="16.5" customHeight="1" x14ac:dyDescent="0.25">
      <c r="A2" s="53" t="s">
        <v>123</v>
      </c>
      <c r="B2" s="53"/>
      <c r="C2" s="53"/>
      <c r="D2" s="53"/>
      <c r="E2" s="53"/>
      <c r="F2" s="53"/>
      <c r="G2" s="53"/>
      <c r="H2" s="53"/>
      <c r="I2" s="53"/>
      <c r="J2" s="79"/>
      <c r="K2" s="79"/>
      <c r="L2" s="79"/>
    </row>
    <row r="3" spans="1:12" ht="16.5" customHeight="1" x14ac:dyDescent="0.25">
      <c r="A3" s="54" t="str">
        <f>'PL 7'!A3</f>
        <v>For the nine-month period ended 30 September 2023</v>
      </c>
      <c r="B3" s="55"/>
      <c r="C3" s="55"/>
      <c r="D3" s="55"/>
      <c r="E3" s="55"/>
      <c r="F3" s="55"/>
      <c r="G3" s="55"/>
      <c r="H3" s="55"/>
      <c r="I3" s="55"/>
      <c r="J3" s="57"/>
      <c r="K3" s="57"/>
      <c r="L3" s="57"/>
    </row>
    <row r="4" spans="1:12" ht="16.5" customHeight="1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 ht="16.5" customHeight="1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12" ht="16.5" customHeight="1" x14ac:dyDescent="0.25">
      <c r="A6" s="80"/>
      <c r="B6" s="80"/>
      <c r="C6" s="80"/>
      <c r="D6" s="80"/>
      <c r="E6" s="80"/>
      <c r="F6" s="236" t="s">
        <v>151</v>
      </c>
      <c r="G6" s="236"/>
      <c r="H6" s="236"/>
      <c r="I6" s="5"/>
      <c r="J6" s="236" t="s">
        <v>153</v>
      </c>
      <c r="K6" s="236"/>
      <c r="L6" s="236" t="s">
        <v>86</v>
      </c>
    </row>
    <row r="7" spans="1:12" ht="16.5" customHeight="1" x14ac:dyDescent="0.25">
      <c r="A7" s="80"/>
      <c r="B7" s="80"/>
      <c r="C7" s="80"/>
      <c r="D7" s="80"/>
      <c r="E7" s="80"/>
      <c r="F7" s="237" t="s">
        <v>152</v>
      </c>
      <c r="G7" s="237"/>
      <c r="H7" s="237"/>
      <c r="I7" s="5"/>
      <c r="J7" s="237" t="s">
        <v>152</v>
      </c>
      <c r="K7" s="237"/>
      <c r="L7" s="237"/>
    </row>
    <row r="8" spans="1:12" ht="16.5" customHeight="1" x14ac:dyDescent="0.25">
      <c r="A8" s="81"/>
      <c r="B8" s="81"/>
      <c r="C8" s="82"/>
      <c r="D8" s="82"/>
      <c r="E8" s="11"/>
      <c r="F8" s="2" t="s">
        <v>224</v>
      </c>
      <c r="G8" s="2"/>
      <c r="H8" s="2" t="s">
        <v>224</v>
      </c>
      <c r="I8" s="11"/>
      <c r="J8" s="2" t="s">
        <v>224</v>
      </c>
      <c r="K8" s="11"/>
      <c r="L8" s="2" t="s">
        <v>224</v>
      </c>
    </row>
    <row r="9" spans="1:12" ht="16.5" customHeight="1" x14ac:dyDescent="0.25">
      <c r="A9" s="83"/>
      <c r="B9" s="83"/>
      <c r="C9" s="83"/>
      <c r="D9" s="48"/>
      <c r="E9" s="11"/>
      <c r="F9" s="2" t="s">
        <v>216</v>
      </c>
      <c r="G9" s="11"/>
      <c r="H9" s="2" t="s">
        <v>199</v>
      </c>
      <c r="I9" s="11"/>
      <c r="J9" s="2" t="s">
        <v>216</v>
      </c>
      <c r="K9" s="11"/>
      <c r="L9" s="2" t="s">
        <v>199</v>
      </c>
    </row>
    <row r="10" spans="1:12" ht="16.5" customHeight="1" x14ac:dyDescent="0.25">
      <c r="A10" s="48"/>
      <c r="B10" s="48"/>
      <c r="C10" s="48"/>
      <c r="D10" s="59" t="s">
        <v>125</v>
      </c>
      <c r="E10" s="84"/>
      <c r="F10" s="61" t="s">
        <v>84</v>
      </c>
      <c r="G10" s="62"/>
      <c r="H10" s="61" t="s">
        <v>84</v>
      </c>
      <c r="I10" s="62"/>
      <c r="J10" s="61" t="s">
        <v>84</v>
      </c>
      <c r="K10" s="62"/>
      <c r="L10" s="61" t="s">
        <v>84</v>
      </c>
    </row>
    <row r="11" spans="1:12" ht="16" customHeight="1" x14ac:dyDescent="0.25">
      <c r="A11" s="48"/>
      <c r="B11" s="48"/>
      <c r="C11" s="48"/>
      <c r="D11" s="50"/>
      <c r="E11" s="85"/>
      <c r="F11" s="153"/>
      <c r="G11" s="85"/>
      <c r="H11" s="86"/>
      <c r="I11" s="87"/>
      <c r="J11" s="153"/>
      <c r="K11" s="85"/>
      <c r="L11" s="86"/>
    </row>
    <row r="12" spans="1:12" ht="16.5" customHeight="1" x14ac:dyDescent="0.25">
      <c r="A12" s="88" t="s">
        <v>147</v>
      </c>
      <c r="B12" s="80"/>
      <c r="C12" s="89"/>
      <c r="D12" s="50"/>
      <c r="E12" s="69"/>
      <c r="F12" s="154">
        <f>'PL 7'!H41</f>
        <v>3745199</v>
      </c>
      <c r="G12" s="7"/>
      <c r="H12" s="8">
        <f>'PL 7'!J41</f>
        <v>6025153</v>
      </c>
      <c r="I12" s="7"/>
      <c r="J12" s="154">
        <v>4055361</v>
      </c>
      <c r="K12" s="7"/>
      <c r="L12" s="8">
        <f>'PL 7'!N41</f>
        <v>10950554</v>
      </c>
    </row>
    <row r="13" spans="1:12" ht="16" customHeight="1" x14ac:dyDescent="0.25">
      <c r="A13" s="88"/>
      <c r="B13" s="80"/>
      <c r="C13" s="89"/>
      <c r="D13" s="89"/>
      <c r="E13" s="69"/>
      <c r="F13" s="155"/>
      <c r="G13" s="7"/>
      <c r="H13" s="9"/>
      <c r="I13" s="7"/>
      <c r="J13" s="155"/>
      <c r="K13" s="7"/>
      <c r="L13" s="9"/>
    </row>
    <row r="14" spans="1:12" ht="16.5" customHeight="1" x14ac:dyDescent="0.25">
      <c r="A14" s="48" t="s">
        <v>91</v>
      </c>
      <c r="B14" s="83"/>
      <c r="C14" s="89"/>
      <c r="D14" s="89"/>
      <c r="E14" s="10"/>
      <c r="F14" s="156"/>
      <c r="G14" s="10"/>
      <c r="H14" s="10"/>
      <c r="I14" s="10"/>
      <c r="J14" s="156"/>
      <c r="K14" s="10"/>
      <c r="L14" s="10"/>
    </row>
    <row r="15" spans="1:12" ht="16.5" customHeight="1" x14ac:dyDescent="0.25">
      <c r="A15" s="88" t="s">
        <v>49</v>
      </c>
      <c r="B15" s="80"/>
      <c r="C15" s="89"/>
      <c r="D15" s="89"/>
      <c r="E15" s="10"/>
      <c r="F15" s="156"/>
      <c r="G15" s="10"/>
      <c r="H15" s="10"/>
      <c r="I15" s="10"/>
      <c r="J15" s="156"/>
      <c r="K15" s="10"/>
      <c r="L15" s="10"/>
    </row>
    <row r="16" spans="1:12" ht="16.5" customHeight="1" x14ac:dyDescent="0.25">
      <c r="A16" s="88"/>
      <c r="B16" s="80" t="s">
        <v>50</v>
      </c>
      <c r="C16" s="90"/>
      <c r="D16" s="89"/>
      <c r="E16" s="10"/>
      <c r="F16" s="156"/>
      <c r="G16" s="10"/>
      <c r="H16" s="10"/>
      <c r="I16" s="10"/>
      <c r="J16" s="156"/>
      <c r="K16" s="10"/>
      <c r="L16" s="10"/>
    </row>
    <row r="17" spans="1:12" ht="16.5" customHeight="1" x14ac:dyDescent="0.25">
      <c r="A17" s="88"/>
      <c r="B17" s="80"/>
      <c r="C17" s="90" t="s">
        <v>214</v>
      </c>
      <c r="D17" s="89"/>
      <c r="E17" s="10"/>
      <c r="F17" s="156"/>
      <c r="G17" s="10"/>
      <c r="H17" s="10"/>
      <c r="I17" s="10"/>
      <c r="J17" s="156"/>
      <c r="K17" s="10"/>
      <c r="L17" s="10"/>
    </row>
    <row r="18" spans="1:12" ht="16.5" customHeight="1" x14ac:dyDescent="0.25">
      <c r="A18" s="88"/>
      <c r="B18" s="80"/>
      <c r="C18" s="89" t="s">
        <v>204</v>
      </c>
      <c r="D18" s="89"/>
      <c r="E18" s="10"/>
      <c r="F18" s="156">
        <v>1025</v>
      </c>
      <c r="G18" s="10"/>
      <c r="H18" s="10">
        <v>20018</v>
      </c>
      <c r="I18" s="10"/>
      <c r="J18" s="156">
        <v>0</v>
      </c>
      <c r="K18" s="10"/>
      <c r="L18" s="10">
        <v>0</v>
      </c>
    </row>
    <row r="19" spans="1:12" ht="16.5" customHeight="1" x14ac:dyDescent="0.25">
      <c r="A19" s="88"/>
      <c r="B19" s="80"/>
      <c r="C19" s="90" t="s">
        <v>181</v>
      </c>
      <c r="D19" s="89"/>
      <c r="E19" s="10"/>
      <c r="F19" s="156"/>
      <c r="G19" s="10"/>
      <c r="H19" s="10"/>
      <c r="I19" s="10"/>
      <c r="J19" s="156"/>
      <c r="K19" s="10"/>
      <c r="L19" s="10"/>
    </row>
    <row r="20" spans="1:12" ht="16.5" customHeight="1" x14ac:dyDescent="0.25">
      <c r="A20" s="88"/>
      <c r="B20" s="80"/>
      <c r="C20" s="90" t="s">
        <v>174</v>
      </c>
      <c r="D20" s="89"/>
      <c r="E20" s="10"/>
      <c r="F20" s="156">
        <v>-44962</v>
      </c>
      <c r="G20" s="10"/>
      <c r="H20" s="10">
        <v>-227436</v>
      </c>
      <c r="I20" s="10"/>
      <c r="J20" s="156">
        <v>-46272</v>
      </c>
      <c r="K20" s="10"/>
      <c r="L20" s="10">
        <v>-117637</v>
      </c>
    </row>
    <row r="21" spans="1:12" ht="16.5" customHeight="1" x14ac:dyDescent="0.25">
      <c r="A21" s="88"/>
      <c r="B21" s="80"/>
      <c r="C21" s="90" t="s">
        <v>184</v>
      </c>
      <c r="D21" s="89"/>
      <c r="E21" s="10"/>
      <c r="F21" s="156"/>
      <c r="G21" s="10"/>
      <c r="H21" s="10"/>
      <c r="I21" s="10"/>
      <c r="J21" s="156"/>
      <c r="K21" s="10"/>
      <c r="L21" s="10"/>
    </row>
    <row r="22" spans="1:12" ht="16.5" customHeight="1" x14ac:dyDescent="0.25">
      <c r="A22" s="88"/>
      <c r="B22" s="80"/>
      <c r="C22" s="90" t="s">
        <v>174</v>
      </c>
      <c r="D22" s="89"/>
      <c r="E22" s="10"/>
      <c r="F22" s="156">
        <v>-12229</v>
      </c>
      <c r="G22" s="10"/>
      <c r="H22" s="10">
        <v>674</v>
      </c>
      <c r="I22" s="10"/>
      <c r="J22" s="156">
        <v>-12229</v>
      </c>
      <c r="K22" s="10"/>
      <c r="L22" s="10">
        <v>674</v>
      </c>
    </row>
    <row r="23" spans="1:12" ht="16.5" customHeight="1" x14ac:dyDescent="0.25">
      <c r="A23" s="88"/>
      <c r="B23" s="80"/>
      <c r="C23" s="90" t="s">
        <v>222</v>
      </c>
      <c r="D23" s="80"/>
      <c r="E23" s="7"/>
      <c r="F23" s="154">
        <v>3538</v>
      </c>
      <c r="G23" s="7"/>
      <c r="H23" s="8">
        <v>163</v>
      </c>
      <c r="I23" s="7"/>
      <c r="J23" s="154">
        <v>0</v>
      </c>
      <c r="K23" s="7"/>
      <c r="L23" s="8">
        <v>0</v>
      </c>
    </row>
    <row r="24" spans="1:12" ht="16" customHeight="1" x14ac:dyDescent="0.25">
      <c r="A24" s="88"/>
      <c r="B24" s="80"/>
      <c r="C24" s="80"/>
      <c r="D24" s="80"/>
      <c r="E24" s="7"/>
      <c r="F24" s="155"/>
      <c r="G24" s="7"/>
      <c r="H24" s="9"/>
      <c r="I24" s="7"/>
      <c r="J24" s="155"/>
      <c r="K24" s="7"/>
      <c r="L24" s="9"/>
    </row>
    <row r="25" spans="1:12" ht="16.5" customHeight="1" x14ac:dyDescent="0.25">
      <c r="A25" s="88"/>
      <c r="B25" s="80"/>
      <c r="C25" s="80" t="s">
        <v>101</v>
      </c>
      <c r="D25" s="80"/>
      <c r="E25" s="7"/>
      <c r="F25" s="155"/>
      <c r="G25" s="7"/>
      <c r="H25" s="9"/>
      <c r="I25" s="7"/>
      <c r="J25" s="155"/>
      <c r="K25" s="7"/>
      <c r="L25" s="9"/>
    </row>
    <row r="26" spans="1:12" ht="16.5" customHeight="1" x14ac:dyDescent="0.25">
      <c r="A26" s="88"/>
      <c r="B26" s="80"/>
      <c r="C26" s="80" t="s">
        <v>188</v>
      </c>
      <c r="D26" s="80"/>
      <c r="E26" s="7"/>
      <c r="F26" s="154">
        <f>SUM(F18:G23)</f>
        <v>-52628</v>
      </c>
      <c r="G26" s="7"/>
      <c r="H26" s="8">
        <f>SUM(H18:I23)</f>
        <v>-206581</v>
      </c>
      <c r="I26" s="7"/>
      <c r="J26" s="154">
        <f>SUM(J20:J23)</f>
        <v>-58501</v>
      </c>
      <c r="K26" s="7"/>
      <c r="L26" s="8">
        <f>SUM(L20:L23)</f>
        <v>-116963</v>
      </c>
    </row>
    <row r="27" spans="1:12" ht="16" customHeight="1" x14ac:dyDescent="0.25">
      <c r="A27" s="88"/>
      <c r="B27" s="80"/>
      <c r="C27" s="80"/>
      <c r="D27" s="80"/>
      <c r="E27" s="7"/>
      <c r="F27" s="155"/>
      <c r="G27" s="7"/>
      <c r="H27" s="9"/>
      <c r="I27" s="7"/>
      <c r="J27" s="155"/>
      <c r="K27" s="7"/>
      <c r="L27" s="9"/>
    </row>
    <row r="28" spans="1:12" ht="16.5" customHeight="1" x14ac:dyDescent="0.25">
      <c r="A28" s="88" t="s">
        <v>51</v>
      </c>
      <c r="B28" s="80"/>
      <c r="C28" s="89"/>
      <c r="D28" s="89"/>
      <c r="E28" s="10"/>
      <c r="F28" s="156"/>
      <c r="G28" s="10"/>
      <c r="H28" s="10"/>
      <c r="I28" s="10"/>
      <c r="J28" s="156"/>
      <c r="K28" s="10"/>
      <c r="L28" s="10"/>
    </row>
    <row r="29" spans="1:12" ht="16.5" customHeight="1" x14ac:dyDescent="0.25">
      <c r="A29" s="88"/>
      <c r="B29" s="80" t="s">
        <v>50</v>
      </c>
      <c r="C29" s="89"/>
      <c r="D29" s="89"/>
      <c r="E29" s="10"/>
      <c r="F29" s="156"/>
      <c r="G29" s="10"/>
      <c r="H29" s="10"/>
      <c r="I29" s="10"/>
      <c r="J29" s="156"/>
      <c r="K29" s="10"/>
      <c r="L29" s="10"/>
    </row>
    <row r="30" spans="1:12" ht="16.5" customHeight="1" x14ac:dyDescent="0.25">
      <c r="A30" s="88"/>
      <c r="B30" s="80"/>
      <c r="C30" s="90" t="s">
        <v>182</v>
      </c>
      <c r="D30" s="89"/>
      <c r="E30" s="10"/>
      <c r="F30" s="156">
        <v>1340700</v>
      </c>
      <c r="G30" s="10"/>
      <c r="H30" s="10">
        <v>868046</v>
      </c>
      <c r="I30" s="10"/>
      <c r="J30" s="156">
        <v>0</v>
      </c>
      <c r="K30" s="10"/>
      <c r="L30" s="10">
        <v>0</v>
      </c>
    </row>
    <row r="31" spans="1:12" ht="16.5" customHeight="1" x14ac:dyDescent="0.25">
      <c r="A31" s="88"/>
      <c r="B31" s="80"/>
      <c r="C31" s="90" t="s">
        <v>183</v>
      </c>
      <c r="D31" s="89"/>
      <c r="E31" s="10"/>
      <c r="F31" s="156"/>
      <c r="G31" s="10"/>
      <c r="H31" s="10"/>
      <c r="I31" s="10"/>
      <c r="J31" s="155"/>
      <c r="K31" s="10"/>
      <c r="L31" s="9"/>
    </row>
    <row r="32" spans="1:12" ht="16.5" customHeight="1" x14ac:dyDescent="0.25">
      <c r="A32" s="88"/>
      <c r="B32" s="80"/>
      <c r="C32" s="80" t="s">
        <v>185</v>
      </c>
      <c r="D32" s="89"/>
      <c r="E32" s="10"/>
      <c r="F32" s="156"/>
      <c r="G32" s="10"/>
      <c r="H32" s="10"/>
      <c r="I32" s="10"/>
      <c r="J32" s="155"/>
      <c r="K32" s="10"/>
      <c r="L32" s="9"/>
    </row>
    <row r="33" spans="1:12" ht="16.5" customHeight="1" x14ac:dyDescent="0.25">
      <c r="B33" s="91"/>
      <c r="C33" s="80" t="s">
        <v>186</v>
      </c>
      <c r="D33" s="191">
        <v>10</v>
      </c>
      <c r="E33" s="92"/>
      <c r="F33" s="156">
        <v>46159</v>
      </c>
      <c r="G33" s="92"/>
      <c r="H33" s="10">
        <v>5308</v>
      </c>
      <c r="I33" s="92"/>
      <c r="J33" s="155">
        <v>0</v>
      </c>
      <c r="K33" s="92"/>
      <c r="L33" s="9">
        <v>0</v>
      </c>
    </row>
    <row r="34" spans="1:12" ht="16.5" customHeight="1" x14ac:dyDescent="0.25">
      <c r="A34" s="88"/>
      <c r="B34" s="80"/>
      <c r="C34" s="90" t="s">
        <v>187</v>
      </c>
      <c r="D34" s="89"/>
      <c r="E34" s="10"/>
      <c r="F34" s="155"/>
      <c r="G34" s="7"/>
      <c r="H34" s="9"/>
      <c r="I34" s="7"/>
      <c r="J34" s="155"/>
      <c r="K34" s="7"/>
      <c r="L34" s="9"/>
    </row>
    <row r="35" spans="1:12" ht="16.5" customHeight="1" x14ac:dyDescent="0.25">
      <c r="A35" s="88"/>
      <c r="B35" s="80"/>
      <c r="C35" s="80" t="s">
        <v>174</v>
      </c>
      <c r="D35" s="50"/>
      <c r="E35" s="10"/>
      <c r="F35" s="155">
        <v>952238</v>
      </c>
      <c r="G35" s="7"/>
      <c r="H35" s="9">
        <v>2709783</v>
      </c>
      <c r="I35" s="7"/>
      <c r="J35" s="155">
        <v>1174459</v>
      </c>
      <c r="K35" s="7"/>
      <c r="L35" s="9">
        <v>1879890</v>
      </c>
    </row>
    <row r="36" spans="1:12" ht="16.5" customHeight="1" x14ac:dyDescent="0.25">
      <c r="A36" s="88"/>
      <c r="B36" s="80"/>
      <c r="C36" s="90" t="s">
        <v>184</v>
      </c>
      <c r="D36" s="89"/>
      <c r="E36" s="10"/>
      <c r="F36" s="155"/>
      <c r="G36" s="7"/>
      <c r="H36" s="9"/>
      <c r="I36" s="7"/>
      <c r="J36" s="155"/>
      <c r="K36" s="7"/>
      <c r="L36" s="9"/>
    </row>
    <row r="37" spans="1:12" ht="16.5" customHeight="1" x14ac:dyDescent="0.25">
      <c r="A37" s="88"/>
      <c r="B37" s="80"/>
      <c r="C37" s="80" t="s">
        <v>174</v>
      </c>
      <c r="D37" s="50"/>
      <c r="E37" s="10"/>
      <c r="F37" s="154">
        <v>-3900584</v>
      </c>
      <c r="G37" s="7"/>
      <c r="H37" s="8">
        <v>-3364037</v>
      </c>
      <c r="I37" s="7"/>
      <c r="J37" s="154">
        <v>-2250163</v>
      </c>
      <c r="K37" s="7"/>
      <c r="L37" s="8">
        <v>-1342652</v>
      </c>
    </row>
    <row r="38" spans="1:12" ht="16" customHeight="1" x14ac:dyDescent="0.25">
      <c r="A38" s="88"/>
      <c r="B38" s="80"/>
      <c r="C38" s="80"/>
      <c r="D38" s="80"/>
      <c r="E38" s="7"/>
      <c r="F38" s="155"/>
      <c r="G38" s="7"/>
      <c r="H38" s="9"/>
      <c r="I38" s="7"/>
      <c r="J38" s="155"/>
      <c r="K38" s="7"/>
      <c r="L38" s="9"/>
    </row>
    <row r="39" spans="1:12" ht="16.5" customHeight="1" x14ac:dyDescent="0.25">
      <c r="A39" s="88"/>
      <c r="B39" s="80"/>
      <c r="C39" s="80" t="s">
        <v>100</v>
      </c>
      <c r="D39" s="80"/>
      <c r="E39" s="7"/>
      <c r="F39" s="155"/>
      <c r="G39" s="7"/>
      <c r="H39" s="9"/>
      <c r="I39" s="7"/>
      <c r="J39" s="155"/>
      <c r="K39" s="7"/>
      <c r="L39" s="9"/>
    </row>
    <row r="40" spans="1:12" ht="16.5" customHeight="1" x14ac:dyDescent="0.25">
      <c r="A40" s="88"/>
      <c r="B40" s="80"/>
      <c r="C40" s="80" t="s">
        <v>189</v>
      </c>
      <c r="D40" s="80"/>
      <c r="E40" s="7"/>
      <c r="F40" s="154">
        <f>SUM(F30:F37)</f>
        <v>-1561487</v>
      </c>
      <c r="G40" s="7"/>
      <c r="H40" s="8">
        <f>SUM(H30:H37)</f>
        <v>219100</v>
      </c>
      <c r="I40" s="7"/>
      <c r="J40" s="154">
        <f>SUM(J30:J37)</f>
        <v>-1075704</v>
      </c>
      <c r="K40" s="7"/>
      <c r="L40" s="8">
        <f>SUM(L30:L37)</f>
        <v>537238</v>
      </c>
    </row>
    <row r="41" spans="1:12" ht="16" customHeight="1" x14ac:dyDescent="0.25">
      <c r="A41" s="88"/>
      <c r="B41" s="80"/>
      <c r="C41" s="89"/>
      <c r="D41" s="89"/>
      <c r="E41" s="10"/>
      <c r="F41" s="158"/>
      <c r="G41" s="10"/>
      <c r="H41" s="7"/>
      <c r="I41" s="10"/>
      <c r="J41" s="158"/>
      <c r="K41" s="10"/>
      <c r="L41" s="7"/>
    </row>
    <row r="42" spans="1:12" ht="16.5" customHeight="1" x14ac:dyDescent="0.25">
      <c r="A42" s="48" t="s">
        <v>116</v>
      </c>
      <c r="B42" s="80"/>
      <c r="C42" s="89"/>
      <c r="D42" s="89"/>
      <c r="E42" s="10"/>
      <c r="F42" s="158"/>
      <c r="G42" s="10"/>
      <c r="H42" s="7"/>
      <c r="I42" s="10"/>
      <c r="J42" s="158"/>
      <c r="K42" s="10"/>
      <c r="L42" s="7"/>
    </row>
    <row r="43" spans="1:12" ht="16.5" customHeight="1" x14ac:dyDescent="0.25">
      <c r="A43" s="48"/>
      <c r="B43" s="83" t="s">
        <v>133</v>
      </c>
      <c r="D43" s="80"/>
      <c r="E43" s="93"/>
      <c r="F43" s="159">
        <f>SUM(F26,F40)</f>
        <v>-1614115</v>
      </c>
      <c r="G43" s="93"/>
      <c r="H43" s="94">
        <f>SUM(H26,H40)</f>
        <v>12519</v>
      </c>
      <c r="I43" s="93"/>
      <c r="J43" s="159">
        <f>SUM(J26,J40)</f>
        <v>-1134205</v>
      </c>
      <c r="K43" s="93"/>
      <c r="L43" s="94">
        <f>SUM(L26,L40)</f>
        <v>420275</v>
      </c>
    </row>
    <row r="44" spans="1:12" ht="16" customHeight="1" x14ac:dyDescent="0.25">
      <c r="A44" s="48"/>
      <c r="B44" s="88"/>
      <c r="C44" s="80"/>
      <c r="D44" s="80"/>
      <c r="E44" s="93"/>
      <c r="F44" s="160"/>
      <c r="G44" s="93"/>
      <c r="H44" s="93"/>
      <c r="I44" s="93"/>
      <c r="J44" s="160"/>
      <c r="K44" s="93"/>
      <c r="L44" s="93"/>
    </row>
    <row r="45" spans="1:12" ht="16.5" customHeight="1" thickBot="1" x14ac:dyDescent="0.3">
      <c r="A45" s="48" t="s">
        <v>148</v>
      </c>
      <c r="B45" s="88"/>
      <c r="C45" s="80"/>
      <c r="D45" s="80"/>
      <c r="E45" s="93"/>
      <c r="F45" s="161">
        <f>SUM(F12,F26,F40)</f>
        <v>2131084</v>
      </c>
      <c r="G45" s="93"/>
      <c r="H45" s="95">
        <f>SUM(H12,H26,H40)</f>
        <v>6037672</v>
      </c>
      <c r="I45" s="93"/>
      <c r="J45" s="161">
        <f>SUM(J12,J26,J40)</f>
        <v>2921156</v>
      </c>
      <c r="K45" s="93"/>
      <c r="L45" s="95">
        <f>SUM(L12,L26,L40)</f>
        <v>11370829</v>
      </c>
    </row>
    <row r="46" spans="1:12" ht="16" customHeight="1" thickTop="1" x14ac:dyDescent="0.25">
      <c r="A46" s="88"/>
      <c r="B46" s="88"/>
      <c r="C46" s="80"/>
      <c r="D46" s="80"/>
      <c r="E46" s="7"/>
      <c r="F46" s="144"/>
      <c r="G46" s="7"/>
      <c r="H46" s="69"/>
      <c r="I46" s="69"/>
      <c r="J46" s="144"/>
      <c r="K46" s="7"/>
      <c r="L46" s="69"/>
    </row>
    <row r="47" spans="1:12" ht="16" customHeight="1" x14ac:dyDescent="0.25">
      <c r="A47" s="88"/>
      <c r="B47" s="96"/>
      <c r="C47" s="96"/>
      <c r="D47" s="96"/>
      <c r="E47" s="69"/>
      <c r="F47" s="156"/>
      <c r="G47" s="69"/>
      <c r="H47" s="10"/>
      <c r="I47" s="69"/>
      <c r="J47" s="156"/>
      <c r="K47" s="6"/>
      <c r="L47" s="10"/>
    </row>
    <row r="48" spans="1:12" ht="16.5" customHeight="1" x14ac:dyDescent="0.25">
      <c r="A48" s="48" t="s">
        <v>150</v>
      </c>
      <c r="B48" s="96"/>
      <c r="C48" s="96"/>
      <c r="D48" s="96"/>
      <c r="E48" s="69"/>
      <c r="F48" s="144"/>
      <c r="G48" s="69"/>
      <c r="H48" s="69"/>
      <c r="I48" s="70"/>
      <c r="J48" s="144"/>
      <c r="K48" s="69"/>
      <c r="L48" s="69"/>
    </row>
    <row r="49" spans="1:12" ht="16.5" customHeight="1" x14ac:dyDescent="0.25">
      <c r="A49" s="80"/>
      <c r="B49" s="88" t="s">
        <v>52</v>
      </c>
      <c r="C49" s="96"/>
      <c r="D49" s="96"/>
      <c r="E49" s="6"/>
      <c r="F49" s="158">
        <v>1870865</v>
      </c>
      <c r="G49" s="6"/>
      <c r="H49" s="7">
        <v>5970635</v>
      </c>
      <c r="I49" s="6"/>
      <c r="J49" s="158">
        <v>2921156</v>
      </c>
      <c r="K49" s="6"/>
      <c r="L49" s="7">
        <f>L45</f>
        <v>11370829</v>
      </c>
    </row>
    <row r="50" spans="1:12" ht="16.5" customHeight="1" x14ac:dyDescent="0.25">
      <c r="A50" s="80"/>
      <c r="B50" s="88" t="s">
        <v>39</v>
      </c>
      <c r="C50" s="96"/>
      <c r="D50" s="96"/>
      <c r="E50" s="6"/>
      <c r="F50" s="159">
        <v>260219</v>
      </c>
      <c r="G50" s="6"/>
      <c r="H50" s="94">
        <v>67037</v>
      </c>
      <c r="I50" s="6"/>
      <c r="J50" s="159">
        <v>0</v>
      </c>
      <c r="K50" s="6"/>
      <c r="L50" s="94">
        <v>0</v>
      </c>
    </row>
    <row r="51" spans="1:12" ht="16" customHeight="1" x14ac:dyDescent="0.25">
      <c r="A51" s="88"/>
      <c r="B51" s="96"/>
      <c r="C51" s="96"/>
      <c r="D51" s="96"/>
      <c r="E51" s="93"/>
      <c r="F51" s="160"/>
      <c r="G51" s="93"/>
      <c r="H51" s="93"/>
      <c r="I51" s="93"/>
      <c r="J51" s="160"/>
      <c r="K51" s="6"/>
      <c r="L51" s="93"/>
    </row>
    <row r="52" spans="1:12" ht="16.5" customHeight="1" thickBot="1" x14ac:dyDescent="0.3">
      <c r="A52" s="48" t="s">
        <v>148</v>
      </c>
      <c r="B52" s="96"/>
      <c r="C52" s="96"/>
      <c r="D52" s="96"/>
      <c r="E52" s="6"/>
      <c r="F52" s="162">
        <f>SUM(F49:F50)</f>
        <v>2131084</v>
      </c>
      <c r="G52" s="6"/>
      <c r="H52" s="18">
        <f>SUM(H49:H50)</f>
        <v>6037672</v>
      </c>
      <c r="I52" s="6"/>
      <c r="J52" s="162">
        <f>SUM(J49:J51)</f>
        <v>2921156</v>
      </c>
      <c r="K52" s="6"/>
      <c r="L52" s="18">
        <f>SUM(L49:L51)</f>
        <v>11370829</v>
      </c>
    </row>
    <row r="53" spans="1:12" ht="18" customHeight="1" thickTop="1" x14ac:dyDescent="0.25">
      <c r="A53" s="48"/>
      <c r="B53" s="96"/>
      <c r="C53" s="96"/>
      <c r="D53" s="96"/>
      <c r="E53" s="6"/>
      <c r="F53" s="6"/>
      <c r="G53" s="6"/>
      <c r="H53" s="6"/>
      <c r="I53" s="6"/>
      <c r="J53" s="6"/>
      <c r="K53" s="6"/>
      <c r="L53" s="6"/>
    </row>
    <row r="54" spans="1:12" ht="22" customHeight="1" x14ac:dyDescent="0.25">
      <c r="A54" s="238" t="s">
        <v>146</v>
      </c>
      <c r="B54" s="238"/>
      <c r="C54" s="238"/>
      <c r="D54" s="238"/>
      <c r="E54" s="238"/>
      <c r="F54" s="238"/>
      <c r="G54" s="238"/>
      <c r="H54" s="238"/>
      <c r="I54" s="238"/>
      <c r="J54" s="238"/>
      <c r="K54" s="238"/>
      <c r="L54" s="238"/>
    </row>
  </sheetData>
  <mergeCells count="5">
    <mergeCell ref="F6:H6"/>
    <mergeCell ref="J6:L6"/>
    <mergeCell ref="F7:H7"/>
    <mergeCell ref="J7:L7"/>
    <mergeCell ref="A54:L54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CD7AB-D12A-4001-A42D-A2FA3DF2C60B}">
  <dimension ref="A1:AL55"/>
  <sheetViews>
    <sheetView topLeftCell="D15" zoomScale="55" zoomScaleNormal="55" zoomScalePageLayoutView="80" workbookViewId="0">
      <selection activeCell="AT44" sqref="AT44"/>
    </sheetView>
  </sheetViews>
  <sheetFormatPr defaultColWidth="6.109375" defaultRowHeight="16.5" customHeight="1" x14ac:dyDescent="0.25"/>
  <cols>
    <col min="1" max="2" width="1.109375" style="52" customWidth="1"/>
    <col min="3" max="3" width="39.6640625" style="52" customWidth="1"/>
    <col min="4" max="4" width="6.6640625" style="52" customWidth="1"/>
    <col min="5" max="5" width="0.44140625" style="52" customWidth="1"/>
    <col min="6" max="6" width="13.6640625" style="52" customWidth="1"/>
    <col min="7" max="7" width="0.44140625" style="52" customWidth="1"/>
    <col min="8" max="8" width="12" style="52" customWidth="1"/>
    <col min="9" max="9" width="0.44140625" style="52" customWidth="1"/>
    <col min="10" max="10" width="14.109375" style="52" customWidth="1"/>
    <col min="11" max="11" width="0.44140625" style="52" customWidth="1"/>
    <col min="12" max="12" width="12.6640625" style="52" customWidth="1"/>
    <col min="13" max="13" width="0.44140625" style="52" customWidth="1"/>
    <col min="14" max="14" width="15.77734375" style="52" customWidth="1"/>
    <col min="15" max="15" width="0.44140625" style="52" customWidth="1"/>
    <col min="16" max="16" width="11.44140625" style="52" bestFit="1" customWidth="1"/>
    <col min="17" max="17" width="0.44140625" style="52" customWidth="1"/>
    <col min="18" max="18" width="15" style="52" customWidth="1"/>
    <col min="19" max="19" width="0.44140625" style="52" customWidth="1"/>
    <col min="20" max="20" width="13" style="52" customWidth="1"/>
    <col min="21" max="21" width="0.44140625" style="52" customWidth="1"/>
    <col min="22" max="22" width="11.109375" style="52" customWidth="1"/>
    <col min="23" max="23" width="0.44140625" style="52" customWidth="1"/>
    <col min="24" max="24" width="16" style="52" customWidth="1"/>
    <col min="25" max="25" width="0.44140625" style="52" customWidth="1"/>
    <col min="26" max="26" width="11.44140625" style="52" customWidth="1"/>
    <col min="27" max="27" width="0.44140625" style="52" customWidth="1"/>
    <col min="28" max="28" width="12.33203125" style="52" customWidth="1"/>
    <col min="29" max="29" width="0.44140625" style="52" customWidth="1"/>
    <col min="30" max="30" width="13.33203125" style="52" customWidth="1"/>
    <col min="31" max="31" width="0.44140625" style="52" customWidth="1"/>
    <col min="32" max="32" width="11.6640625" style="52" customWidth="1"/>
    <col min="33" max="33" width="0.44140625" style="52" customWidth="1"/>
    <col min="34" max="34" width="13.33203125" style="52" customWidth="1"/>
    <col min="35" max="35" width="0.44140625" style="52" customWidth="1"/>
    <col min="36" max="36" width="15.44140625" style="52" customWidth="1"/>
    <col min="37" max="37" width="0.44140625" style="52" customWidth="1"/>
    <col min="38" max="38" width="12.6640625" style="52" customWidth="1"/>
    <col min="39" max="200" width="6.109375" style="52"/>
    <col min="201" max="202" width="1.109375" style="52" customWidth="1"/>
    <col min="203" max="203" width="55.33203125" style="52" customWidth="1"/>
    <col min="204" max="204" width="7.109375" style="52" bestFit="1" customWidth="1"/>
    <col min="205" max="205" width="0.44140625" style="52" customWidth="1"/>
    <col min="206" max="206" width="13.44140625" style="52" customWidth="1"/>
    <col min="207" max="207" width="0.44140625" style="52" customWidth="1"/>
    <col min="208" max="208" width="12.109375" style="52" customWidth="1"/>
    <col min="209" max="209" width="0.44140625" style="52" customWidth="1"/>
    <col min="210" max="210" width="13.6640625" style="52" bestFit="1" customWidth="1"/>
    <col min="211" max="211" width="0.44140625" style="52" customWidth="1"/>
    <col min="212" max="212" width="16.6640625" style="52" customWidth="1"/>
    <col min="213" max="213" width="0.44140625" style="52" customWidth="1"/>
    <col min="214" max="214" width="15.6640625" style="52" customWidth="1"/>
    <col min="215" max="215" width="0.44140625" style="52" customWidth="1"/>
    <col min="216" max="216" width="16.6640625" style="52" bestFit="1" customWidth="1"/>
    <col min="217" max="217" width="0.44140625" style="52" customWidth="1"/>
    <col min="218" max="218" width="12.44140625" style="52" customWidth="1"/>
    <col min="219" max="219" width="0.44140625" style="52" customWidth="1"/>
    <col min="220" max="220" width="12.109375" style="52" customWidth="1"/>
    <col min="221" max="221" width="0.44140625" style="52" customWidth="1"/>
    <col min="222" max="222" width="13.6640625" style="52" bestFit="1" customWidth="1"/>
    <col min="223" max="223" width="0.44140625" style="52" customWidth="1"/>
    <col min="224" max="224" width="14" style="52" bestFit="1" customWidth="1"/>
    <col min="225" max="225" width="0.44140625" style="52" customWidth="1"/>
    <col min="226" max="226" width="14" style="52" bestFit="1" customWidth="1"/>
    <col min="227" max="227" width="0.44140625" style="52" customWidth="1"/>
    <col min="228" max="228" width="16.109375" style="52" customWidth="1"/>
    <col min="229" max="229" width="0.44140625" style="52" customWidth="1"/>
    <col min="230" max="230" width="13.109375" style="52" customWidth="1"/>
    <col min="231" max="456" width="6.109375" style="52"/>
    <col min="457" max="458" width="1.109375" style="52" customWidth="1"/>
    <col min="459" max="459" width="55.33203125" style="52" customWidth="1"/>
    <col min="460" max="460" width="7.109375" style="52" bestFit="1" customWidth="1"/>
    <col min="461" max="461" width="0.44140625" style="52" customWidth="1"/>
    <col min="462" max="462" width="13.44140625" style="52" customWidth="1"/>
    <col min="463" max="463" width="0.44140625" style="52" customWidth="1"/>
    <col min="464" max="464" width="12.109375" style="52" customWidth="1"/>
    <col min="465" max="465" width="0.44140625" style="52" customWidth="1"/>
    <col min="466" max="466" width="13.6640625" style="52" bestFit="1" customWidth="1"/>
    <col min="467" max="467" width="0.44140625" style="52" customWidth="1"/>
    <col min="468" max="468" width="16.6640625" style="52" customWidth="1"/>
    <col min="469" max="469" width="0.44140625" style="52" customWidth="1"/>
    <col min="470" max="470" width="15.6640625" style="52" customWidth="1"/>
    <col min="471" max="471" width="0.44140625" style="52" customWidth="1"/>
    <col min="472" max="472" width="16.6640625" style="52" bestFit="1" customWidth="1"/>
    <col min="473" max="473" width="0.44140625" style="52" customWidth="1"/>
    <col min="474" max="474" width="12.44140625" style="52" customWidth="1"/>
    <col min="475" max="475" width="0.44140625" style="52" customWidth="1"/>
    <col min="476" max="476" width="12.109375" style="52" customWidth="1"/>
    <col min="477" max="477" width="0.44140625" style="52" customWidth="1"/>
    <col min="478" max="478" width="13.6640625" style="52" bestFit="1" customWidth="1"/>
    <col min="479" max="479" width="0.44140625" style="52" customWidth="1"/>
    <col min="480" max="480" width="14" style="52" bestFit="1" customWidth="1"/>
    <col min="481" max="481" width="0.44140625" style="52" customWidth="1"/>
    <col min="482" max="482" width="14" style="52" bestFit="1" customWidth="1"/>
    <col min="483" max="483" width="0.44140625" style="52" customWidth="1"/>
    <col min="484" max="484" width="16.109375" style="52" customWidth="1"/>
    <col min="485" max="485" width="0.44140625" style="52" customWidth="1"/>
    <col min="486" max="486" width="13.109375" style="52" customWidth="1"/>
    <col min="487" max="712" width="6.109375" style="52"/>
    <col min="713" max="714" width="1.109375" style="52" customWidth="1"/>
    <col min="715" max="715" width="55.33203125" style="52" customWidth="1"/>
    <col min="716" max="716" width="7.109375" style="52" bestFit="1" customWidth="1"/>
    <col min="717" max="717" width="0.44140625" style="52" customWidth="1"/>
    <col min="718" max="718" width="13.44140625" style="52" customWidth="1"/>
    <col min="719" max="719" width="0.44140625" style="52" customWidth="1"/>
    <col min="720" max="720" width="12.109375" style="52" customWidth="1"/>
    <col min="721" max="721" width="0.44140625" style="52" customWidth="1"/>
    <col min="722" max="722" width="13.6640625" style="52" bestFit="1" customWidth="1"/>
    <col min="723" max="723" width="0.44140625" style="52" customWidth="1"/>
    <col min="724" max="724" width="16.6640625" style="52" customWidth="1"/>
    <col min="725" max="725" width="0.44140625" style="52" customWidth="1"/>
    <col min="726" max="726" width="15.6640625" style="52" customWidth="1"/>
    <col min="727" max="727" width="0.44140625" style="52" customWidth="1"/>
    <col min="728" max="728" width="16.6640625" style="52" bestFit="1" customWidth="1"/>
    <col min="729" max="729" width="0.44140625" style="52" customWidth="1"/>
    <col min="730" max="730" width="12.44140625" style="52" customWidth="1"/>
    <col min="731" max="731" width="0.44140625" style="52" customWidth="1"/>
    <col min="732" max="732" width="12.109375" style="52" customWidth="1"/>
    <col min="733" max="733" width="0.44140625" style="52" customWidth="1"/>
    <col min="734" max="734" width="13.6640625" style="52" bestFit="1" customWidth="1"/>
    <col min="735" max="735" width="0.44140625" style="52" customWidth="1"/>
    <col min="736" max="736" width="14" style="52" bestFit="1" customWidth="1"/>
    <col min="737" max="737" width="0.44140625" style="52" customWidth="1"/>
    <col min="738" max="738" width="14" style="52" bestFit="1" customWidth="1"/>
    <col min="739" max="739" width="0.44140625" style="52" customWidth="1"/>
    <col min="740" max="740" width="16.109375" style="52" customWidth="1"/>
    <col min="741" max="741" width="0.44140625" style="52" customWidth="1"/>
    <col min="742" max="742" width="13.109375" style="52" customWidth="1"/>
    <col min="743" max="968" width="6.109375" style="52"/>
    <col min="969" max="970" width="1.109375" style="52" customWidth="1"/>
    <col min="971" max="971" width="55.33203125" style="52" customWidth="1"/>
    <col min="972" max="972" width="7.109375" style="52" bestFit="1" customWidth="1"/>
    <col min="973" max="973" width="0.44140625" style="52" customWidth="1"/>
    <col min="974" max="974" width="13.44140625" style="52" customWidth="1"/>
    <col min="975" max="975" width="0.44140625" style="52" customWidth="1"/>
    <col min="976" max="976" width="12.109375" style="52" customWidth="1"/>
    <col min="977" max="977" width="0.44140625" style="52" customWidth="1"/>
    <col min="978" max="978" width="13.6640625" style="52" bestFit="1" customWidth="1"/>
    <col min="979" max="979" width="0.44140625" style="52" customWidth="1"/>
    <col min="980" max="980" width="16.6640625" style="52" customWidth="1"/>
    <col min="981" max="981" width="0.44140625" style="52" customWidth="1"/>
    <col min="982" max="982" width="15.6640625" style="52" customWidth="1"/>
    <col min="983" max="983" width="0.44140625" style="52" customWidth="1"/>
    <col min="984" max="984" width="16.6640625" style="52" bestFit="1" customWidth="1"/>
    <col min="985" max="985" width="0.44140625" style="52" customWidth="1"/>
    <col min="986" max="986" width="12.44140625" style="52" customWidth="1"/>
    <col min="987" max="987" width="0.44140625" style="52" customWidth="1"/>
    <col min="988" max="988" width="12.109375" style="52" customWidth="1"/>
    <col min="989" max="989" width="0.44140625" style="52" customWidth="1"/>
    <col min="990" max="990" width="13.6640625" style="52" bestFit="1" customWidth="1"/>
    <col min="991" max="991" width="0.44140625" style="52" customWidth="1"/>
    <col min="992" max="992" width="14" style="52" bestFit="1" customWidth="1"/>
    <col min="993" max="993" width="0.44140625" style="52" customWidth="1"/>
    <col min="994" max="994" width="14" style="52" bestFit="1" customWidth="1"/>
    <col min="995" max="995" width="0.44140625" style="52" customWidth="1"/>
    <col min="996" max="996" width="16.109375" style="52" customWidth="1"/>
    <col min="997" max="997" width="0.44140625" style="52" customWidth="1"/>
    <col min="998" max="998" width="13.109375" style="52" customWidth="1"/>
    <col min="999" max="1224" width="6.109375" style="52"/>
    <col min="1225" max="1226" width="1.109375" style="52" customWidth="1"/>
    <col min="1227" max="1227" width="55.33203125" style="52" customWidth="1"/>
    <col min="1228" max="1228" width="7.109375" style="52" bestFit="1" customWidth="1"/>
    <col min="1229" max="1229" width="0.44140625" style="52" customWidth="1"/>
    <col min="1230" max="1230" width="13.44140625" style="52" customWidth="1"/>
    <col min="1231" max="1231" width="0.44140625" style="52" customWidth="1"/>
    <col min="1232" max="1232" width="12.109375" style="52" customWidth="1"/>
    <col min="1233" max="1233" width="0.44140625" style="52" customWidth="1"/>
    <col min="1234" max="1234" width="13.6640625" style="52" bestFit="1" customWidth="1"/>
    <col min="1235" max="1235" width="0.44140625" style="52" customWidth="1"/>
    <col min="1236" max="1236" width="16.6640625" style="52" customWidth="1"/>
    <col min="1237" max="1237" width="0.44140625" style="52" customWidth="1"/>
    <col min="1238" max="1238" width="15.6640625" style="52" customWidth="1"/>
    <col min="1239" max="1239" width="0.44140625" style="52" customWidth="1"/>
    <col min="1240" max="1240" width="16.6640625" style="52" bestFit="1" customWidth="1"/>
    <col min="1241" max="1241" width="0.44140625" style="52" customWidth="1"/>
    <col min="1242" max="1242" width="12.44140625" style="52" customWidth="1"/>
    <col min="1243" max="1243" width="0.44140625" style="52" customWidth="1"/>
    <col min="1244" max="1244" width="12.109375" style="52" customWidth="1"/>
    <col min="1245" max="1245" width="0.44140625" style="52" customWidth="1"/>
    <col min="1246" max="1246" width="13.6640625" style="52" bestFit="1" customWidth="1"/>
    <col min="1247" max="1247" width="0.44140625" style="52" customWidth="1"/>
    <col min="1248" max="1248" width="14" style="52" bestFit="1" customWidth="1"/>
    <col min="1249" max="1249" width="0.44140625" style="52" customWidth="1"/>
    <col min="1250" max="1250" width="14" style="52" bestFit="1" customWidth="1"/>
    <col min="1251" max="1251" width="0.44140625" style="52" customWidth="1"/>
    <col min="1252" max="1252" width="16.109375" style="52" customWidth="1"/>
    <col min="1253" max="1253" width="0.44140625" style="52" customWidth="1"/>
    <col min="1254" max="1254" width="13.109375" style="52" customWidth="1"/>
    <col min="1255" max="1480" width="6.109375" style="52"/>
    <col min="1481" max="1482" width="1.109375" style="52" customWidth="1"/>
    <col min="1483" max="1483" width="55.33203125" style="52" customWidth="1"/>
    <col min="1484" max="1484" width="7.109375" style="52" bestFit="1" customWidth="1"/>
    <col min="1485" max="1485" width="0.44140625" style="52" customWidth="1"/>
    <col min="1486" max="1486" width="13.44140625" style="52" customWidth="1"/>
    <col min="1487" max="1487" width="0.44140625" style="52" customWidth="1"/>
    <col min="1488" max="1488" width="12.109375" style="52" customWidth="1"/>
    <col min="1489" max="1489" width="0.44140625" style="52" customWidth="1"/>
    <col min="1490" max="1490" width="13.6640625" style="52" bestFit="1" customWidth="1"/>
    <col min="1491" max="1491" width="0.44140625" style="52" customWidth="1"/>
    <col min="1492" max="1492" width="16.6640625" style="52" customWidth="1"/>
    <col min="1493" max="1493" width="0.44140625" style="52" customWidth="1"/>
    <col min="1494" max="1494" width="15.6640625" style="52" customWidth="1"/>
    <col min="1495" max="1495" width="0.44140625" style="52" customWidth="1"/>
    <col min="1496" max="1496" width="16.6640625" style="52" bestFit="1" customWidth="1"/>
    <col min="1497" max="1497" width="0.44140625" style="52" customWidth="1"/>
    <col min="1498" max="1498" width="12.44140625" style="52" customWidth="1"/>
    <col min="1499" max="1499" width="0.44140625" style="52" customWidth="1"/>
    <col min="1500" max="1500" width="12.109375" style="52" customWidth="1"/>
    <col min="1501" max="1501" width="0.44140625" style="52" customWidth="1"/>
    <col min="1502" max="1502" width="13.6640625" style="52" bestFit="1" customWidth="1"/>
    <col min="1503" max="1503" width="0.44140625" style="52" customWidth="1"/>
    <col min="1504" max="1504" width="14" style="52" bestFit="1" customWidth="1"/>
    <col min="1505" max="1505" width="0.44140625" style="52" customWidth="1"/>
    <col min="1506" max="1506" width="14" style="52" bestFit="1" customWidth="1"/>
    <col min="1507" max="1507" width="0.44140625" style="52" customWidth="1"/>
    <col min="1508" max="1508" width="16.109375" style="52" customWidth="1"/>
    <col min="1509" max="1509" width="0.44140625" style="52" customWidth="1"/>
    <col min="1510" max="1510" width="13.109375" style="52" customWidth="1"/>
    <col min="1511" max="1736" width="6.109375" style="52"/>
    <col min="1737" max="1738" width="1.109375" style="52" customWidth="1"/>
    <col min="1739" max="1739" width="55.33203125" style="52" customWidth="1"/>
    <col min="1740" max="1740" width="7.109375" style="52" bestFit="1" customWidth="1"/>
    <col min="1741" max="1741" width="0.44140625" style="52" customWidth="1"/>
    <col min="1742" max="1742" width="13.44140625" style="52" customWidth="1"/>
    <col min="1743" max="1743" width="0.44140625" style="52" customWidth="1"/>
    <col min="1744" max="1744" width="12.109375" style="52" customWidth="1"/>
    <col min="1745" max="1745" width="0.44140625" style="52" customWidth="1"/>
    <col min="1746" max="1746" width="13.6640625" style="52" bestFit="1" customWidth="1"/>
    <col min="1747" max="1747" width="0.44140625" style="52" customWidth="1"/>
    <col min="1748" max="1748" width="16.6640625" style="52" customWidth="1"/>
    <col min="1749" max="1749" width="0.44140625" style="52" customWidth="1"/>
    <col min="1750" max="1750" width="15.6640625" style="52" customWidth="1"/>
    <col min="1751" max="1751" width="0.44140625" style="52" customWidth="1"/>
    <col min="1752" max="1752" width="16.6640625" style="52" bestFit="1" customWidth="1"/>
    <col min="1753" max="1753" width="0.44140625" style="52" customWidth="1"/>
    <col min="1754" max="1754" width="12.44140625" style="52" customWidth="1"/>
    <col min="1755" max="1755" width="0.44140625" style="52" customWidth="1"/>
    <col min="1756" max="1756" width="12.109375" style="52" customWidth="1"/>
    <col min="1757" max="1757" width="0.44140625" style="52" customWidth="1"/>
    <col min="1758" max="1758" width="13.6640625" style="52" bestFit="1" customWidth="1"/>
    <col min="1759" max="1759" width="0.44140625" style="52" customWidth="1"/>
    <col min="1760" max="1760" width="14" style="52" bestFit="1" customWidth="1"/>
    <col min="1761" max="1761" width="0.44140625" style="52" customWidth="1"/>
    <col min="1762" max="1762" width="14" style="52" bestFit="1" customWidth="1"/>
    <col min="1763" max="1763" width="0.44140625" style="52" customWidth="1"/>
    <col min="1764" max="1764" width="16.109375" style="52" customWidth="1"/>
    <col min="1765" max="1765" width="0.44140625" style="52" customWidth="1"/>
    <col min="1766" max="1766" width="13.109375" style="52" customWidth="1"/>
    <col min="1767" max="1992" width="6.109375" style="52"/>
    <col min="1993" max="1994" width="1.109375" style="52" customWidth="1"/>
    <col min="1995" max="1995" width="55.33203125" style="52" customWidth="1"/>
    <col min="1996" max="1996" width="7.109375" style="52" bestFit="1" customWidth="1"/>
    <col min="1997" max="1997" width="0.44140625" style="52" customWidth="1"/>
    <col min="1998" max="1998" width="13.44140625" style="52" customWidth="1"/>
    <col min="1999" max="1999" width="0.44140625" style="52" customWidth="1"/>
    <col min="2000" max="2000" width="12.109375" style="52" customWidth="1"/>
    <col min="2001" max="2001" width="0.44140625" style="52" customWidth="1"/>
    <col min="2002" max="2002" width="13.6640625" style="52" bestFit="1" customWidth="1"/>
    <col min="2003" max="2003" width="0.44140625" style="52" customWidth="1"/>
    <col min="2004" max="2004" width="16.6640625" style="52" customWidth="1"/>
    <col min="2005" max="2005" width="0.44140625" style="52" customWidth="1"/>
    <col min="2006" max="2006" width="15.6640625" style="52" customWidth="1"/>
    <col min="2007" max="2007" width="0.44140625" style="52" customWidth="1"/>
    <col min="2008" max="2008" width="16.6640625" style="52" bestFit="1" customWidth="1"/>
    <col min="2009" max="2009" width="0.44140625" style="52" customWidth="1"/>
    <col min="2010" max="2010" width="12.44140625" style="52" customWidth="1"/>
    <col min="2011" max="2011" width="0.44140625" style="52" customWidth="1"/>
    <col min="2012" max="2012" width="12.109375" style="52" customWidth="1"/>
    <col min="2013" max="2013" width="0.44140625" style="52" customWidth="1"/>
    <col min="2014" max="2014" width="13.6640625" style="52" bestFit="1" customWidth="1"/>
    <col min="2015" max="2015" width="0.44140625" style="52" customWidth="1"/>
    <col min="2016" max="2016" width="14" style="52" bestFit="1" customWidth="1"/>
    <col min="2017" max="2017" width="0.44140625" style="52" customWidth="1"/>
    <col min="2018" max="2018" width="14" style="52" bestFit="1" customWidth="1"/>
    <col min="2019" max="2019" width="0.44140625" style="52" customWidth="1"/>
    <col min="2020" max="2020" width="16.109375" style="52" customWidth="1"/>
    <col min="2021" max="2021" width="0.44140625" style="52" customWidth="1"/>
    <col min="2022" max="2022" width="13.109375" style="52" customWidth="1"/>
    <col min="2023" max="2248" width="6.109375" style="52"/>
    <col min="2249" max="2250" width="1.109375" style="52" customWidth="1"/>
    <col min="2251" max="2251" width="55.33203125" style="52" customWidth="1"/>
    <col min="2252" max="2252" width="7.109375" style="52" bestFit="1" customWidth="1"/>
    <col min="2253" max="2253" width="0.44140625" style="52" customWidth="1"/>
    <col min="2254" max="2254" width="13.44140625" style="52" customWidth="1"/>
    <col min="2255" max="2255" width="0.44140625" style="52" customWidth="1"/>
    <col min="2256" max="2256" width="12.109375" style="52" customWidth="1"/>
    <col min="2257" max="2257" width="0.44140625" style="52" customWidth="1"/>
    <col min="2258" max="2258" width="13.6640625" style="52" bestFit="1" customWidth="1"/>
    <col min="2259" max="2259" width="0.44140625" style="52" customWidth="1"/>
    <col min="2260" max="2260" width="16.6640625" style="52" customWidth="1"/>
    <col min="2261" max="2261" width="0.44140625" style="52" customWidth="1"/>
    <col min="2262" max="2262" width="15.6640625" style="52" customWidth="1"/>
    <col min="2263" max="2263" width="0.44140625" style="52" customWidth="1"/>
    <col min="2264" max="2264" width="16.6640625" style="52" bestFit="1" customWidth="1"/>
    <col min="2265" max="2265" width="0.44140625" style="52" customWidth="1"/>
    <col min="2266" max="2266" width="12.44140625" style="52" customWidth="1"/>
    <col min="2267" max="2267" width="0.44140625" style="52" customWidth="1"/>
    <col min="2268" max="2268" width="12.109375" style="52" customWidth="1"/>
    <col min="2269" max="2269" width="0.44140625" style="52" customWidth="1"/>
    <col min="2270" max="2270" width="13.6640625" style="52" bestFit="1" customWidth="1"/>
    <col min="2271" max="2271" width="0.44140625" style="52" customWidth="1"/>
    <col min="2272" max="2272" width="14" style="52" bestFit="1" customWidth="1"/>
    <col min="2273" max="2273" width="0.44140625" style="52" customWidth="1"/>
    <col min="2274" max="2274" width="14" style="52" bestFit="1" customWidth="1"/>
    <col min="2275" max="2275" width="0.44140625" style="52" customWidth="1"/>
    <col min="2276" max="2276" width="16.109375" style="52" customWidth="1"/>
    <col min="2277" max="2277" width="0.44140625" style="52" customWidth="1"/>
    <col min="2278" max="2278" width="13.109375" style="52" customWidth="1"/>
    <col min="2279" max="2504" width="6.109375" style="52"/>
    <col min="2505" max="2506" width="1.109375" style="52" customWidth="1"/>
    <col min="2507" max="2507" width="55.33203125" style="52" customWidth="1"/>
    <col min="2508" max="2508" width="7.109375" style="52" bestFit="1" customWidth="1"/>
    <col min="2509" max="2509" width="0.44140625" style="52" customWidth="1"/>
    <col min="2510" max="2510" width="13.44140625" style="52" customWidth="1"/>
    <col min="2511" max="2511" width="0.44140625" style="52" customWidth="1"/>
    <col min="2512" max="2512" width="12.109375" style="52" customWidth="1"/>
    <col min="2513" max="2513" width="0.44140625" style="52" customWidth="1"/>
    <col min="2514" max="2514" width="13.6640625" style="52" bestFit="1" customWidth="1"/>
    <col min="2515" max="2515" width="0.44140625" style="52" customWidth="1"/>
    <col min="2516" max="2516" width="16.6640625" style="52" customWidth="1"/>
    <col min="2517" max="2517" width="0.44140625" style="52" customWidth="1"/>
    <col min="2518" max="2518" width="15.6640625" style="52" customWidth="1"/>
    <col min="2519" max="2519" width="0.44140625" style="52" customWidth="1"/>
    <col min="2520" max="2520" width="16.6640625" style="52" bestFit="1" customWidth="1"/>
    <col min="2521" max="2521" width="0.44140625" style="52" customWidth="1"/>
    <col min="2522" max="2522" width="12.44140625" style="52" customWidth="1"/>
    <col min="2523" max="2523" width="0.44140625" style="52" customWidth="1"/>
    <col min="2524" max="2524" width="12.109375" style="52" customWidth="1"/>
    <col min="2525" max="2525" width="0.44140625" style="52" customWidth="1"/>
    <col min="2526" max="2526" width="13.6640625" style="52" bestFit="1" customWidth="1"/>
    <col min="2527" max="2527" width="0.44140625" style="52" customWidth="1"/>
    <col min="2528" max="2528" width="14" style="52" bestFit="1" customWidth="1"/>
    <col min="2529" max="2529" width="0.44140625" style="52" customWidth="1"/>
    <col min="2530" max="2530" width="14" style="52" bestFit="1" customWidth="1"/>
    <col min="2531" max="2531" width="0.44140625" style="52" customWidth="1"/>
    <col min="2532" max="2532" width="16.109375" style="52" customWidth="1"/>
    <col min="2533" max="2533" width="0.44140625" style="52" customWidth="1"/>
    <col min="2534" max="2534" width="13.109375" style="52" customWidth="1"/>
    <col min="2535" max="2760" width="6.109375" style="52"/>
    <col min="2761" max="2762" width="1.109375" style="52" customWidth="1"/>
    <col min="2763" max="2763" width="55.33203125" style="52" customWidth="1"/>
    <col min="2764" max="2764" width="7.109375" style="52" bestFit="1" customWidth="1"/>
    <col min="2765" max="2765" width="0.44140625" style="52" customWidth="1"/>
    <col min="2766" max="2766" width="13.44140625" style="52" customWidth="1"/>
    <col min="2767" max="2767" width="0.44140625" style="52" customWidth="1"/>
    <col min="2768" max="2768" width="12.109375" style="52" customWidth="1"/>
    <col min="2769" max="2769" width="0.44140625" style="52" customWidth="1"/>
    <col min="2770" max="2770" width="13.6640625" style="52" bestFit="1" customWidth="1"/>
    <col min="2771" max="2771" width="0.44140625" style="52" customWidth="1"/>
    <col min="2772" max="2772" width="16.6640625" style="52" customWidth="1"/>
    <col min="2773" max="2773" width="0.44140625" style="52" customWidth="1"/>
    <col min="2774" max="2774" width="15.6640625" style="52" customWidth="1"/>
    <col min="2775" max="2775" width="0.44140625" style="52" customWidth="1"/>
    <col min="2776" max="2776" width="16.6640625" style="52" bestFit="1" customWidth="1"/>
    <col min="2777" max="2777" width="0.44140625" style="52" customWidth="1"/>
    <col min="2778" max="2778" width="12.44140625" style="52" customWidth="1"/>
    <col min="2779" max="2779" width="0.44140625" style="52" customWidth="1"/>
    <col min="2780" max="2780" width="12.109375" style="52" customWidth="1"/>
    <col min="2781" max="2781" width="0.44140625" style="52" customWidth="1"/>
    <col min="2782" max="2782" width="13.6640625" style="52" bestFit="1" customWidth="1"/>
    <col min="2783" max="2783" width="0.44140625" style="52" customWidth="1"/>
    <col min="2784" max="2784" width="14" style="52" bestFit="1" customWidth="1"/>
    <col min="2785" max="2785" width="0.44140625" style="52" customWidth="1"/>
    <col min="2786" max="2786" width="14" style="52" bestFit="1" customWidth="1"/>
    <col min="2787" max="2787" width="0.44140625" style="52" customWidth="1"/>
    <col min="2788" max="2788" width="16.109375" style="52" customWidth="1"/>
    <col min="2789" max="2789" width="0.44140625" style="52" customWidth="1"/>
    <col min="2790" max="2790" width="13.109375" style="52" customWidth="1"/>
    <col min="2791" max="3016" width="6.109375" style="52"/>
    <col min="3017" max="3018" width="1.109375" style="52" customWidth="1"/>
    <col min="3019" max="3019" width="55.33203125" style="52" customWidth="1"/>
    <col min="3020" max="3020" width="7.109375" style="52" bestFit="1" customWidth="1"/>
    <col min="3021" max="3021" width="0.44140625" style="52" customWidth="1"/>
    <col min="3022" max="3022" width="13.44140625" style="52" customWidth="1"/>
    <col min="3023" max="3023" width="0.44140625" style="52" customWidth="1"/>
    <col min="3024" max="3024" width="12.109375" style="52" customWidth="1"/>
    <col min="3025" max="3025" width="0.44140625" style="52" customWidth="1"/>
    <col min="3026" max="3026" width="13.6640625" style="52" bestFit="1" customWidth="1"/>
    <col min="3027" max="3027" width="0.44140625" style="52" customWidth="1"/>
    <col min="3028" max="3028" width="16.6640625" style="52" customWidth="1"/>
    <col min="3029" max="3029" width="0.44140625" style="52" customWidth="1"/>
    <col min="3030" max="3030" width="15.6640625" style="52" customWidth="1"/>
    <col min="3031" max="3031" width="0.44140625" style="52" customWidth="1"/>
    <col min="3032" max="3032" width="16.6640625" style="52" bestFit="1" customWidth="1"/>
    <col min="3033" max="3033" width="0.44140625" style="52" customWidth="1"/>
    <col min="3034" max="3034" width="12.44140625" style="52" customWidth="1"/>
    <col min="3035" max="3035" width="0.44140625" style="52" customWidth="1"/>
    <col min="3036" max="3036" width="12.109375" style="52" customWidth="1"/>
    <col min="3037" max="3037" width="0.44140625" style="52" customWidth="1"/>
    <col min="3038" max="3038" width="13.6640625" style="52" bestFit="1" customWidth="1"/>
    <col min="3039" max="3039" width="0.44140625" style="52" customWidth="1"/>
    <col min="3040" max="3040" width="14" style="52" bestFit="1" customWidth="1"/>
    <col min="3041" max="3041" width="0.44140625" style="52" customWidth="1"/>
    <col min="3042" max="3042" width="14" style="52" bestFit="1" customWidth="1"/>
    <col min="3043" max="3043" width="0.44140625" style="52" customWidth="1"/>
    <col min="3044" max="3044" width="16.109375" style="52" customWidth="1"/>
    <col min="3045" max="3045" width="0.44140625" style="52" customWidth="1"/>
    <col min="3046" max="3046" width="13.109375" style="52" customWidth="1"/>
    <col min="3047" max="3272" width="6.109375" style="52"/>
    <col min="3273" max="3274" width="1.109375" style="52" customWidth="1"/>
    <col min="3275" max="3275" width="55.33203125" style="52" customWidth="1"/>
    <col min="3276" max="3276" width="7.109375" style="52" bestFit="1" customWidth="1"/>
    <col min="3277" max="3277" width="0.44140625" style="52" customWidth="1"/>
    <col min="3278" max="3278" width="13.44140625" style="52" customWidth="1"/>
    <col min="3279" max="3279" width="0.44140625" style="52" customWidth="1"/>
    <col min="3280" max="3280" width="12.109375" style="52" customWidth="1"/>
    <col min="3281" max="3281" width="0.44140625" style="52" customWidth="1"/>
    <col min="3282" max="3282" width="13.6640625" style="52" bestFit="1" customWidth="1"/>
    <col min="3283" max="3283" width="0.44140625" style="52" customWidth="1"/>
    <col min="3284" max="3284" width="16.6640625" style="52" customWidth="1"/>
    <col min="3285" max="3285" width="0.44140625" style="52" customWidth="1"/>
    <col min="3286" max="3286" width="15.6640625" style="52" customWidth="1"/>
    <col min="3287" max="3287" width="0.44140625" style="52" customWidth="1"/>
    <col min="3288" max="3288" width="16.6640625" style="52" bestFit="1" customWidth="1"/>
    <col min="3289" max="3289" width="0.44140625" style="52" customWidth="1"/>
    <col min="3290" max="3290" width="12.44140625" style="52" customWidth="1"/>
    <col min="3291" max="3291" width="0.44140625" style="52" customWidth="1"/>
    <col min="3292" max="3292" width="12.109375" style="52" customWidth="1"/>
    <col min="3293" max="3293" width="0.44140625" style="52" customWidth="1"/>
    <col min="3294" max="3294" width="13.6640625" style="52" bestFit="1" customWidth="1"/>
    <col min="3295" max="3295" width="0.44140625" style="52" customWidth="1"/>
    <col min="3296" max="3296" width="14" style="52" bestFit="1" customWidth="1"/>
    <col min="3297" max="3297" width="0.44140625" style="52" customWidth="1"/>
    <col min="3298" max="3298" width="14" style="52" bestFit="1" customWidth="1"/>
    <col min="3299" max="3299" width="0.44140625" style="52" customWidth="1"/>
    <col min="3300" max="3300" width="16.109375" style="52" customWidth="1"/>
    <col min="3301" max="3301" width="0.44140625" style="52" customWidth="1"/>
    <col min="3302" max="3302" width="13.109375" style="52" customWidth="1"/>
    <col min="3303" max="3528" width="6.109375" style="52"/>
    <col min="3529" max="3530" width="1.109375" style="52" customWidth="1"/>
    <col min="3531" max="3531" width="55.33203125" style="52" customWidth="1"/>
    <col min="3532" max="3532" width="7.109375" style="52" bestFit="1" customWidth="1"/>
    <col min="3533" max="3533" width="0.44140625" style="52" customWidth="1"/>
    <col min="3534" max="3534" width="13.44140625" style="52" customWidth="1"/>
    <col min="3535" max="3535" width="0.44140625" style="52" customWidth="1"/>
    <col min="3536" max="3536" width="12.109375" style="52" customWidth="1"/>
    <col min="3537" max="3537" width="0.44140625" style="52" customWidth="1"/>
    <col min="3538" max="3538" width="13.6640625" style="52" bestFit="1" customWidth="1"/>
    <col min="3539" max="3539" width="0.44140625" style="52" customWidth="1"/>
    <col min="3540" max="3540" width="16.6640625" style="52" customWidth="1"/>
    <col min="3541" max="3541" width="0.44140625" style="52" customWidth="1"/>
    <col min="3542" max="3542" width="15.6640625" style="52" customWidth="1"/>
    <col min="3543" max="3543" width="0.44140625" style="52" customWidth="1"/>
    <col min="3544" max="3544" width="16.6640625" style="52" bestFit="1" customWidth="1"/>
    <col min="3545" max="3545" width="0.44140625" style="52" customWidth="1"/>
    <col min="3546" max="3546" width="12.44140625" style="52" customWidth="1"/>
    <col min="3547" max="3547" width="0.44140625" style="52" customWidth="1"/>
    <col min="3548" max="3548" width="12.109375" style="52" customWidth="1"/>
    <col min="3549" max="3549" width="0.44140625" style="52" customWidth="1"/>
    <col min="3550" max="3550" width="13.6640625" style="52" bestFit="1" customWidth="1"/>
    <col min="3551" max="3551" width="0.44140625" style="52" customWidth="1"/>
    <col min="3552" max="3552" width="14" style="52" bestFit="1" customWidth="1"/>
    <col min="3553" max="3553" width="0.44140625" style="52" customWidth="1"/>
    <col min="3554" max="3554" width="14" style="52" bestFit="1" customWidth="1"/>
    <col min="3555" max="3555" width="0.44140625" style="52" customWidth="1"/>
    <col min="3556" max="3556" width="16.109375" style="52" customWidth="1"/>
    <col min="3557" max="3557" width="0.44140625" style="52" customWidth="1"/>
    <col min="3558" max="3558" width="13.109375" style="52" customWidth="1"/>
    <col min="3559" max="3784" width="6.109375" style="52"/>
    <col min="3785" max="3786" width="1.109375" style="52" customWidth="1"/>
    <col min="3787" max="3787" width="55.33203125" style="52" customWidth="1"/>
    <col min="3788" max="3788" width="7.109375" style="52" bestFit="1" customWidth="1"/>
    <col min="3789" max="3789" width="0.44140625" style="52" customWidth="1"/>
    <col min="3790" max="3790" width="13.44140625" style="52" customWidth="1"/>
    <col min="3791" max="3791" width="0.44140625" style="52" customWidth="1"/>
    <col min="3792" max="3792" width="12.109375" style="52" customWidth="1"/>
    <col min="3793" max="3793" width="0.44140625" style="52" customWidth="1"/>
    <col min="3794" max="3794" width="13.6640625" style="52" bestFit="1" customWidth="1"/>
    <col min="3795" max="3795" width="0.44140625" style="52" customWidth="1"/>
    <col min="3796" max="3796" width="16.6640625" style="52" customWidth="1"/>
    <col min="3797" max="3797" width="0.44140625" style="52" customWidth="1"/>
    <col min="3798" max="3798" width="15.6640625" style="52" customWidth="1"/>
    <col min="3799" max="3799" width="0.44140625" style="52" customWidth="1"/>
    <col min="3800" max="3800" width="16.6640625" style="52" bestFit="1" customWidth="1"/>
    <col min="3801" max="3801" width="0.44140625" style="52" customWidth="1"/>
    <col min="3802" max="3802" width="12.44140625" style="52" customWidth="1"/>
    <col min="3803" max="3803" width="0.44140625" style="52" customWidth="1"/>
    <col min="3804" max="3804" width="12.109375" style="52" customWidth="1"/>
    <col min="3805" max="3805" width="0.44140625" style="52" customWidth="1"/>
    <col min="3806" max="3806" width="13.6640625" style="52" bestFit="1" customWidth="1"/>
    <col min="3807" max="3807" width="0.44140625" style="52" customWidth="1"/>
    <col min="3808" max="3808" width="14" style="52" bestFit="1" customWidth="1"/>
    <col min="3809" max="3809" width="0.44140625" style="52" customWidth="1"/>
    <col min="3810" max="3810" width="14" style="52" bestFit="1" customWidth="1"/>
    <col min="3811" max="3811" width="0.44140625" style="52" customWidth="1"/>
    <col min="3812" max="3812" width="16.109375" style="52" customWidth="1"/>
    <col min="3813" max="3813" width="0.44140625" style="52" customWidth="1"/>
    <col min="3814" max="3814" width="13.109375" style="52" customWidth="1"/>
    <col min="3815" max="4040" width="6.109375" style="52"/>
    <col min="4041" max="4042" width="1.109375" style="52" customWidth="1"/>
    <col min="4043" max="4043" width="55.33203125" style="52" customWidth="1"/>
    <col min="4044" max="4044" width="7.109375" style="52" bestFit="1" customWidth="1"/>
    <col min="4045" max="4045" width="0.44140625" style="52" customWidth="1"/>
    <col min="4046" max="4046" width="13.44140625" style="52" customWidth="1"/>
    <col min="4047" max="4047" width="0.44140625" style="52" customWidth="1"/>
    <col min="4048" max="4048" width="12.109375" style="52" customWidth="1"/>
    <col min="4049" max="4049" width="0.44140625" style="52" customWidth="1"/>
    <col min="4050" max="4050" width="13.6640625" style="52" bestFit="1" customWidth="1"/>
    <col min="4051" max="4051" width="0.44140625" style="52" customWidth="1"/>
    <col min="4052" max="4052" width="16.6640625" style="52" customWidth="1"/>
    <col min="4053" max="4053" width="0.44140625" style="52" customWidth="1"/>
    <col min="4054" max="4054" width="15.6640625" style="52" customWidth="1"/>
    <col min="4055" max="4055" width="0.44140625" style="52" customWidth="1"/>
    <col min="4056" max="4056" width="16.6640625" style="52" bestFit="1" customWidth="1"/>
    <col min="4057" max="4057" width="0.44140625" style="52" customWidth="1"/>
    <col min="4058" max="4058" width="12.44140625" style="52" customWidth="1"/>
    <col min="4059" max="4059" width="0.44140625" style="52" customWidth="1"/>
    <col min="4060" max="4060" width="12.109375" style="52" customWidth="1"/>
    <col min="4061" max="4061" width="0.44140625" style="52" customWidth="1"/>
    <col min="4062" max="4062" width="13.6640625" style="52" bestFit="1" customWidth="1"/>
    <col min="4063" max="4063" width="0.44140625" style="52" customWidth="1"/>
    <col min="4064" max="4064" width="14" style="52" bestFit="1" customWidth="1"/>
    <col min="4065" max="4065" width="0.44140625" style="52" customWidth="1"/>
    <col min="4066" max="4066" width="14" style="52" bestFit="1" customWidth="1"/>
    <col min="4067" max="4067" width="0.44140625" style="52" customWidth="1"/>
    <col min="4068" max="4068" width="16.109375" style="52" customWidth="1"/>
    <col min="4069" max="4069" width="0.44140625" style="52" customWidth="1"/>
    <col min="4070" max="4070" width="13.109375" style="52" customWidth="1"/>
    <col min="4071" max="4296" width="6.109375" style="52"/>
    <col min="4297" max="4298" width="1.109375" style="52" customWidth="1"/>
    <col min="4299" max="4299" width="55.33203125" style="52" customWidth="1"/>
    <col min="4300" max="4300" width="7.109375" style="52" bestFit="1" customWidth="1"/>
    <col min="4301" max="4301" width="0.44140625" style="52" customWidth="1"/>
    <col min="4302" max="4302" width="13.44140625" style="52" customWidth="1"/>
    <col min="4303" max="4303" width="0.44140625" style="52" customWidth="1"/>
    <col min="4304" max="4304" width="12.109375" style="52" customWidth="1"/>
    <col min="4305" max="4305" width="0.44140625" style="52" customWidth="1"/>
    <col min="4306" max="4306" width="13.6640625" style="52" bestFit="1" customWidth="1"/>
    <col min="4307" max="4307" width="0.44140625" style="52" customWidth="1"/>
    <col min="4308" max="4308" width="16.6640625" style="52" customWidth="1"/>
    <col min="4309" max="4309" width="0.44140625" style="52" customWidth="1"/>
    <col min="4310" max="4310" width="15.6640625" style="52" customWidth="1"/>
    <col min="4311" max="4311" width="0.44140625" style="52" customWidth="1"/>
    <col min="4312" max="4312" width="16.6640625" style="52" bestFit="1" customWidth="1"/>
    <col min="4313" max="4313" width="0.44140625" style="52" customWidth="1"/>
    <col min="4314" max="4314" width="12.44140625" style="52" customWidth="1"/>
    <col min="4315" max="4315" width="0.44140625" style="52" customWidth="1"/>
    <col min="4316" max="4316" width="12.109375" style="52" customWidth="1"/>
    <col min="4317" max="4317" width="0.44140625" style="52" customWidth="1"/>
    <col min="4318" max="4318" width="13.6640625" style="52" bestFit="1" customWidth="1"/>
    <col min="4319" max="4319" width="0.44140625" style="52" customWidth="1"/>
    <col min="4320" max="4320" width="14" style="52" bestFit="1" customWidth="1"/>
    <col min="4321" max="4321" width="0.44140625" style="52" customWidth="1"/>
    <col min="4322" max="4322" width="14" style="52" bestFit="1" customWidth="1"/>
    <col min="4323" max="4323" width="0.44140625" style="52" customWidth="1"/>
    <col min="4324" max="4324" width="16.109375" style="52" customWidth="1"/>
    <col min="4325" max="4325" width="0.44140625" style="52" customWidth="1"/>
    <col min="4326" max="4326" width="13.109375" style="52" customWidth="1"/>
    <col min="4327" max="4552" width="6.109375" style="52"/>
    <col min="4553" max="4554" width="1.109375" style="52" customWidth="1"/>
    <col min="4555" max="4555" width="55.33203125" style="52" customWidth="1"/>
    <col min="4556" max="4556" width="7.109375" style="52" bestFit="1" customWidth="1"/>
    <col min="4557" max="4557" width="0.44140625" style="52" customWidth="1"/>
    <col min="4558" max="4558" width="13.44140625" style="52" customWidth="1"/>
    <col min="4559" max="4559" width="0.44140625" style="52" customWidth="1"/>
    <col min="4560" max="4560" width="12.109375" style="52" customWidth="1"/>
    <col min="4561" max="4561" width="0.44140625" style="52" customWidth="1"/>
    <col min="4562" max="4562" width="13.6640625" style="52" bestFit="1" customWidth="1"/>
    <col min="4563" max="4563" width="0.44140625" style="52" customWidth="1"/>
    <col min="4564" max="4564" width="16.6640625" style="52" customWidth="1"/>
    <col min="4565" max="4565" width="0.44140625" style="52" customWidth="1"/>
    <col min="4566" max="4566" width="15.6640625" style="52" customWidth="1"/>
    <col min="4567" max="4567" width="0.44140625" style="52" customWidth="1"/>
    <col min="4568" max="4568" width="16.6640625" style="52" bestFit="1" customWidth="1"/>
    <col min="4569" max="4569" width="0.44140625" style="52" customWidth="1"/>
    <col min="4570" max="4570" width="12.44140625" style="52" customWidth="1"/>
    <col min="4571" max="4571" width="0.44140625" style="52" customWidth="1"/>
    <col min="4572" max="4572" width="12.109375" style="52" customWidth="1"/>
    <col min="4573" max="4573" width="0.44140625" style="52" customWidth="1"/>
    <col min="4574" max="4574" width="13.6640625" style="52" bestFit="1" customWidth="1"/>
    <col min="4575" max="4575" width="0.44140625" style="52" customWidth="1"/>
    <col min="4576" max="4576" width="14" style="52" bestFit="1" customWidth="1"/>
    <col min="4577" max="4577" width="0.44140625" style="52" customWidth="1"/>
    <col min="4578" max="4578" width="14" style="52" bestFit="1" customWidth="1"/>
    <col min="4579" max="4579" width="0.44140625" style="52" customWidth="1"/>
    <col min="4580" max="4580" width="16.109375" style="52" customWidth="1"/>
    <col min="4581" max="4581" width="0.44140625" style="52" customWidth="1"/>
    <col min="4582" max="4582" width="13.109375" style="52" customWidth="1"/>
    <col min="4583" max="4808" width="6.109375" style="52"/>
    <col min="4809" max="4810" width="1.109375" style="52" customWidth="1"/>
    <col min="4811" max="4811" width="55.33203125" style="52" customWidth="1"/>
    <col min="4812" max="4812" width="7.109375" style="52" bestFit="1" customWidth="1"/>
    <col min="4813" max="4813" width="0.44140625" style="52" customWidth="1"/>
    <col min="4814" max="4814" width="13.44140625" style="52" customWidth="1"/>
    <col min="4815" max="4815" width="0.44140625" style="52" customWidth="1"/>
    <col min="4816" max="4816" width="12.109375" style="52" customWidth="1"/>
    <col min="4817" max="4817" width="0.44140625" style="52" customWidth="1"/>
    <col min="4818" max="4818" width="13.6640625" style="52" bestFit="1" customWidth="1"/>
    <col min="4819" max="4819" width="0.44140625" style="52" customWidth="1"/>
    <col min="4820" max="4820" width="16.6640625" style="52" customWidth="1"/>
    <col min="4821" max="4821" width="0.44140625" style="52" customWidth="1"/>
    <col min="4822" max="4822" width="15.6640625" style="52" customWidth="1"/>
    <col min="4823" max="4823" width="0.44140625" style="52" customWidth="1"/>
    <col min="4824" max="4824" width="16.6640625" style="52" bestFit="1" customWidth="1"/>
    <col min="4825" max="4825" width="0.44140625" style="52" customWidth="1"/>
    <col min="4826" max="4826" width="12.44140625" style="52" customWidth="1"/>
    <col min="4827" max="4827" width="0.44140625" style="52" customWidth="1"/>
    <col min="4828" max="4828" width="12.109375" style="52" customWidth="1"/>
    <col min="4829" max="4829" width="0.44140625" style="52" customWidth="1"/>
    <col min="4830" max="4830" width="13.6640625" style="52" bestFit="1" customWidth="1"/>
    <col min="4831" max="4831" width="0.44140625" style="52" customWidth="1"/>
    <col min="4832" max="4832" width="14" style="52" bestFit="1" customWidth="1"/>
    <col min="4833" max="4833" width="0.44140625" style="52" customWidth="1"/>
    <col min="4834" max="4834" width="14" style="52" bestFit="1" customWidth="1"/>
    <col min="4835" max="4835" width="0.44140625" style="52" customWidth="1"/>
    <col min="4836" max="4836" width="16.109375" style="52" customWidth="1"/>
    <col min="4837" max="4837" width="0.44140625" style="52" customWidth="1"/>
    <col min="4838" max="4838" width="13.109375" style="52" customWidth="1"/>
    <col min="4839" max="5064" width="6.109375" style="52"/>
    <col min="5065" max="5066" width="1.109375" style="52" customWidth="1"/>
    <col min="5067" max="5067" width="55.33203125" style="52" customWidth="1"/>
    <col min="5068" max="5068" width="7.109375" style="52" bestFit="1" customWidth="1"/>
    <col min="5069" max="5069" width="0.44140625" style="52" customWidth="1"/>
    <col min="5070" max="5070" width="13.44140625" style="52" customWidth="1"/>
    <col min="5071" max="5071" width="0.44140625" style="52" customWidth="1"/>
    <col min="5072" max="5072" width="12.109375" style="52" customWidth="1"/>
    <col min="5073" max="5073" width="0.44140625" style="52" customWidth="1"/>
    <col min="5074" max="5074" width="13.6640625" style="52" bestFit="1" customWidth="1"/>
    <col min="5075" max="5075" width="0.44140625" style="52" customWidth="1"/>
    <col min="5076" max="5076" width="16.6640625" style="52" customWidth="1"/>
    <col min="5077" max="5077" width="0.44140625" style="52" customWidth="1"/>
    <col min="5078" max="5078" width="15.6640625" style="52" customWidth="1"/>
    <col min="5079" max="5079" width="0.44140625" style="52" customWidth="1"/>
    <col min="5080" max="5080" width="16.6640625" style="52" bestFit="1" customWidth="1"/>
    <col min="5081" max="5081" width="0.44140625" style="52" customWidth="1"/>
    <col min="5082" max="5082" width="12.44140625" style="52" customWidth="1"/>
    <col min="5083" max="5083" width="0.44140625" style="52" customWidth="1"/>
    <col min="5084" max="5084" width="12.109375" style="52" customWidth="1"/>
    <col min="5085" max="5085" width="0.44140625" style="52" customWidth="1"/>
    <col min="5086" max="5086" width="13.6640625" style="52" bestFit="1" customWidth="1"/>
    <col min="5087" max="5087" width="0.44140625" style="52" customWidth="1"/>
    <col min="5088" max="5088" width="14" style="52" bestFit="1" customWidth="1"/>
    <col min="5089" max="5089" width="0.44140625" style="52" customWidth="1"/>
    <col min="5090" max="5090" width="14" style="52" bestFit="1" customWidth="1"/>
    <col min="5091" max="5091" width="0.44140625" style="52" customWidth="1"/>
    <col min="5092" max="5092" width="16.109375" style="52" customWidth="1"/>
    <col min="5093" max="5093" width="0.44140625" style="52" customWidth="1"/>
    <col min="5094" max="5094" width="13.109375" style="52" customWidth="1"/>
    <col min="5095" max="5320" width="6.109375" style="52"/>
    <col min="5321" max="5322" width="1.109375" style="52" customWidth="1"/>
    <col min="5323" max="5323" width="55.33203125" style="52" customWidth="1"/>
    <col min="5324" max="5324" width="7.109375" style="52" bestFit="1" customWidth="1"/>
    <col min="5325" max="5325" width="0.44140625" style="52" customWidth="1"/>
    <col min="5326" max="5326" width="13.44140625" style="52" customWidth="1"/>
    <col min="5327" max="5327" width="0.44140625" style="52" customWidth="1"/>
    <col min="5328" max="5328" width="12.109375" style="52" customWidth="1"/>
    <col min="5329" max="5329" width="0.44140625" style="52" customWidth="1"/>
    <col min="5330" max="5330" width="13.6640625" style="52" bestFit="1" customWidth="1"/>
    <col min="5331" max="5331" width="0.44140625" style="52" customWidth="1"/>
    <col min="5332" max="5332" width="16.6640625" style="52" customWidth="1"/>
    <col min="5333" max="5333" width="0.44140625" style="52" customWidth="1"/>
    <col min="5334" max="5334" width="15.6640625" style="52" customWidth="1"/>
    <col min="5335" max="5335" width="0.44140625" style="52" customWidth="1"/>
    <col min="5336" max="5336" width="16.6640625" style="52" bestFit="1" customWidth="1"/>
    <col min="5337" max="5337" width="0.44140625" style="52" customWidth="1"/>
    <col min="5338" max="5338" width="12.44140625" style="52" customWidth="1"/>
    <col min="5339" max="5339" width="0.44140625" style="52" customWidth="1"/>
    <col min="5340" max="5340" width="12.109375" style="52" customWidth="1"/>
    <col min="5341" max="5341" width="0.44140625" style="52" customWidth="1"/>
    <col min="5342" max="5342" width="13.6640625" style="52" bestFit="1" customWidth="1"/>
    <col min="5343" max="5343" width="0.44140625" style="52" customWidth="1"/>
    <col min="5344" max="5344" width="14" style="52" bestFit="1" customWidth="1"/>
    <col min="5345" max="5345" width="0.44140625" style="52" customWidth="1"/>
    <col min="5346" max="5346" width="14" style="52" bestFit="1" customWidth="1"/>
    <col min="5347" max="5347" width="0.44140625" style="52" customWidth="1"/>
    <col min="5348" max="5348" width="16.109375" style="52" customWidth="1"/>
    <col min="5349" max="5349" width="0.44140625" style="52" customWidth="1"/>
    <col min="5350" max="5350" width="13.109375" style="52" customWidth="1"/>
    <col min="5351" max="5576" width="6.109375" style="52"/>
    <col min="5577" max="5578" width="1.109375" style="52" customWidth="1"/>
    <col min="5579" max="5579" width="55.33203125" style="52" customWidth="1"/>
    <col min="5580" max="5580" width="7.109375" style="52" bestFit="1" customWidth="1"/>
    <col min="5581" max="5581" width="0.44140625" style="52" customWidth="1"/>
    <col min="5582" max="5582" width="13.44140625" style="52" customWidth="1"/>
    <col min="5583" max="5583" width="0.44140625" style="52" customWidth="1"/>
    <col min="5584" max="5584" width="12.109375" style="52" customWidth="1"/>
    <col min="5585" max="5585" width="0.44140625" style="52" customWidth="1"/>
    <col min="5586" max="5586" width="13.6640625" style="52" bestFit="1" customWidth="1"/>
    <col min="5587" max="5587" width="0.44140625" style="52" customWidth="1"/>
    <col min="5588" max="5588" width="16.6640625" style="52" customWidth="1"/>
    <col min="5589" max="5589" width="0.44140625" style="52" customWidth="1"/>
    <col min="5590" max="5590" width="15.6640625" style="52" customWidth="1"/>
    <col min="5591" max="5591" width="0.44140625" style="52" customWidth="1"/>
    <col min="5592" max="5592" width="16.6640625" style="52" bestFit="1" customWidth="1"/>
    <col min="5593" max="5593" width="0.44140625" style="52" customWidth="1"/>
    <col min="5594" max="5594" width="12.44140625" style="52" customWidth="1"/>
    <col min="5595" max="5595" width="0.44140625" style="52" customWidth="1"/>
    <col min="5596" max="5596" width="12.109375" style="52" customWidth="1"/>
    <col min="5597" max="5597" width="0.44140625" style="52" customWidth="1"/>
    <col min="5598" max="5598" width="13.6640625" style="52" bestFit="1" customWidth="1"/>
    <col min="5599" max="5599" width="0.44140625" style="52" customWidth="1"/>
    <col min="5600" max="5600" width="14" style="52" bestFit="1" customWidth="1"/>
    <col min="5601" max="5601" width="0.44140625" style="52" customWidth="1"/>
    <col min="5602" max="5602" width="14" style="52" bestFit="1" customWidth="1"/>
    <col min="5603" max="5603" width="0.44140625" style="52" customWidth="1"/>
    <col min="5604" max="5604" width="16.109375" style="52" customWidth="1"/>
    <col min="5605" max="5605" width="0.44140625" style="52" customWidth="1"/>
    <col min="5606" max="5606" width="13.109375" style="52" customWidth="1"/>
    <col min="5607" max="5832" width="6.109375" style="52"/>
    <col min="5833" max="5834" width="1.109375" style="52" customWidth="1"/>
    <col min="5835" max="5835" width="55.33203125" style="52" customWidth="1"/>
    <col min="5836" max="5836" width="7.109375" style="52" bestFit="1" customWidth="1"/>
    <col min="5837" max="5837" width="0.44140625" style="52" customWidth="1"/>
    <col min="5838" max="5838" width="13.44140625" style="52" customWidth="1"/>
    <col min="5839" max="5839" width="0.44140625" style="52" customWidth="1"/>
    <col min="5840" max="5840" width="12.109375" style="52" customWidth="1"/>
    <col min="5841" max="5841" width="0.44140625" style="52" customWidth="1"/>
    <col min="5842" max="5842" width="13.6640625" style="52" bestFit="1" customWidth="1"/>
    <col min="5843" max="5843" width="0.44140625" style="52" customWidth="1"/>
    <col min="5844" max="5844" width="16.6640625" style="52" customWidth="1"/>
    <col min="5845" max="5845" width="0.44140625" style="52" customWidth="1"/>
    <col min="5846" max="5846" width="15.6640625" style="52" customWidth="1"/>
    <col min="5847" max="5847" width="0.44140625" style="52" customWidth="1"/>
    <col min="5848" max="5848" width="16.6640625" style="52" bestFit="1" customWidth="1"/>
    <col min="5849" max="5849" width="0.44140625" style="52" customWidth="1"/>
    <col min="5850" max="5850" width="12.44140625" style="52" customWidth="1"/>
    <col min="5851" max="5851" width="0.44140625" style="52" customWidth="1"/>
    <col min="5852" max="5852" width="12.109375" style="52" customWidth="1"/>
    <col min="5853" max="5853" width="0.44140625" style="52" customWidth="1"/>
    <col min="5854" max="5854" width="13.6640625" style="52" bestFit="1" customWidth="1"/>
    <col min="5855" max="5855" width="0.44140625" style="52" customWidth="1"/>
    <col min="5856" max="5856" width="14" style="52" bestFit="1" customWidth="1"/>
    <col min="5857" max="5857" width="0.44140625" style="52" customWidth="1"/>
    <col min="5858" max="5858" width="14" style="52" bestFit="1" customWidth="1"/>
    <col min="5859" max="5859" width="0.44140625" style="52" customWidth="1"/>
    <col min="5860" max="5860" width="16.109375" style="52" customWidth="1"/>
    <col min="5861" max="5861" width="0.44140625" style="52" customWidth="1"/>
    <col min="5862" max="5862" width="13.109375" style="52" customWidth="1"/>
    <col min="5863" max="6088" width="6.109375" style="52"/>
    <col min="6089" max="6090" width="1.109375" style="52" customWidth="1"/>
    <col min="6091" max="6091" width="55.33203125" style="52" customWidth="1"/>
    <col min="6092" max="6092" width="7.109375" style="52" bestFit="1" customWidth="1"/>
    <col min="6093" max="6093" width="0.44140625" style="52" customWidth="1"/>
    <col min="6094" max="6094" width="13.44140625" style="52" customWidth="1"/>
    <col min="6095" max="6095" width="0.44140625" style="52" customWidth="1"/>
    <col min="6096" max="6096" width="12.109375" style="52" customWidth="1"/>
    <col min="6097" max="6097" width="0.44140625" style="52" customWidth="1"/>
    <col min="6098" max="6098" width="13.6640625" style="52" bestFit="1" customWidth="1"/>
    <col min="6099" max="6099" width="0.44140625" style="52" customWidth="1"/>
    <col min="6100" max="6100" width="16.6640625" style="52" customWidth="1"/>
    <col min="6101" max="6101" width="0.44140625" style="52" customWidth="1"/>
    <col min="6102" max="6102" width="15.6640625" style="52" customWidth="1"/>
    <col min="6103" max="6103" width="0.44140625" style="52" customWidth="1"/>
    <col min="6104" max="6104" width="16.6640625" style="52" bestFit="1" customWidth="1"/>
    <col min="6105" max="6105" width="0.44140625" style="52" customWidth="1"/>
    <col min="6106" max="6106" width="12.44140625" style="52" customWidth="1"/>
    <col min="6107" max="6107" width="0.44140625" style="52" customWidth="1"/>
    <col min="6108" max="6108" width="12.109375" style="52" customWidth="1"/>
    <col min="6109" max="6109" width="0.44140625" style="52" customWidth="1"/>
    <col min="6110" max="6110" width="13.6640625" style="52" bestFit="1" customWidth="1"/>
    <col min="6111" max="6111" width="0.44140625" style="52" customWidth="1"/>
    <col min="6112" max="6112" width="14" style="52" bestFit="1" customWidth="1"/>
    <col min="6113" max="6113" width="0.44140625" style="52" customWidth="1"/>
    <col min="6114" max="6114" width="14" style="52" bestFit="1" customWidth="1"/>
    <col min="6115" max="6115" width="0.44140625" style="52" customWidth="1"/>
    <col min="6116" max="6116" width="16.109375" style="52" customWidth="1"/>
    <col min="6117" max="6117" width="0.44140625" style="52" customWidth="1"/>
    <col min="6118" max="6118" width="13.109375" style="52" customWidth="1"/>
    <col min="6119" max="6344" width="6.109375" style="52"/>
    <col min="6345" max="6346" width="1.109375" style="52" customWidth="1"/>
    <col min="6347" max="6347" width="55.33203125" style="52" customWidth="1"/>
    <col min="6348" max="6348" width="7.109375" style="52" bestFit="1" customWidth="1"/>
    <col min="6349" max="6349" width="0.44140625" style="52" customWidth="1"/>
    <col min="6350" max="6350" width="13.44140625" style="52" customWidth="1"/>
    <col min="6351" max="6351" width="0.44140625" style="52" customWidth="1"/>
    <col min="6352" max="6352" width="12.109375" style="52" customWidth="1"/>
    <col min="6353" max="6353" width="0.44140625" style="52" customWidth="1"/>
    <col min="6354" max="6354" width="13.6640625" style="52" bestFit="1" customWidth="1"/>
    <col min="6355" max="6355" width="0.44140625" style="52" customWidth="1"/>
    <col min="6356" max="6356" width="16.6640625" style="52" customWidth="1"/>
    <col min="6357" max="6357" width="0.44140625" style="52" customWidth="1"/>
    <col min="6358" max="6358" width="15.6640625" style="52" customWidth="1"/>
    <col min="6359" max="6359" width="0.44140625" style="52" customWidth="1"/>
    <col min="6360" max="6360" width="16.6640625" style="52" bestFit="1" customWidth="1"/>
    <col min="6361" max="6361" width="0.44140625" style="52" customWidth="1"/>
    <col min="6362" max="6362" width="12.44140625" style="52" customWidth="1"/>
    <col min="6363" max="6363" width="0.44140625" style="52" customWidth="1"/>
    <col min="6364" max="6364" width="12.109375" style="52" customWidth="1"/>
    <col min="6365" max="6365" width="0.44140625" style="52" customWidth="1"/>
    <col min="6366" max="6366" width="13.6640625" style="52" bestFit="1" customWidth="1"/>
    <col min="6367" max="6367" width="0.44140625" style="52" customWidth="1"/>
    <col min="6368" max="6368" width="14" style="52" bestFit="1" customWidth="1"/>
    <col min="6369" max="6369" width="0.44140625" style="52" customWidth="1"/>
    <col min="6370" max="6370" width="14" style="52" bestFit="1" customWidth="1"/>
    <col min="6371" max="6371" width="0.44140625" style="52" customWidth="1"/>
    <col min="6372" max="6372" width="16.109375" style="52" customWidth="1"/>
    <col min="6373" max="6373" width="0.44140625" style="52" customWidth="1"/>
    <col min="6374" max="6374" width="13.109375" style="52" customWidth="1"/>
    <col min="6375" max="6600" width="6.109375" style="52"/>
    <col min="6601" max="6602" width="1.109375" style="52" customWidth="1"/>
    <col min="6603" max="6603" width="55.33203125" style="52" customWidth="1"/>
    <col min="6604" max="6604" width="7.109375" style="52" bestFit="1" customWidth="1"/>
    <col min="6605" max="6605" width="0.44140625" style="52" customWidth="1"/>
    <col min="6606" max="6606" width="13.44140625" style="52" customWidth="1"/>
    <col min="6607" max="6607" width="0.44140625" style="52" customWidth="1"/>
    <col min="6608" max="6608" width="12.109375" style="52" customWidth="1"/>
    <col min="6609" max="6609" width="0.44140625" style="52" customWidth="1"/>
    <col min="6610" max="6610" width="13.6640625" style="52" bestFit="1" customWidth="1"/>
    <col min="6611" max="6611" width="0.44140625" style="52" customWidth="1"/>
    <col min="6612" max="6612" width="16.6640625" style="52" customWidth="1"/>
    <col min="6613" max="6613" width="0.44140625" style="52" customWidth="1"/>
    <col min="6614" max="6614" width="15.6640625" style="52" customWidth="1"/>
    <col min="6615" max="6615" width="0.44140625" style="52" customWidth="1"/>
    <col min="6616" max="6616" width="16.6640625" style="52" bestFit="1" customWidth="1"/>
    <col min="6617" max="6617" width="0.44140625" style="52" customWidth="1"/>
    <col min="6618" max="6618" width="12.44140625" style="52" customWidth="1"/>
    <col min="6619" max="6619" width="0.44140625" style="52" customWidth="1"/>
    <col min="6620" max="6620" width="12.109375" style="52" customWidth="1"/>
    <col min="6621" max="6621" width="0.44140625" style="52" customWidth="1"/>
    <col min="6622" max="6622" width="13.6640625" style="52" bestFit="1" customWidth="1"/>
    <col min="6623" max="6623" width="0.44140625" style="52" customWidth="1"/>
    <col min="6624" max="6624" width="14" style="52" bestFit="1" customWidth="1"/>
    <col min="6625" max="6625" width="0.44140625" style="52" customWidth="1"/>
    <col min="6626" max="6626" width="14" style="52" bestFit="1" customWidth="1"/>
    <col min="6627" max="6627" width="0.44140625" style="52" customWidth="1"/>
    <col min="6628" max="6628" width="16.109375" style="52" customWidth="1"/>
    <col min="6629" max="6629" width="0.44140625" style="52" customWidth="1"/>
    <col min="6630" max="6630" width="13.109375" style="52" customWidth="1"/>
    <col min="6631" max="6856" width="6.109375" style="52"/>
    <col min="6857" max="6858" width="1.109375" style="52" customWidth="1"/>
    <col min="6859" max="6859" width="55.33203125" style="52" customWidth="1"/>
    <col min="6860" max="6860" width="7.109375" style="52" bestFit="1" customWidth="1"/>
    <col min="6861" max="6861" width="0.44140625" style="52" customWidth="1"/>
    <col min="6862" max="6862" width="13.44140625" style="52" customWidth="1"/>
    <col min="6863" max="6863" width="0.44140625" style="52" customWidth="1"/>
    <col min="6864" max="6864" width="12.109375" style="52" customWidth="1"/>
    <col min="6865" max="6865" width="0.44140625" style="52" customWidth="1"/>
    <col min="6866" max="6866" width="13.6640625" style="52" bestFit="1" customWidth="1"/>
    <col min="6867" max="6867" width="0.44140625" style="52" customWidth="1"/>
    <col min="6868" max="6868" width="16.6640625" style="52" customWidth="1"/>
    <col min="6869" max="6869" width="0.44140625" style="52" customWidth="1"/>
    <col min="6870" max="6870" width="15.6640625" style="52" customWidth="1"/>
    <col min="6871" max="6871" width="0.44140625" style="52" customWidth="1"/>
    <col min="6872" max="6872" width="16.6640625" style="52" bestFit="1" customWidth="1"/>
    <col min="6873" max="6873" width="0.44140625" style="52" customWidth="1"/>
    <col min="6874" max="6874" width="12.44140625" style="52" customWidth="1"/>
    <col min="6875" max="6875" width="0.44140625" style="52" customWidth="1"/>
    <col min="6876" max="6876" width="12.109375" style="52" customWidth="1"/>
    <col min="6877" max="6877" width="0.44140625" style="52" customWidth="1"/>
    <col min="6878" max="6878" width="13.6640625" style="52" bestFit="1" customWidth="1"/>
    <col min="6879" max="6879" width="0.44140625" style="52" customWidth="1"/>
    <col min="6880" max="6880" width="14" style="52" bestFit="1" customWidth="1"/>
    <col min="6881" max="6881" width="0.44140625" style="52" customWidth="1"/>
    <col min="6882" max="6882" width="14" style="52" bestFit="1" customWidth="1"/>
    <col min="6883" max="6883" width="0.44140625" style="52" customWidth="1"/>
    <col min="6884" max="6884" width="16.109375" style="52" customWidth="1"/>
    <col min="6885" max="6885" width="0.44140625" style="52" customWidth="1"/>
    <col min="6886" max="6886" width="13.109375" style="52" customWidth="1"/>
    <col min="6887" max="7112" width="6.109375" style="52"/>
    <col min="7113" max="7114" width="1.109375" style="52" customWidth="1"/>
    <col min="7115" max="7115" width="55.33203125" style="52" customWidth="1"/>
    <col min="7116" max="7116" width="7.109375" style="52" bestFit="1" customWidth="1"/>
    <col min="7117" max="7117" width="0.44140625" style="52" customWidth="1"/>
    <col min="7118" max="7118" width="13.44140625" style="52" customWidth="1"/>
    <col min="7119" max="7119" width="0.44140625" style="52" customWidth="1"/>
    <col min="7120" max="7120" width="12.109375" style="52" customWidth="1"/>
    <col min="7121" max="7121" width="0.44140625" style="52" customWidth="1"/>
    <col min="7122" max="7122" width="13.6640625" style="52" bestFit="1" customWidth="1"/>
    <col min="7123" max="7123" width="0.44140625" style="52" customWidth="1"/>
    <col min="7124" max="7124" width="16.6640625" style="52" customWidth="1"/>
    <col min="7125" max="7125" width="0.44140625" style="52" customWidth="1"/>
    <col min="7126" max="7126" width="15.6640625" style="52" customWidth="1"/>
    <col min="7127" max="7127" width="0.44140625" style="52" customWidth="1"/>
    <col min="7128" max="7128" width="16.6640625" style="52" bestFit="1" customWidth="1"/>
    <col min="7129" max="7129" width="0.44140625" style="52" customWidth="1"/>
    <col min="7130" max="7130" width="12.44140625" style="52" customWidth="1"/>
    <col min="7131" max="7131" width="0.44140625" style="52" customWidth="1"/>
    <col min="7132" max="7132" width="12.109375" style="52" customWidth="1"/>
    <col min="7133" max="7133" width="0.44140625" style="52" customWidth="1"/>
    <col min="7134" max="7134" width="13.6640625" style="52" bestFit="1" customWidth="1"/>
    <col min="7135" max="7135" width="0.44140625" style="52" customWidth="1"/>
    <col min="7136" max="7136" width="14" style="52" bestFit="1" customWidth="1"/>
    <col min="7137" max="7137" width="0.44140625" style="52" customWidth="1"/>
    <col min="7138" max="7138" width="14" style="52" bestFit="1" customWidth="1"/>
    <col min="7139" max="7139" width="0.44140625" style="52" customWidth="1"/>
    <col min="7140" max="7140" width="16.109375" style="52" customWidth="1"/>
    <col min="7141" max="7141" width="0.44140625" style="52" customWidth="1"/>
    <col min="7142" max="7142" width="13.109375" style="52" customWidth="1"/>
    <col min="7143" max="7368" width="6.109375" style="52"/>
    <col min="7369" max="7370" width="1.109375" style="52" customWidth="1"/>
    <col min="7371" max="7371" width="55.33203125" style="52" customWidth="1"/>
    <col min="7372" max="7372" width="7.109375" style="52" bestFit="1" customWidth="1"/>
    <col min="7373" max="7373" width="0.44140625" style="52" customWidth="1"/>
    <col min="7374" max="7374" width="13.44140625" style="52" customWidth="1"/>
    <col min="7375" max="7375" width="0.44140625" style="52" customWidth="1"/>
    <col min="7376" max="7376" width="12.109375" style="52" customWidth="1"/>
    <col min="7377" max="7377" width="0.44140625" style="52" customWidth="1"/>
    <col min="7378" max="7378" width="13.6640625" style="52" bestFit="1" customWidth="1"/>
    <col min="7379" max="7379" width="0.44140625" style="52" customWidth="1"/>
    <col min="7380" max="7380" width="16.6640625" style="52" customWidth="1"/>
    <col min="7381" max="7381" width="0.44140625" style="52" customWidth="1"/>
    <col min="7382" max="7382" width="15.6640625" style="52" customWidth="1"/>
    <col min="7383" max="7383" width="0.44140625" style="52" customWidth="1"/>
    <col min="7384" max="7384" width="16.6640625" style="52" bestFit="1" customWidth="1"/>
    <col min="7385" max="7385" width="0.44140625" style="52" customWidth="1"/>
    <col min="7386" max="7386" width="12.44140625" style="52" customWidth="1"/>
    <col min="7387" max="7387" width="0.44140625" style="52" customWidth="1"/>
    <col min="7388" max="7388" width="12.109375" style="52" customWidth="1"/>
    <col min="7389" max="7389" width="0.44140625" style="52" customWidth="1"/>
    <col min="7390" max="7390" width="13.6640625" style="52" bestFit="1" customWidth="1"/>
    <col min="7391" max="7391" width="0.44140625" style="52" customWidth="1"/>
    <col min="7392" max="7392" width="14" style="52" bestFit="1" customWidth="1"/>
    <col min="7393" max="7393" width="0.44140625" style="52" customWidth="1"/>
    <col min="7394" max="7394" width="14" style="52" bestFit="1" customWidth="1"/>
    <col min="7395" max="7395" width="0.44140625" style="52" customWidth="1"/>
    <col min="7396" max="7396" width="16.109375" style="52" customWidth="1"/>
    <col min="7397" max="7397" width="0.44140625" style="52" customWidth="1"/>
    <col min="7398" max="7398" width="13.109375" style="52" customWidth="1"/>
    <col min="7399" max="7624" width="6.109375" style="52"/>
    <col min="7625" max="7626" width="1.109375" style="52" customWidth="1"/>
    <col min="7627" max="7627" width="55.33203125" style="52" customWidth="1"/>
    <col min="7628" max="7628" width="7.109375" style="52" bestFit="1" customWidth="1"/>
    <col min="7629" max="7629" width="0.44140625" style="52" customWidth="1"/>
    <col min="7630" max="7630" width="13.44140625" style="52" customWidth="1"/>
    <col min="7631" max="7631" width="0.44140625" style="52" customWidth="1"/>
    <col min="7632" max="7632" width="12.109375" style="52" customWidth="1"/>
    <col min="7633" max="7633" width="0.44140625" style="52" customWidth="1"/>
    <col min="7634" max="7634" width="13.6640625" style="52" bestFit="1" customWidth="1"/>
    <col min="7635" max="7635" width="0.44140625" style="52" customWidth="1"/>
    <col min="7636" max="7636" width="16.6640625" style="52" customWidth="1"/>
    <col min="7637" max="7637" width="0.44140625" style="52" customWidth="1"/>
    <col min="7638" max="7638" width="15.6640625" style="52" customWidth="1"/>
    <col min="7639" max="7639" width="0.44140625" style="52" customWidth="1"/>
    <col min="7640" max="7640" width="16.6640625" style="52" bestFit="1" customWidth="1"/>
    <col min="7641" max="7641" width="0.44140625" style="52" customWidth="1"/>
    <col min="7642" max="7642" width="12.44140625" style="52" customWidth="1"/>
    <col min="7643" max="7643" width="0.44140625" style="52" customWidth="1"/>
    <col min="7644" max="7644" width="12.109375" style="52" customWidth="1"/>
    <col min="7645" max="7645" width="0.44140625" style="52" customWidth="1"/>
    <col min="7646" max="7646" width="13.6640625" style="52" bestFit="1" customWidth="1"/>
    <col min="7647" max="7647" width="0.44140625" style="52" customWidth="1"/>
    <col min="7648" max="7648" width="14" style="52" bestFit="1" customWidth="1"/>
    <col min="7649" max="7649" width="0.44140625" style="52" customWidth="1"/>
    <col min="7650" max="7650" width="14" style="52" bestFit="1" customWidth="1"/>
    <col min="7651" max="7651" width="0.44140625" style="52" customWidth="1"/>
    <col min="7652" max="7652" width="16.109375" style="52" customWidth="1"/>
    <col min="7653" max="7653" width="0.44140625" style="52" customWidth="1"/>
    <col min="7654" max="7654" width="13.109375" style="52" customWidth="1"/>
    <col min="7655" max="7880" width="6.109375" style="52"/>
    <col min="7881" max="7882" width="1.109375" style="52" customWidth="1"/>
    <col min="7883" max="7883" width="55.33203125" style="52" customWidth="1"/>
    <col min="7884" max="7884" width="7.109375" style="52" bestFit="1" customWidth="1"/>
    <col min="7885" max="7885" width="0.44140625" style="52" customWidth="1"/>
    <col min="7886" max="7886" width="13.44140625" style="52" customWidth="1"/>
    <col min="7887" max="7887" width="0.44140625" style="52" customWidth="1"/>
    <col min="7888" max="7888" width="12.109375" style="52" customWidth="1"/>
    <col min="7889" max="7889" width="0.44140625" style="52" customWidth="1"/>
    <col min="7890" max="7890" width="13.6640625" style="52" bestFit="1" customWidth="1"/>
    <col min="7891" max="7891" width="0.44140625" style="52" customWidth="1"/>
    <col min="7892" max="7892" width="16.6640625" style="52" customWidth="1"/>
    <col min="7893" max="7893" width="0.44140625" style="52" customWidth="1"/>
    <col min="7894" max="7894" width="15.6640625" style="52" customWidth="1"/>
    <col min="7895" max="7895" width="0.44140625" style="52" customWidth="1"/>
    <col min="7896" max="7896" width="16.6640625" style="52" bestFit="1" customWidth="1"/>
    <col min="7897" max="7897" width="0.44140625" style="52" customWidth="1"/>
    <col min="7898" max="7898" width="12.44140625" style="52" customWidth="1"/>
    <col min="7899" max="7899" width="0.44140625" style="52" customWidth="1"/>
    <col min="7900" max="7900" width="12.109375" style="52" customWidth="1"/>
    <col min="7901" max="7901" width="0.44140625" style="52" customWidth="1"/>
    <col min="7902" max="7902" width="13.6640625" style="52" bestFit="1" customWidth="1"/>
    <col min="7903" max="7903" width="0.44140625" style="52" customWidth="1"/>
    <col min="7904" max="7904" width="14" style="52" bestFit="1" customWidth="1"/>
    <col min="7905" max="7905" width="0.44140625" style="52" customWidth="1"/>
    <col min="7906" max="7906" width="14" style="52" bestFit="1" customWidth="1"/>
    <col min="7907" max="7907" width="0.44140625" style="52" customWidth="1"/>
    <col min="7908" max="7908" width="16.109375" style="52" customWidth="1"/>
    <col min="7909" max="7909" width="0.44140625" style="52" customWidth="1"/>
    <col min="7910" max="7910" width="13.109375" style="52" customWidth="1"/>
    <col min="7911" max="8136" width="6.109375" style="52"/>
    <col min="8137" max="8138" width="1.109375" style="52" customWidth="1"/>
    <col min="8139" max="8139" width="55.33203125" style="52" customWidth="1"/>
    <col min="8140" max="8140" width="7.109375" style="52" bestFit="1" customWidth="1"/>
    <col min="8141" max="8141" width="0.44140625" style="52" customWidth="1"/>
    <col min="8142" max="8142" width="13.44140625" style="52" customWidth="1"/>
    <col min="8143" max="8143" width="0.44140625" style="52" customWidth="1"/>
    <col min="8144" max="8144" width="12.109375" style="52" customWidth="1"/>
    <col min="8145" max="8145" width="0.44140625" style="52" customWidth="1"/>
    <col min="8146" max="8146" width="13.6640625" style="52" bestFit="1" customWidth="1"/>
    <col min="8147" max="8147" width="0.44140625" style="52" customWidth="1"/>
    <col min="8148" max="8148" width="16.6640625" style="52" customWidth="1"/>
    <col min="8149" max="8149" width="0.44140625" style="52" customWidth="1"/>
    <col min="8150" max="8150" width="15.6640625" style="52" customWidth="1"/>
    <col min="8151" max="8151" width="0.44140625" style="52" customWidth="1"/>
    <col min="8152" max="8152" width="16.6640625" style="52" bestFit="1" customWidth="1"/>
    <col min="8153" max="8153" width="0.44140625" style="52" customWidth="1"/>
    <col min="8154" max="8154" width="12.44140625" style="52" customWidth="1"/>
    <col min="8155" max="8155" width="0.44140625" style="52" customWidth="1"/>
    <col min="8156" max="8156" width="12.109375" style="52" customWidth="1"/>
    <col min="8157" max="8157" width="0.44140625" style="52" customWidth="1"/>
    <col min="8158" max="8158" width="13.6640625" style="52" bestFit="1" customWidth="1"/>
    <col min="8159" max="8159" width="0.44140625" style="52" customWidth="1"/>
    <col min="8160" max="8160" width="14" style="52" bestFit="1" customWidth="1"/>
    <col min="8161" max="8161" width="0.44140625" style="52" customWidth="1"/>
    <col min="8162" max="8162" width="14" style="52" bestFit="1" customWidth="1"/>
    <col min="8163" max="8163" width="0.44140625" style="52" customWidth="1"/>
    <col min="8164" max="8164" width="16.109375" style="52" customWidth="1"/>
    <col min="8165" max="8165" width="0.44140625" style="52" customWidth="1"/>
    <col min="8166" max="8166" width="13.109375" style="52" customWidth="1"/>
    <col min="8167" max="8392" width="6.109375" style="52"/>
    <col min="8393" max="8394" width="1.109375" style="52" customWidth="1"/>
    <col min="8395" max="8395" width="55.33203125" style="52" customWidth="1"/>
    <col min="8396" max="8396" width="7.109375" style="52" bestFit="1" customWidth="1"/>
    <col min="8397" max="8397" width="0.44140625" style="52" customWidth="1"/>
    <col min="8398" max="8398" width="13.44140625" style="52" customWidth="1"/>
    <col min="8399" max="8399" width="0.44140625" style="52" customWidth="1"/>
    <col min="8400" max="8400" width="12.109375" style="52" customWidth="1"/>
    <col min="8401" max="8401" width="0.44140625" style="52" customWidth="1"/>
    <col min="8402" max="8402" width="13.6640625" style="52" bestFit="1" customWidth="1"/>
    <col min="8403" max="8403" width="0.44140625" style="52" customWidth="1"/>
    <col min="8404" max="8404" width="16.6640625" style="52" customWidth="1"/>
    <col min="8405" max="8405" width="0.44140625" style="52" customWidth="1"/>
    <col min="8406" max="8406" width="15.6640625" style="52" customWidth="1"/>
    <col min="8407" max="8407" width="0.44140625" style="52" customWidth="1"/>
    <col min="8408" max="8408" width="16.6640625" style="52" bestFit="1" customWidth="1"/>
    <col min="8409" max="8409" width="0.44140625" style="52" customWidth="1"/>
    <col min="8410" max="8410" width="12.44140625" style="52" customWidth="1"/>
    <col min="8411" max="8411" width="0.44140625" style="52" customWidth="1"/>
    <col min="8412" max="8412" width="12.109375" style="52" customWidth="1"/>
    <col min="8413" max="8413" width="0.44140625" style="52" customWidth="1"/>
    <col min="8414" max="8414" width="13.6640625" style="52" bestFit="1" customWidth="1"/>
    <col min="8415" max="8415" width="0.44140625" style="52" customWidth="1"/>
    <col min="8416" max="8416" width="14" style="52" bestFit="1" customWidth="1"/>
    <col min="8417" max="8417" width="0.44140625" style="52" customWidth="1"/>
    <col min="8418" max="8418" width="14" style="52" bestFit="1" customWidth="1"/>
    <col min="8419" max="8419" width="0.44140625" style="52" customWidth="1"/>
    <col min="8420" max="8420" width="16.109375" style="52" customWidth="1"/>
    <col min="8421" max="8421" width="0.44140625" style="52" customWidth="1"/>
    <col min="8422" max="8422" width="13.109375" style="52" customWidth="1"/>
    <col min="8423" max="8648" width="6.109375" style="52"/>
    <col min="8649" max="8650" width="1.109375" style="52" customWidth="1"/>
    <col min="8651" max="8651" width="55.33203125" style="52" customWidth="1"/>
    <col min="8652" max="8652" width="7.109375" style="52" bestFit="1" customWidth="1"/>
    <col min="8653" max="8653" width="0.44140625" style="52" customWidth="1"/>
    <col min="8654" max="8654" width="13.44140625" style="52" customWidth="1"/>
    <col min="8655" max="8655" width="0.44140625" style="52" customWidth="1"/>
    <col min="8656" max="8656" width="12.109375" style="52" customWidth="1"/>
    <col min="8657" max="8657" width="0.44140625" style="52" customWidth="1"/>
    <col min="8658" max="8658" width="13.6640625" style="52" bestFit="1" customWidth="1"/>
    <col min="8659" max="8659" width="0.44140625" style="52" customWidth="1"/>
    <col min="8660" max="8660" width="16.6640625" style="52" customWidth="1"/>
    <col min="8661" max="8661" width="0.44140625" style="52" customWidth="1"/>
    <col min="8662" max="8662" width="15.6640625" style="52" customWidth="1"/>
    <col min="8663" max="8663" width="0.44140625" style="52" customWidth="1"/>
    <col min="8664" max="8664" width="16.6640625" style="52" bestFit="1" customWidth="1"/>
    <col min="8665" max="8665" width="0.44140625" style="52" customWidth="1"/>
    <col min="8666" max="8666" width="12.44140625" style="52" customWidth="1"/>
    <col min="8667" max="8667" width="0.44140625" style="52" customWidth="1"/>
    <col min="8668" max="8668" width="12.109375" style="52" customWidth="1"/>
    <col min="8669" max="8669" width="0.44140625" style="52" customWidth="1"/>
    <col min="8670" max="8670" width="13.6640625" style="52" bestFit="1" customWidth="1"/>
    <col min="8671" max="8671" width="0.44140625" style="52" customWidth="1"/>
    <col min="8672" max="8672" width="14" style="52" bestFit="1" customWidth="1"/>
    <col min="8673" max="8673" width="0.44140625" style="52" customWidth="1"/>
    <col min="8674" max="8674" width="14" style="52" bestFit="1" customWidth="1"/>
    <col min="8675" max="8675" width="0.44140625" style="52" customWidth="1"/>
    <col min="8676" max="8676" width="16.109375" style="52" customWidth="1"/>
    <col min="8677" max="8677" width="0.44140625" style="52" customWidth="1"/>
    <col min="8678" max="8678" width="13.109375" style="52" customWidth="1"/>
    <col min="8679" max="8904" width="6.109375" style="52"/>
    <col min="8905" max="8906" width="1.109375" style="52" customWidth="1"/>
    <col min="8907" max="8907" width="55.33203125" style="52" customWidth="1"/>
    <col min="8908" max="8908" width="7.109375" style="52" bestFit="1" customWidth="1"/>
    <col min="8909" max="8909" width="0.44140625" style="52" customWidth="1"/>
    <col min="8910" max="8910" width="13.44140625" style="52" customWidth="1"/>
    <col min="8911" max="8911" width="0.44140625" style="52" customWidth="1"/>
    <col min="8912" max="8912" width="12.109375" style="52" customWidth="1"/>
    <col min="8913" max="8913" width="0.44140625" style="52" customWidth="1"/>
    <col min="8914" max="8914" width="13.6640625" style="52" bestFit="1" customWidth="1"/>
    <col min="8915" max="8915" width="0.44140625" style="52" customWidth="1"/>
    <col min="8916" max="8916" width="16.6640625" style="52" customWidth="1"/>
    <col min="8917" max="8917" width="0.44140625" style="52" customWidth="1"/>
    <col min="8918" max="8918" width="15.6640625" style="52" customWidth="1"/>
    <col min="8919" max="8919" width="0.44140625" style="52" customWidth="1"/>
    <col min="8920" max="8920" width="16.6640625" style="52" bestFit="1" customWidth="1"/>
    <col min="8921" max="8921" width="0.44140625" style="52" customWidth="1"/>
    <col min="8922" max="8922" width="12.44140625" style="52" customWidth="1"/>
    <col min="8923" max="8923" width="0.44140625" style="52" customWidth="1"/>
    <col min="8924" max="8924" width="12.109375" style="52" customWidth="1"/>
    <col min="8925" max="8925" width="0.44140625" style="52" customWidth="1"/>
    <col min="8926" max="8926" width="13.6640625" style="52" bestFit="1" customWidth="1"/>
    <col min="8927" max="8927" width="0.44140625" style="52" customWidth="1"/>
    <col min="8928" max="8928" width="14" style="52" bestFit="1" customWidth="1"/>
    <col min="8929" max="8929" width="0.44140625" style="52" customWidth="1"/>
    <col min="8930" max="8930" width="14" style="52" bestFit="1" customWidth="1"/>
    <col min="8931" max="8931" width="0.44140625" style="52" customWidth="1"/>
    <col min="8932" max="8932" width="16.109375" style="52" customWidth="1"/>
    <col min="8933" max="8933" width="0.44140625" style="52" customWidth="1"/>
    <col min="8934" max="8934" width="13.109375" style="52" customWidth="1"/>
    <col min="8935" max="9160" width="6.109375" style="52"/>
    <col min="9161" max="9162" width="1.109375" style="52" customWidth="1"/>
    <col min="9163" max="9163" width="55.33203125" style="52" customWidth="1"/>
    <col min="9164" max="9164" width="7.109375" style="52" bestFit="1" customWidth="1"/>
    <col min="9165" max="9165" width="0.44140625" style="52" customWidth="1"/>
    <col min="9166" max="9166" width="13.44140625" style="52" customWidth="1"/>
    <col min="9167" max="9167" width="0.44140625" style="52" customWidth="1"/>
    <col min="9168" max="9168" width="12.109375" style="52" customWidth="1"/>
    <col min="9169" max="9169" width="0.44140625" style="52" customWidth="1"/>
    <col min="9170" max="9170" width="13.6640625" style="52" bestFit="1" customWidth="1"/>
    <col min="9171" max="9171" width="0.44140625" style="52" customWidth="1"/>
    <col min="9172" max="9172" width="16.6640625" style="52" customWidth="1"/>
    <col min="9173" max="9173" width="0.44140625" style="52" customWidth="1"/>
    <col min="9174" max="9174" width="15.6640625" style="52" customWidth="1"/>
    <col min="9175" max="9175" width="0.44140625" style="52" customWidth="1"/>
    <col min="9176" max="9176" width="16.6640625" style="52" bestFit="1" customWidth="1"/>
    <col min="9177" max="9177" width="0.44140625" style="52" customWidth="1"/>
    <col min="9178" max="9178" width="12.44140625" style="52" customWidth="1"/>
    <col min="9179" max="9179" width="0.44140625" style="52" customWidth="1"/>
    <col min="9180" max="9180" width="12.109375" style="52" customWidth="1"/>
    <col min="9181" max="9181" width="0.44140625" style="52" customWidth="1"/>
    <col min="9182" max="9182" width="13.6640625" style="52" bestFit="1" customWidth="1"/>
    <col min="9183" max="9183" width="0.44140625" style="52" customWidth="1"/>
    <col min="9184" max="9184" width="14" style="52" bestFit="1" customWidth="1"/>
    <col min="9185" max="9185" width="0.44140625" style="52" customWidth="1"/>
    <col min="9186" max="9186" width="14" style="52" bestFit="1" customWidth="1"/>
    <col min="9187" max="9187" width="0.44140625" style="52" customWidth="1"/>
    <col min="9188" max="9188" width="16.109375" style="52" customWidth="1"/>
    <col min="9189" max="9189" width="0.44140625" style="52" customWidth="1"/>
    <col min="9190" max="9190" width="13.109375" style="52" customWidth="1"/>
    <col min="9191" max="9416" width="6.109375" style="52"/>
    <col min="9417" max="9418" width="1.109375" style="52" customWidth="1"/>
    <col min="9419" max="9419" width="55.33203125" style="52" customWidth="1"/>
    <col min="9420" max="9420" width="7.109375" style="52" bestFit="1" customWidth="1"/>
    <col min="9421" max="9421" width="0.44140625" style="52" customWidth="1"/>
    <col min="9422" max="9422" width="13.44140625" style="52" customWidth="1"/>
    <col min="9423" max="9423" width="0.44140625" style="52" customWidth="1"/>
    <col min="9424" max="9424" width="12.109375" style="52" customWidth="1"/>
    <col min="9425" max="9425" width="0.44140625" style="52" customWidth="1"/>
    <col min="9426" max="9426" width="13.6640625" style="52" bestFit="1" customWidth="1"/>
    <col min="9427" max="9427" width="0.44140625" style="52" customWidth="1"/>
    <col min="9428" max="9428" width="16.6640625" style="52" customWidth="1"/>
    <col min="9429" max="9429" width="0.44140625" style="52" customWidth="1"/>
    <col min="9430" max="9430" width="15.6640625" style="52" customWidth="1"/>
    <col min="9431" max="9431" width="0.44140625" style="52" customWidth="1"/>
    <col min="9432" max="9432" width="16.6640625" style="52" bestFit="1" customWidth="1"/>
    <col min="9433" max="9433" width="0.44140625" style="52" customWidth="1"/>
    <col min="9434" max="9434" width="12.44140625" style="52" customWidth="1"/>
    <col min="9435" max="9435" width="0.44140625" style="52" customWidth="1"/>
    <col min="9436" max="9436" width="12.109375" style="52" customWidth="1"/>
    <col min="9437" max="9437" width="0.44140625" style="52" customWidth="1"/>
    <col min="9438" max="9438" width="13.6640625" style="52" bestFit="1" customWidth="1"/>
    <col min="9439" max="9439" width="0.44140625" style="52" customWidth="1"/>
    <col min="9440" max="9440" width="14" style="52" bestFit="1" customWidth="1"/>
    <col min="9441" max="9441" width="0.44140625" style="52" customWidth="1"/>
    <col min="9442" max="9442" width="14" style="52" bestFit="1" customWidth="1"/>
    <col min="9443" max="9443" width="0.44140625" style="52" customWidth="1"/>
    <col min="9444" max="9444" width="16.109375" style="52" customWidth="1"/>
    <col min="9445" max="9445" width="0.44140625" style="52" customWidth="1"/>
    <col min="9446" max="9446" width="13.109375" style="52" customWidth="1"/>
    <col min="9447" max="9672" width="6.109375" style="52"/>
    <col min="9673" max="9674" width="1.109375" style="52" customWidth="1"/>
    <col min="9675" max="9675" width="55.33203125" style="52" customWidth="1"/>
    <col min="9676" max="9676" width="7.109375" style="52" bestFit="1" customWidth="1"/>
    <col min="9677" max="9677" width="0.44140625" style="52" customWidth="1"/>
    <col min="9678" max="9678" width="13.44140625" style="52" customWidth="1"/>
    <col min="9679" max="9679" width="0.44140625" style="52" customWidth="1"/>
    <col min="9680" max="9680" width="12.109375" style="52" customWidth="1"/>
    <col min="9681" max="9681" width="0.44140625" style="52" customWidth="1"/>
    <col min="9682" max="9682" width="13.6640625" style="52" bestFit="1" customWidth="1"/>
    <col min="9683" max="9683" width="0.44140625" style="52" customWidth="1"/>
    <col min="9684" max="9684" width="16.6640625" style="52" customWidth="1"/>
    <col min="9685" max="9685" width="0.44140625" style="52" customWidth="1"/>
    <col min="9686" max="9686" width="15.6640625" style="52" customWidth="1"/>
    <col min="9687" max="9687" width="0.44140625" style="52" customWidth="1"/>
    <col min="9688" max="9688" width="16.6640625" style="52" bestFit="1" customWidth="1"/>
    <col min="9689" max="9689" width="0.44140625" style="52" customWidth="1"/>
    <col min="9690" max="9690" width="12.44140625" style="52" customWidth="1"/>
    <col min="9691" max="9691" width="0.44140625" style="52" customWidth="1"/>
    <col min="9692" max="9692" width="12.109375" style="52" customWidth="1"/>
    <col min="9693" max="9693" width="0.44140625" style="52" customWidth="1"/>
    <col min="9694" max="9694" width="13.6640625" style="52" bestFit="1" customWidth="1"/>
    <col min="9695" max="9695" width="0.44140625" style="52" customWidth="1"/>
    <col min="9696" max="9696" width="14" style="52" bestFit="1" customWidth="1"/>
    <col min="9697" max="9697" width="0.44140625" style="52" customWidth="1"/>
    <col min="9698" max="9698" width="14" style="52" bestFit="1" customWidth="1"/>
    <col min="9699" max="9699" width="0.44140625" style="52" customWidth="1"/>
    <col min="9700" max="9700" width="16.109375" style="52" customWidth="1"/>
    <col min="9701" max="9701" width="0.44140625" style="52" customWidth="1"/>
    <col min="9702" max="9702" width="13.109375" style="52" customWidth="1"/>
    <col min="9703" max="9928" width="6.109375" style="52"/>
    <col min="9929" max="9930" width="1.109375" style="52" customWidth="1"/>
    <col min="9931" max="9931" width="55.33203125" style="52" customWidth="1"/>
    <col min="9932" max="9932" width="7.109375" style="52" bestFit="1" customWidth="1"/>
    <col min="9933" max="9933" width="0.44140625" style="52" customWidth="1"/>
    <col min="9934" max="9934" width="13.44140625" style="52" customWidth="1"/>
    <col min="9935" max="9935" width="0.44140625" style="52" customWidth="1"/>
    <col min="9936" max="9936" width="12.109375" style="52" customWidth="1"/>
    <col min="9937" max="9937" width="0.44140625" style="52" customWidth="1"/>
    <col min="9938" max="9938" width="13.6640625" style="52" bestFit="1" customWidth="1"/>
    <col min="9939" max="9939" width="0.44140625" style="52" customWidth="1"/>
    <col min="9940" max="9940" width="16.6640625" style="52" customWidth="1"/>
    <col min="9941" max="9941" width="0.44140625" style="52" customWidth="1"/>
    <col min="9942" max="9942" width="15.6640625" style="52" customWidth="1"/>
    <col min="9943" max="9943" width="0.44140625" style="52" customWidth="1"/>
    <col min="9944" max="9944" width="16.6640625" style="52" bestFit="1" customWidth="1"/>
    <col min="9945" max="9945" width="0.44140625" style="52" customWidth="1"/>
    <col min="9946" max="9946" width="12.44140625" style="52" customWidth="1"/>
    <col min="9947" max="9947" width="0.44140625" style="52" customWidth="1"/>
    <col min="9948" max="9948" width="12.109375" style="52" customWidth="1"/>
    <col min="9949" max="9949" width="0.44140625" style="52" customWidth="1"/>
    <col min="9950" max="9950" width="13.6640625" style="52" bestFit="1" customWidth="1"/>
    <col min="9951" max="9951" width="0.44140625" style="52" customWidth="1"/>
    <col min="9952" max="9952" width="14" style="52" bestFit="1" customWidth="1"/>
    <col min="9953" max="9953" width="0.44140625" style="52" customWidth="1"/>
    <col min="9954" max="9954" width="14" style="52" bestFit="1" customWidth="1"/>
    <col min="9955" max="9955" width="0.44140625" style="52" customWidth="1"/>
    <col min="9956" max="9956" width="16.109375" style="52" customWidth="1"/>
    <col min="9957" max="9957" width="0.44140625" style="52" customWidth="1"/>
    <col min="9958" max="9958" width="13.109375" style="52" customWidth="1"/>
    <col min="9959" max="10184" width="6.109375" style="52"/>
    <col min="10185" max="10186" width="1.109375" style="52" customWidth="1"/>
    <col min="10187" max="10187" width="55.33203125" style="52" customWidth="1"/>
    <col min="10188" max="10188" width="7.109375" style="52" bestFit="1" customWidth="1"/>
    <col min="10189" max="10189" width="0.44140625" style="52" customWidth="1"/>
    <col min="10190" max="10190" width="13.44140625" style="52" customWidth="1"/>
    <col min="10191" max="10191" width="0.44140625" style="52" customWidth="1"/>
    <col min="10192" max="10192" width="12.109375" style="52" customWidth="1"/>
    <col min="10193" max="10193" width="0.44140625" style="52" customWidth="1"/>
    <col min="10194" max="10194" width="13.6640625" style="52" bestFit="1" customWidth="1"/>
    <col min="10195" max="10195" width="0.44140625" style="52" customWidth="1"/>
    <col min="10196" max="10196" width="16.6640625" style="52" customWidth="1"/>
    <col min="10197" max="10197" width="0.44140625" style="52" customWidth="1"/>
    <col min="10198" max="10198" width="15.6640625" style="52" customWidth="1"/>
    <col min="10199" max="10199" width="0.44140625" style="52" customWidth="1"/>
    <col min="10200" max="10200" width="16.6640625" style="52" bestFit="1" customWidth="1"/>
    <col min="10201" max="10201" width="0.44140625" style="52" customWidth="1"/>
    <col min="10202" max="10202" width="12.44140625" style="52" customWidth="1"/>
    <col min="10203" max="10203" width="0.44140625" style="52" customWidth="1"/>
    <col min="10204" max="10204" width="12.109375" style="52" customWidth="1"/>
    <col min="10205" max="10205" width="0.44140625" style="52" customWidth="1"/>
    <col min="10206" max="10206" width="13.6640625" style="52" bestFit="1" customWidth="1"/>
    <col min="10207" max="10207" width="0.44140625" style="52" customWidth="1"/>
    <col min="10208" max="10208" width="14" style="52" bestFit="1" customWidth="1"/>
    <col min="10209" max="10209" width="0.44140625" style="52" customWidth="1"/>
    <col min="10210" max="10210" width="14" style="52" bestFit="1" customWidth="1"/>
    <col min="10211" max="10211" width="0.44140625" style="52" customWidth="1"/>
    <col min="10212" max="10212" width="16.109375" style="52" customWidth="1"/>
    <col min="10213" max="10213" width="0.44140625" style="52" customWidth="1"/>
    <col min="10214" max="10214" width="13.109375" style="52" customWidth="1"/>
    <col min="10215" max="10440" width="6.109375" style="52"/>
    <col min="10441" max="10442" width="1.109375" style="52" customWidth="1"/>
    <col min="10443" max="10443" width="55.33203125" style="52" customWidth="1"/>
    <col min="10444" max="10444" width="7.109375" style="52" bestFit="1" customWidth="1"/>
    <col min="10445" max="10445" width="0.44140625" style="52" customWidth="1"/>
    <col min="10446" max="10446" width="13.44140625" style="52" customWidth="1"/>
    <col min="10447" max="10447" width="0.44140625" style="52" customWidth="1"/>
    <col min="10448" max="10448" width="12.109375" style="52" customWidth="1"/>
    <col min="10449" max="10449" width="0.44140625" style="52" customWidth="1"/>
    <col min="10450" max="10450" width="13.6640625" style="52" bestFit="1" customWidth="1"/>
    <col min="10451" max="10451" width="0.44140625" style="52" customWidth="1"/>
    <col min="10452" max="10452" width="16.6640625" style="52" customWidth="1"/>
    <col min="10453" max="10453" width="0.44140625" style="52" customWidth="1"/>
    <col min="10454" max="10454" width="15.6640625" style="52" customWidth="1"/>
    <col min="10455" max="10455" width="0.44140625" style="52" customWidth="1"/>
    <col min="10456" max="10456" width="16.6640625" style="52" bestFit="1" customWidth="1"/>
    <col min="10457" max="10457" width="0.44140625" style="52" customWidth="1"/>
    <col min="10458" max="10458" width="12.44140625" style="52" customWidth="1"/>
    <col min="10459" max="10459" width="0.44140625" style="52" customWidth="1"/>
    <col min="10460" max="10460" width="12.109375" style="52" customWidth="1"/>
    <col min="10461" max="10461" width="0.44140625" style="52" customWidth="1"/>
    <col min="10462" max="10462" width="13.6640625" style="52" bestFit="1" customWidth="1"/>
    <col min="10463" max="10463" width="0.44140625" style="52" customWidth="1"/>
    <col min="10464" max="10464" width="14" style="52" bestFit="1" customWidth="1"/>
    <col min="10465" max="10465" width="0.44140625" style="52" customWidth="1"/>
    <col min="10466" max="10466" width="14" style="52" bestFit="1" customWidth="1"/>
    <col min="10467" max="10467" width="0.44140625" style="52" customWidth="1"/>
    <col min="10468" max="10468" width="16.109375" style="52" customWidth="1"/>
    <col min="10469" max="10469" width="0.44140625" style="52" customWidth="1"/>
    <col min="10470" max="10470" width="13.109375" style="52" customWidth="1"/>
    <col min="10471" max="10696" width="6.109375" style="52"/>
    <col min="10697" max="10698" width="1.109375" style="52" customWidth="1"/>
    <col min="10699" max="10699" width="55.33203125" style="52" customWidth="1"/>
    <col min="10700" max="10700" width="7.109375" style="52" bestFit="1" customWidth="1"/>
    <col min="10701" max="10701" width="0.44140625" style="52" customWidth="1"/>
    <col min="10702" max="10702" width="13.44140625" style="52" customWidth="1"/>
    <col min="10703" max="10703" width="0.44140625" style="52" customWidth="1"/>
    <col min="10704" max="10704" width="12.109375" style="52" customWidth="1"/>
    <col min="10705" max="10705" width="0.44140625" style="52" customWidth="1"/>
    <col min="10706" max="10706" width="13.6640625" style="52" bestFit="1" customWidth="1"/>
    <col min="10707" max="10707" width="0.44140625" style="52" customWidth="1"/>
    <col min="10708" max="10708" width="16.6640625" style="52" customWidth="1"/>
    <col min="10709" max="10709" width="0.44140625" style="52" customWidth="1"/>
    <col min="10710" max="10710" width="15.6640625" style="52" customWidth="1"/>
    <col min="10711" max="10711" width="0.44140625" style="52" customWidth="1"/>
    <col min="10712" max="10712" width="16.6640625" style="52" bestFit="1" customWidth="1"/>
    <col min="10713" max="10713" width="0.44140625" style="52" customWidth="1"/>
    <col min="10714" max="10714" width="12.44140625" style="52" customWidth="1"/>
    <col min="10715" max="10715" width="0.44140625" style="52" customWidth="1"/>
    <col min="10716" max="10716" width="12.109375" style="52" customWidth="1"/>
    <col min="10717" max="10717" width="0.44140625" style="52" customWidth="1"/>
    <col min="10718" max="10718" width="13.6640625" style="52" bestFit="1" customWidth="1"/>
    <col min="10719" max="10719" width="0.44140625" style="52" customWidth="1"/>
    <col min="10720" max="10720" width="14" style="52" bestFit="1" customWidth="1"/>
    <col min="10721" max="10721" width="0.44140625" style="52" customWidth="1"/>
    <col min="10722" max="10722" width="14" style="52" bestFit="1" customWidth="1"/>
    <col min="10723" max="10723" width="0.44140625" style="52" customWidth="1"/>
    <col min="10724" max="10724" width="16.109375" style="52" customWidth="1"/>
    <col min="10725" max="10725" width="0.44140625" style="52" customWidth="1"/>
    <col min="10726" max="10726" width="13.109375" style="52" customWidth="1"/>
    <col min="10727" max="10952" width="6.109375" style="52"/>
    <col min="10953" max="10954" width="1.109375" style="52" customWidth="1"/>
    <col min="10955" max="10955" width="55.33203125" style="52" customWidth="1"/>
    <col min="10956" max="10956" width="7.109375" style="52" bestFit="1" customWidth="1"/>
    <col min="10957" max="10957" width="0.44140625" style="52" customWidth="1"/>
    <col min="10958" max="10958" width="13.44140625" style="52" customWidth="1"/>
    <col min="10959" max="10959" width="0.44140625" style="52" customWidth="1"/>
    <col min="10960" max="10960" width="12.109375" style="52" customWidth="1"/>
    <col min="10961" max="10961" width="0.44140625" style="52" customWidth="1"/>
    <col min="10962" max="10962" width="13.6640625" style="52" bestFit="1" customWidth="1"/>
    <col min="10963" max="10963" width="0.44140625" style="52" customWidth="1"/>
    <col min="10964" max="10964" width="16.6640625" style="52" customWidth="1"/>
    <col min="10965" max="10965" width="0.44140625" style="52" customWidth="1"/>
    <col min="10966" max="10966" width="15.6640625" style="52" customWidth="1"/>
    <col min="10967" max="10967" width="0.44140625" style="52" customWidth="1"/>
    <col min="10968" max="10968" width="16.6640625" style="52" bestFit="1" customWidth="1"/>
    <col min="10969" max="10969" width="0.44140625" style="52" customWidth="1"/>
    <col min="10970" max="10970" width="12.44140625" style="52" customWidth="1"/>
    <col min="10971" max="10971" width="0.44140625" style="52" customWidth="1"/>
    <col min="10972" max="10972" width="12.109375" style="52" customWidth="1"/>
    <col min="10973" max="10973" width="0.44140625" style="52" customWidth="1"/>
    <col min="10974" max="10974" width="13.6640625" style="52" bestFit="1" customWidth="1"/>
    <col min="10975" max="10975" width="0.44140625" style="52" customWidth="1"/>
    <col min="10976" max="10976" width="14" style="52" bestFit="1" customWidth="1"/>
    <col min="10977" max="10977" width="0.44140625" style="52" customWidth="1"/>
    <col min="10978" max="10978" width="14" style="52" bestFit="1" customWidth="1"/>
    <col min="10979" max="10979" width="0.44140625" style="52" customWidth="1"/>
    <col min="10980" max="10980" width="16.109375" style="52" customWidth="1"/>
    <col min="10981" max="10981" width="0.44140625" style="52" customWidth="1"/>
    <col min="10982" max="10982" width="13.109375" style="52" customWidth="1"/>
    <col min="10983" max="11208" width="6.109375" style="52"/>
    <col min="11209" max="11210" width="1.109375" style="52" customWidth="1"/>
    <col min="11211" max="11211" width="55.33203125" style="52" customWidth="1"/>
    <col min="11212" max="11212" width="7.109375" style="52" bestFit="1" customWidth="1"/>
    <col min="11213" max="11213" width="0.44140625" style="52" customWidth="1"/>
    <col min="11214" max="11214" width="13.44140625" style="52" customWidth="1"/>
    <col min="11215" max="11215" width="0.44140625" style="52" customWidth="1"/>
    <col min="11216" max="11216" width="12.109375" style="52" customWidth="1"/>
    <col min="11217" max="11217" width="0.44140625" style="52" customWidth="1"/>
    <col min="11218" max="11218" width="13.6640625" style="52" bestFit="1" customWidth="1"/>
    <col min="11219" max="11219" width="0.44140625" style="52" customWidth="1"/>
    <col min="11220" max="11220" width="16.6640625" style="52" customWidth="1"/>
    <col min="11221" max="11221" width="0.44140625" style="52" customWidth="1"/>
    <col min="11222" max="11222" width="15.6640625" style="52" customWidth="1"/>
    <col min="11223" max="11223" width="0.44140625" style="52" customWidth="1"/>
    <col min="11224" max="11224" width="16.6640625" style="52" bestFit="1" customWidth="1"/>
    <col min="11225" max="11225" width="0.44140625" style="52" customWidth="1"/>
    <col min="11226" max="11226" width="12.44140625" style="52" customWidth="1"/>
    <col min="11227" max="11227" width="0.44140625" style="52" customWidth="1"/>
    <col min="11228" max="11228" width="12.109375" style="52" customWidth="1"/>
    <col min="11229" max="11229" width="0.44140625" style="52" customWidth="1"/>
    <col min="11230" max="11230" width="13.6640625" style="52" bestFit="1" customWidth="1"/>
    <col min="11231" max="11231" width="0.44140625" style="52" customWidth="1"/>
    <col min="11232" max="11232" width="14" style="52" bestFit="1" customWidth="1"/>
    <col min="11233" max="11233" width="0.44140625" style="52" customWidth="1"/>
    <col min="11234" max="11234" width="14" style="52" bestFit="1" customWidth="1"/>
    <col min="11235" max="11235" width="0.44140625" style="52" customWidth="1"/>
    <col min="11236" max="11236" width="16.109375" style="52" customWidth="1"/>
    <col min="11237" max="11237" width="0.44140625" style="52" customWidth="1"/>
    <col min="11238" max="11238" width="13.109375" style="52" customWidth="1"/>
    <col min="11239" max="11464" width="6.109375" style="52"/>
    <col min="11465" max="11466" width="1.109375" style="52" customWidth="1"/>
    <col min="11467" max="11467" width="55.33203125" style="52" customWidth="1"/>
    <col min="11468" max="11468" width="7.109375" style="52" bestFit="1" customWidth="1"/>
    <col min="11469" max="11469" width="0.44140625" style="52" customWidth="1"/>
    <col min="11470" max="11470" width="13.44140625" style="52" customWidth="1"/>
    <col min="11471" max="11471" width="0.44140625" style="52" customWidth="1"/>
    <col min="11472" max="11472" width="12.109375" style="52" customWidth="1"/>
    <col min="11473" max="11473" width="0.44140625" style="52" customWidth="1"/>
    <col min="11474" max="11474" width="13.6640625" style="52" bestFit="1" customWidth="1"/>
    <col min="11475" max="11475" width="0.44140625" style="52" customWidth="1"/>
    <col min="11476" max="11476" width="16.6640625" style="52" customWidth="1"/>
    <col min="11477" max="11477" width="0.44140625" style="52" customWidth="1"/>
    <col min="11478" max="11478" width="15.6640625" style="52" customWidth="1"/>
    <col min="11479" max="11479" width="0.44140625" style="52" customWidth="1"/>
    <col min="11480" max="11480" width="16.6640625" style="52" bestFit="1" customWidth="1"/>
    <col min="11481" max="11481" width="0.44140625" style="52" customWidth="1"/>
    <col min="11482" max="11482" width="12.44140625" style="52" customWidth="1"/>
    <col min="11483" max="11483" width="0.44140625" style="52" customWidth="1"/>
    <col min="11484" max="11484" width="12.109375" style="52" customWidth="1"/>
    <col min="11485" max="11485" width="0.44140625" style="52" customWidth="1"/>
    <col min="11486" max="11486" width="13.6640625" style="52" bestFit="1" customWidth="1"/>
    <col min="11487" max="11487" width="0.44140625" style="52" customWidth="1"/>
    <col min="11488" max="11488" width="14" style="52" bestFit="1" customWidth="1"/>
    <col min="11489" max="11489" width="0.44140625" style="52" customWidth="1"/>
    <col min="11490" max="11490" width="14" style="52" bestFit="1" customWidth="1"/>
    <col min="11491" max="11491" width="0.44140625" style="52" customWidth="1"/>
    <col min="11492" max="11492" width="16.109375" style="52" customWidth="1"/>
    <col min="11493" max="11493" width="0.44140625" style="52" customWidth="1"/>
    <col min="11494" max="11494" width="13.109375" style="52" customWidth="1"/>
    <col min="11495" max="11720" width="6.109375" style="52"/>
    <col min="11721" max="11722" width="1.109375" style="52" customWidth="1"/>
    <col min="11723" max="11723" width="55.33203125" style="52" customWidth="1"/>
    <col min="11724" max="11724" width="7.109375" style="52" bestFit="1" customWidth="1"/>
    <col min="11725" max="11725" width="0.44140625" style="52" customWidth="1"/>
    <col min="11726" max="11726" width="13.44140625" style="52" customWidth="1"/>
    <col min="11727" max="11727" width="0.44140625" style="52" customWidth="1"/>
    <col min="11728" max="11728" width="12.109375" style="52" customWidth="1"/>
    <col min="11729" max="11729" width="0.44140625" style="52" customWidth="1"/>
    <col min="11730" max="11730" width="13.6640625" style="52" bestFit="1" customWidth="1"/>
    <col min="11731" max="11731" width="0.44140625" style="52" customWidth="1"/>
    <col min="11732" max="11732" width="16.6640625" style="52" customWidth="1"/>
    <col min="11733" max="11733" width="0.44140625" style="52" customWidth="1"/>
    <col min="11734" max="11734" width="15.6640625" style="52" customWidth="1"/>
    <col min="11735" max="11735" width="0.44140625" style="52" customWidth="1"/>
    <col min="11736" max="11736" width="16.6640625" style="52" bestFit="1" customWidth="1"/>
    <col min="11737" max="11737" width="0.44140625" style="52" customWidth="1"/>
    <col min="11738" max="11738" width="12.44140625" style="52" customWidth="1"/>
    <col min="11739" max="11739" width="0.44140625" style="52" customWidth="1"/>
    <col min="11740" max="11740" width="12.109375" style="52" customWidth="1"/>
    <col min="11741" max="11741" width="0.44140625" style="52" customWidth="1"/>
    <col min="11742" max="11742" width="13.6640625" style="52" bestFit="1" customWidth="1"/>
    <col min="11743" max="11743" width="0.44140625" style="52" customWidth="1"/>
    <col min="11744" max="11744" width="14" style="52" bestFit="1" customWidth="1"/>
    <col min="11745" max="11745" width="0.44140625" style="52" customWidth="1"/>
    <col min="11746" max="11746" width="14" style="52" bestFit="1" customWidth="1"/>
    <col min="11747" max="11747" width="0.44140625" style="52" customWidth="1"/>
    <col min="11748" max="11748" width="16.109375" style="52" customWidth="1"/>
    <col min="11749" max="11749" width="0.44140625" style="52" customWidth="1"/>
    <col min="11750" max="11750" width="13.109375" style="52" customWidth="1"/>
    <col min="11751" max="11976" width="6.109375" style="52"/>
    <col min="11977" max="11978" width="1.109375" style="52" customWidth="1"/>
    <col min="11979" max="11979" width="55.33203125" style="52" customWidth="1"/>
    <col min="11980" max="11980" width="7.109375" style="52" bestFit="1" customWidth="1"/>
    <col min="11981" max="11981" width="0.44140625" style="52" customWidth="1"/>
    <col min="11982" max="11982" width="13.44140625" style="52" customWidth="1"/>
    <col min="11983" max="11983" width="0.44140625" style="52" customWidth="1"/>
    <col min="11984" max="11984" width="12.109375" style="52" customWidth="1"/>
    <col min="11985" max="11985" width="0.44140625" style="52" customWidth="1"/>
    <col min="11986" max="11986" width="13.6640625" style="52" bestFit="1" customWidth="1"/>
    <col min="11987" max="11987" width="0.44140625" style="52" customWidth="1"/>
    <col min="11988" max="11988" width="16.6640625" style="52" customWidth="1"/>
    <col min="11989" max="11989" width="0.44140625" style="52" customWidth="1"/>
    <col min="11990" max="11990" width="15.6640625" style="52" customWidth="1"/>
    <col min="11991" max="11991" width="0.44140625" style="52" customWidth="1"/>
    <col min="11992" max="11992" width="16.6640625" style="52" bestFit="1" customWidth="1"/>
    <col min="11993" max="11993" width="0.44140625" style="52" customWidth="1"/>
    <col min="11994" max="11994" width="12.44140625" style="52" customWidth="1"/>
    <col min="11995" max="11995" width="0.44140625" style="52" customWidth="1"/>
    <col min="11996" max="11996" width="12.109375" style="52" customWidth="1"/>
    <col min="11997" max="11997" width="0.44140625" style="52" customWidth="1"/>
    <col min="11998" max="11998" width="13.6640625" style="52" bestFit="1" customWidth="1"/>
    <col min="11999" max="11999" width="0.44140625" style="52" customWidth="1"/>
    <col min="12000" max="12000" width="14" style="52" bestFit="1" customWidth="1"/>
    <col min="12001" max="12001" width="0.44140625" style="52" customWidth="1"/>
    <col min="12002" max="12002" width="14" style="52" bestFit="1" customWidth="1"/>
    <col min="12003" max="12003" width="0.44140625" style="52" customWidth="1"/>
    <col min="12004" max="12004" width="16.109375" style="52" customWidth="1"/>
    <col min="12005" max="12005" width="0.44140625" style="52" customWidth="1"/>
    <col min="12006" max="12006" width="13.109375" style="52" customWidth="1"/>
    <col min="12007" max="12232" width="6.109375" style="52"/>
    <col min="12233" max="12234" width="1.109375" style="52" customWidth="1"/>
    <col min="12235" max="12235" width="55.33203125" style="52" customWidth="1"/>
    <col min="12236" max="12236" width="7.109375" style="52" bestFit="1" customWidth="1"/>
    <col min="12237" max="12237" width="0.44140625" style="52" customWidth="1"/>
    <col min="12238" max="12238" width="13.44140625" style="52" customWidth="1"/>
    <col min="12239" max="12239" width="0.44140625" style="52" customWidth="1"/>
    <col min="12240" max="12240" width="12.109375" style="52" customWidth="1"/>
    <col min="12241" max="12241" width="0.44140625" style="52" customWidth="1"/>
    <col min="12242" max="12242" width="13.6640625" style="52" bestFit="1" customWidth="1"/>
    <col min="12243" max="12243" width="0.44140625" style="52" customWidth="1"/>
    <col min="12244" max="12244" width="16.6640625" style="52" customWidth="1"/>
    <col min="12245" max="12245" width="0.44140625" style="52" customWidth="1"/>
    <col min="12246" max="12246" width="15.6640625" style="52" customWidth="1"/>
    <col min="12247" max="12247" width="0.44140625" style="52" customWidth="1"/>
    <col min="12248" max="12248" width="16.6640625" style="52" bestFit="1" customWidth="1"/>
    <col min="12249" max="12249" width="0.44140625" style="52" customWidth="1"/>
    <col min="12250" max="12250" width="12.44140625" style="52" customWidth="1"/>
    <col min="12251" max="12251" width="0.44140625" style="52" customWidth="1"/>
    <col min="12252" max="12252" width="12.109375" style="52" customWidth="1"/>
    <col min="12253" max="12253" width="0.44140625" style="52" customWidth="1"/>
    <col min="12254" max="12254" width="13.6640625" style="52" bestFit="1" customWidth="1"/>
    <col min="12255" max="12255" width="0.44140625" style="52" customWidth="1"/>
    <col min="12256" max="12256" width="14" style="52" bestFit="1" customWidth="1"/>
    <col min="12257" max="12257" width="0.44140625" style="52" customWidth="1"/>
    <col min="12258" max="12258" width="14" style="52" bestFit="1" customWidth="1"/>
    <col min="12259" max="12259" width="0.44140625" style="52" customWidth="1"/>
    <col min="12260" max="12260" width="16.109375" style="52" customWidth="1"/>
    <col min="12261" max="12261" width="0.44140625" style="52" customWidth="1"/>
    <col min="12262" max="12262" width="13.109375" style="52" customWidth="1"/>
    <col min="12263" max="12488" width="6.109375" style="52"/>
    <col min="12489" max="12490" width="1.109375" style="52" customWidth="1"/>
    <col min="12491" max="12491" width="55.33203125" style="52" customWidth="1"/>
    <col min="12492" max="12492" width="7.109375" style="52" bestFit="1" customWidth="1"/>
    <col min="12493" max="12493" width="0.44140625" style="52" customWidth="1"/>
    <col min="12494" max="12494" width="13.44140625" style="52" customWidth="1"/>
    <col min="12495" max="12495" width="0.44140625" style="52" customWidth="1"/>
    <col min="12496" max="12496" width="12.109375" style="52" customWidth="1"/>
    <col min="12497" max="12497" width="0.44140625" style="52" customWidth="1"/>
    <col min="12498" max="12498" width="13.6640625" style="52" bestFit="1" customWidth="1"/>
    <col min="12499" max="12499" width="0.44140625" style="52" customWidth="1"/>
    <col min="12500" max="12500" width="16.6640625" style="52" customWidth="1"/>
    <col min="12501" max="12501" width="0.44140625" style="52" customWidth="1"/>
    <col min="12502" max="12502" width="15.6640625" style="52" customWidth="1"/>
    <col min="12503" max="12503" width="0.44140625" style="52" customWidth="1"/>
    <col min="12504" max="12504" width="16.6640625" style="52" bestFit="1" customWidth="1"/>
    <col min="12505" max="12505" width="0.44140625" style="52" customWidth="1"/>
    <col min="12506" max="12506" width="12.44140625" style="52" customWidth="1"/>
    <col min="12507" max="12507" width="0.44140625" style="52" customWidth="1"/>
    <col min="12508" max="12508" width="12.109375" style="52" customWidth="1"/>
    <col min="12509" max="12509" width="0.44140625" style="52" customWidth="1"/>
    <col min="12510" max="12510" width="13.6640625" style="52" bestFit="1" customWidth="1"/>
    <col min="12511" max="12511" width="0.44140625" style="52" customWidth="1"/>
    <col min="12512" max="12512" width="14" style="52" bestFit="1" customWidth="1"/>
    <col min="12513" max="12513" width="0.44140625" style="52" customWidth="1"/>
    <col min="12514" max="12514" width="14" style="52" bestFit="1" customWidth="1"/>
    <col min="12515" max="12515" width="0.44140625" style="52" customWidth="1"/>
    <col min="12516" max="12516" width="16.109375" style="52" customWidth="1"/>
    <col min="12517" max="12517" width="0.44140625" style="52" customWidth="1"/>
    <col min="12518" max="12518" width="13.109375" style="52" customWidth="1"/>
    <col min="12519" max="12744" width="6.109375" style="52"/>
    <col min="12745" max="12746" width="1.109375" style="52" customWidth="1"/>
    <col min="12747" max="12747" width="55.33203125" style="52" customWidth="1"/>
    <col min="12748" max="12748" width="7.109375" style="52" bestFit="1" customWidth="1"/>
    <col min="12749" max="12749" width="0.44140625" style="52" customWidth="1"/>
    <col min="12750" max="12750" width="13.44140625" style="52" customWidth="1"/>
    <col min="12751" max="12751" width="0.44140625" style="52" customWidth="1"/>
    <col min="12752" max="12752" width="12.109375" style="52" customWidth="1"/>
    <col min="12753" max="12753" width="0.44140625" style="52" customWidth="1"/>
    <col min="12754" max="12754" width="13.6640625" style="52" bestFit="1" customWidth="1"/>
    <col min="12755" max="12755" width="0.44140625" style="52" customWidth="1"/>
    <col min="12756" max="12756" width="16.6640625" style="52" customWidth="1"/>
    <col min="12757" max="12757" width="0.44140625" style="52" customWidth="1"/>
    <col min="12758" max="12758" width="15.6640625" style="52" customWidth="1"/>
    <col min="12759" max="12759" width="0.44140625" style="52" customWidth="1"/>
    <col min="12760" max="12760" width="16.6640625" style="52" bestFit="1" customWidth="1"/>
    <col min="12761" max="12761" width="0.44140625" style="52" customWidth="1"/>
    <col min="12762" max="12762" width="12.44140625" style="52" customWidth="1"/>
    <col min="12763" max="12763" width="0.44140625" style="52" customWidth="1"/>
    <col min="12764" max="12764" width="12.109375" style="52" customWidth="1"/>
    <col min="12765" max="12765" width="0.44140625" style="52" customWidth="1"/>
    <col min="12766" max="12766" width="13.6640625" style="52" bestFit="1" customWidth="1"/>
    <col min="12767" max="12767" width="0.44140625" style="52" customWidth="1"/>
    <col min="12768" max="12768" width="14" style="52" bestFit="1" customWidth="1"/>
    <col min="12769" max="12769" width="0.44140625" style="52" customWidth="1"/>
    <col min="12770" max="12770" width="14" style="52" bestFit="1" customWidth="1"/>
    <col min="12771" max="12771" width="0.44140625" style="52" customWidth="1"/>
    <col min="12772" max="12772" width="16.109375" style="52" customWidth="1"/>
    <col min="12773" max="12773" width="0.44140625" style="52" customWidth="1"/>
    <col min="12774" max="12774" width="13.109375" style="52" customWidth="1"/>
    <col min="12775" max="13000" width="6.109375" style="52"/>
    <col min="13001" max="13002" width="1.109375" style="52" customWidth="1"/>
    <col min="13003" max="13003" width="55.33203125" style="52" customWidth="1"/>
    <col min="13004" max="13004" width="7.109375" style="52" bestFit="1" customWidth="1"/>
    <col min="13005" max="13005" width="0.44140625" style="52" customWidth="1"/>
    <col min="13006" max="13006" width="13.44140625" style="52" customWidth="1"/>
    <col min="13007" max="13007" width="0.44140625" style="52" customWidth="1"/>
    <col min="13008" max="13008" width="12.109375" style="52" customWidth="1"/>
    <col min="13009" max="13009" width="0.44140625" style="52" customWidth="1"/>
    <col min="13010" max="13010" width="13.6640625" style="52" bestFit="1" customWidth="1"/>
    <col min="13011" max="13011" width="0.44140625" style="52" customWidth="1"/>
    <col min="13012" max="13012" width="16.6640625" style="52" customWidth="1"/>
    <col min="13013" max="13013" width="0.44140625" style="52" customWidth="1"/>
    <col min="13014" max="13014" width="15.6640625" style="52" customWidth="1"/>
    <col min="13015" max="13015" width="0.44140625" style="52" customWidth="1"/>
    <col min="13016" max="13016" width="16.6640625" style="52" bestFit="1" customWidth="1"/>
    <col min="13017" max="13017" width="0.44140625" style="52" customWidth="1"/>
    <col min="13018" max="13018" width="12.44140625" style="52" customWidth="1"/>
    <col min="13019" max="13019" width="0.44140625" style="52" customWidth="1"/>
    <col min="13020" max="13020" width="12.109375" style="52" customWidth="1"/>
    <col min="13021" max="13021" width="0.44140625" style="52" customWidth="1"/>
    <col min="13022" max="13022" width="13.6640625" style="52" bestFit="1" customWidth="1"/>
    <col min="13023" max="13023" width="0.44140625" style="52" customWidth="1"/>
    <col min="13024" max="13024" width="14" style="52" bestFit="1" customWidth="1"/>
    <col min="13025" max="13025" width="0.44140625" style="52" customWidth="1"/>
    <col min="13026" max="13026" width="14" style="52" bestFit="1" customWidth="1"/>
    <col min="13027" max="13027" width="0.44140625" style="52" customWidth="1"/>
    <col min="13028" max="13028" width="16.109375" style="52" customWidth="1"/>
    <col min="13029" max="13029" width="0.44140625" style="52" customWidth="1"/>
    <col min="13030" max="13030" width="13.109375" style="52" customWidth="1"/>
    <col min="13031" max="13256" width="6.109375" style="52"/>
    <col min="13257" max="13258" width="1.109375" style="52" customWidth="1"/>
    <col min="13259" max="13259" width="55.33203125" style="52" customWidth="1"/>
    <col min="13260" max="13260" width="7.109375" style="52" bestFit="1" customWidth="1"/>
    <col min="13261" max="13261" width="0.44140625" style="52" customWidth="1"/>
    <col min="13262" max="13262" width="13.44140625" style="52" customWidth="1"/>
    <col min="13263" max="13263" width="0.44140625" style="52" customWidth="1"/>
    <col min="13264" max="13264" width="12.109375" style="52" customWidth="1"/>
    <col min="13265" max="13265" width="0.44140625" style="52" customWidth="1"/>
    <col min="13266" max="13266" width="13.6640625" style="52" bestFit="1" customWidth="1"/>
    <col min="13267" max="13267" width="0.44140625" style="52" customWidth="1"/>
    <col min="13268" max="13268" width="16.6640625" style="52" customWidth="1"/>
    <col min="13269" max="13269" width="0.44140625" style="52" customWidth="1"/>
    <col min="13270" max="13270" width="15.6640625" style="52" customWidth="1"/>
    <col min="13271" max="13271" width="0.44140625" style="52" customWidth="1"/>
    <col min="13272" max="13272" width="16.6640625" style="52" bestFit="1" customWidth="1"/>
    <col min="13273" max="13273" width="0.44140625" style="52" customWidth="1"/>
    <col min="13274" max="13274" width="12.44140625" style="52" customWidth="1"/>
    <col min="13275" max="13275" width="0.44140625" style="52" customWidth="1"/>
    <col min="13276" max="13276" width="12.109375" style="52" customWidth="1"/>
    <col min="13277" max="13277" width="0.44140625" style="52" customWidth="1"/>
    <col min="13278" max="13278" width="13.6640625" style="52" bestFit="1" customWidth="1"/>
    <col min="13279" max="13279" width="0.44140625" style="52" customWidth="1"/>
    <col min="13280" max="13280" width="14" style="52" bestFit="1" customWidth="1"/>
    <col min="13281" max="13281" width="0.44140625" style="52" customWidth="1"/>
    <col min="13282" max="13282" width="14" style="52" bestFit="1" customWidth="1"/>
    <col min="13283" max="13283" width="0.44140625" style="52" customWidth="1"/>
    <col min="13284" max="13284" width="16.109375" style="52" customWidth="1"/>
    <col min="13285" max="13285" width="0.44140625" style="52" customWidth="1"/>
    <col min="13286" max="13286" width="13.109375" style="52" customWidth="1"/>
    <col min="13287" max="13512" width="6.109375" style="52"/>
    <col min="13513" max="13514" width="1.109375" style="52" customWidth="1"/>
    <col min="13515" max="13515" width="55.33203125" style="52" customWidth="1"/>
    <col min="13516" max="13516" width="7.109375" style="52" bestFit="1" customWidth="1"/>
    <col min="13517" max="13517" width="0.44140625" style="52" customWidth="1"/>
    <col min="13518" max="13518" width="13.44140625" style="52" customWidth="1"/>
    <col min="13519" max="13519" width="0.44140625" style="52" customWidth="1"/>
    <col min="13520" max="13520" width="12.109375" style="52" customWidth="1"/>
    <col min="13521" max="13521" width="0.44140625" style="52" customWidth="1"/>
    <col min="13522" max="13522" width="13.6640625" style="52" bestFit="1" customWidth="1"/>
    <col min="13523" max="13523" width="0.44140625" style="52" customWidth="1"/>
    <col min="13524" max="13524" width="16.6640625" style="52" customWidth="1"/>
    <col min="13525" max="13525" width="0.44140625" style="52" customWidth="1"/>
    <col min="13526" max="13526" width="15.6640625" style="52" customWidth="1"/>
    <col min="13527" max="13527" width="0.44140625" style="52" customWidth="1"/>
    <col min="13528" max="13528" width="16.6640625" style="52" bestFit="1" customWidth="1"/>
    <col min="13529" max="13529" width="0.44140625" style="52" customWidth="1"/>
    <col min="13530" max="13530" width="12.44140625" style="52" customWidth="1"/>
    <col min="13531" max="13531" width="0.44140625" style="52" customWidth="1"/>
    <col min="13532" max="13532" width="12.109375" style="52" customWidth="1"/>
    <col min="13533" max="13533" width="0.44140625" style="52" customWidth="1"/>
    <col min="13534" max="13534" width="13.6640625" style="52" bestFit="1" customWidth="1"/>
    <col min="13535" max="13535" width="0.44140625" style="52" customWidth="1"/>
    <col min="13536" max="13536" width="14" style="52" bestFit="1" customWidth="1"/>
    <col min="13537" max="13537" width="0.44140625" style="52" customWidth="1"/>
    <col min="13538" max="13538" width="14" style="52" bestFit="1" customWidth="1"/>
    <col min="13539" max="13539" width="0.44140625" style="52" customWidth="1"/>
    <col min="13540" max="13540" width="16.109375" style="52" customWidth="1"/>
    <col min="13541" max="13541" width="0.44140625" style="52" customWidth="1"/>
    <col min="13542" max="13542" width="13.109375" style="52" customWidth="1"/>
    <col min="13543" max="13768" width="6.109375" style="52"/>
    <col min="13769" max="13770" width="1.109375" style="52" customWidth="1"/>
    <col min="13771" max="13771" width="55.33203125" style="52" customWidth="1"/>
    <col min="13772" max="13772" width="7.109375" style="52" bestFit="1" customWidth="1"/>
    <col min="13773" max="13773" width="0.44140625" style="52" customWidth="1"/>
    <col min="13774" max="13774" width="13.44140625" style="52" customWidth="1"/>
    <col min="13775" max="13775" width="0.44140625" style="52" customWidth="1"/>
    <col min="13776" max="13776" width="12.109375" style="52" customWidth="1"/>
    <col min="13777" max="13777" width="0.44140625" style="52" customWidth="1"/>
    <col min="13778" max="13778" width="13.6640625" style="52" bestFit="1" customWidth="1"/>
    <col min="13779" max="13779" width="0.44140625" style="52" customWidth="1"/>
    <col min="13780" max="13780" width="16.6640625" style="52" customWidth="1"/>
    <col min="13781" max="13781" width="0.44140625" style="52" customWidth="1"/>
    <col min="13782" max="13782" width="15.6640625" style="52" customWidth="1"/>
    <col min="13783" max="13783" width="0.44140625" style="52" customWidth="1"/>
    <col min="13784" max="13784" width="16.6640625" style="52" bestFit="1" customWidth="1"/>
    <col min="13785" max="13785" width="0.44140625" style="52" customWidth="1"/>
    <col min="13786" max="13786" width="12.44140625" style="52" customWidth="1"/>
    <col min="13787" max="13787" width="0.44140625" style="52" customWidth="1"/>
    <col min="13788" max="13788" width="12.109375" style="52" customWidth="1"/>
    <col min="13789" max="13789" width="0.44140625" style="52" customWidth="1"/>
    <col min="13790" max="13790" width="13.6640625" style="52" bestFit="1" customWidth="1"/>
    <col min="13791" max="13791" width="0.44140625" style="52" customWidth="1"/>
    <col min="13792" max="13792" width="14" style="52" bestFit="1" customWidth="1"/>
    <col min="13793" max="13793" width="0.44140625" style="52" customWidth="1"/>
    <col min="13794" max="13794" width="14" style="52" bestFit="1" customWidth="1"/>
    <col min="13795" max="13795" width="0.44140625" style="52" customWidth="1"/>
    <col min="13796" max="13796" width="16.109375" style="52" customWidth="1"/>
    <col min="13797" max="13797" width="0.44140625" style="52" customWidth="1"/>
    <col min="13798" max="13798" width="13.109375" style="52" customWidth="1"/>
    <col min="13799" max="14024" width="6.109375" style="52"/>
    <col min="14025" max="14026" width="1.109375" style="52" customWidth="1"/>
    <col min="14027" max="14027" width="55.33203125" style="52" customWidth="1"/>
    <col min="14028" max="14028" width="7.109375" style="52" bestFit="1" customWidth="1"/>
    <col min="14029" max="14029" width="0.44140625" style="52" customWidth="1"/>
    <col min="14030" max="14030" width="13.44140625" style="52" customWidth="1"/>
    <col min="14031" max="14031" width="0.44140625" style="52" customWidth="1"/>
    <col min="14032" max="14032" width="12.109375" style="52" customWidth="1"/>
    <col min="14033" max="14033" width="0.44140625" style="52" customWidth="1"/>
    <col min="14034" max="14034" width="13.6640625" style="52" bestFit="1" customWidth="1"/>
    <col min="14035" max="14035" width="0.44140625" style="52" customWidth="1"/>
    <col min="14036" max="14036" width="16.6640625" style="52" customWidth="1"/>
    <col min="14037" max="14037" width="0.44140625" style="52" customWidth="1"/>
    <col min="14038" max="14038" width="15.6640625" style="52" customWidth="1"/>
    <col min="14039" max="14039" width="0.44140625" style="52" customWidth="1"/>
    <col min="14040" max="14040" width="16.6640625" style="52" bestFit="1" customWidth="1"/>
    <col min="14041" max="14041" width="0.44140625" style="52" customWidth="1"/>
    <col min="14042" max="14042" width="12.44140625" style="52" customWidth="1"/>
    <col min="14043" max="14043" width="0.44140625" style="52" customWidth="1"/>
    <col min="14044" max="14044" width="12.109375" style="52" customWidth="1"/>
    <col min="14045" max="14045" width="0.44140625" style="52" customWidth="1"/>
    <col min="14046" max="14046" width="13.6640625" style="52" bestFit="1" customWidth="1"/>
    <col min="14047" max="14047" width="0.44140625" style="52" customWidth="1"/>
    <col min="14048" max="14048" width="14" style="52" bestFit="1" customWidth="1"/>
    <col min="14049" max="14049" width="0.44140625" style="52" customWidth="1"/>
    <col min="14050" max="14050" width="14" style="52" bestFit="1" customWidth="1"/>
    <col min="14051" max="14051" width="0.44140625" style="52" customWidth="1"/>
    <col min="14052" max="14052" width="16.109375" style="52" customWidth="1"/>
    <col min="14053" max="14053" width="0.44140625" style="52" customWidth="1"/>
    <col min="14054" max="14054" width="13.109375" style="52" customWidth="1"/>
    <col min="14055" max="14280" width="6.109375" style="52"/>
    <col min="14281" max="14282" width="1.109375" style="52" customWidth="1"/>
    <col min="14283" max="14283" width="55.33203125" style="52" customWidth="1"/>
    <col min="14284" max="14284" width="7.109375" style="52" bestFit="1" customWidth="1"/>
    <col min="14285" max="14285" width="0.44140625" style="52" customWidth="1"/>
    <col min="14286" max="14286" width="13.44140625" style="52" customWidth="1"/>
    <col min="14287" max="14287" width="0.44140625" style="52" customWidth="1"/>
    <col min="14288" max="14288" width="12.109375" style="52" customWidth="1"/>
    <col min="14289" max="14289" width="0.44140625" style="52" customWidth="1"/>
    <col min="14290" max="14290" width="13.6640625" style="52" bestFit="1" customWidth="1"/>
    <col min="14291" max="14291" width="0.44140625" style="52" customWidth="1"/>
    <col min="14292" max="14292" width="16.6640625" style="52" customWidth="1"/>
    <col min="14293" max="14293" width="0.44140625" style="52" customWidth="1"/>
    <col min="14294" max="14294" width="15.6640625" style="52" customWidth="1"/>
    <col min="14295" max="14295" width="0.44140625" style="52" customWidth="1"/>
    <col min="14296" max="14296" width="16.6640625" style="52" bestFit="1" customWidth="1"/>
    <col min="14297" max="14297" width="0.44140625" style="52" customWidth="1"/>
    <col min="14298" max="14298" width="12.44140625" style="52" customWidth="1"/>
    <col min="14299" max="14299" width="0.44140625" style="52" customWidth="1"/>
    <col min="14300" max="14300" width="12.109375" style="52" customWidth="1"/>
    <col min="14301" max="14301" width="0.44140625" style="52" customWidth="1"/>
    <col min="14302" max="14302" width="13.6640625" style="52" bestFit="1" customWidth="1"/>
    <col min="14303" max="14303" width="0.44140625" style="52" customWidth="1"/>
    <col min="14304" max="14304" width="14" style="52" bestFit="1" customWidth="1"/>
    <col min="14305" max="14305" width="0.44140625" style="52" customWidth="1"/>
    <col min="14306" max="14306" width="14" style="52" bestFit="1" customWidth="1"/>
    <col min="14307" max="14307" width="0.44140625" style="52" customWidth="1"/>
    <col min="14308" max="14308" width="16.109375" style="52" customWidth="1"/>
    <col min="14309" max="14309" width="0.44140625" style="52" customWidth="1"/>
    <col min="14310" max="14310" width="13.109375" style="52" customWidth="1"/>
    <col min="14311" max="14536" width="6.109375" style="52"/>
    <col min="14537" max="14538" width="1.109375" style="52" customWidth="1"/>
    <col min="14539" max="14539" width="55.33203125" style="52" customWidth="1"/>
    <col min="14540" max="14540" width="7.109375" style="52" bestFit="1" customWidth="1"/>
    <col min="14541" max="14541" width="0.44140625" style="52" customWidth="1"/>
    <col min="14542" max="14542" width="13.44140625" style="52" customWidth="1"/>
    <col min="14543" max="14543" width="0.44140625" style="52" customWidth="1"/>
    <col min="14544" max="14544" width="12.109375" style="52" customWidth="1"/>
    <col min="14545" max="14545" width="0.44140625" style="52" customWidth="1"/>
    <col min="14546" max="14546" width="13.6640625" style="52" bestFit="1" customWidth="1"/>
    <col min="14547" max="14547" width="0.44140625" style="52" customWidth="1"/>
    <col min="14548" max="14548" width="16.6640625" style="52" customWidth="1"/>
    <col min="14549" max="14549" width="0.44140625" style="52" customWidth="1"/>
    <col min="14550" max="14550" width="15.6640625" style="52" customWidth="1"/>
    <col min="14551" max="14551" width="0.44140625" style="52" customWidth="1"/>
    <col min="14552" max="14552" width="16.6640625" style="52" bestFit="1" customWidth="1"/>
    <col min="14553" max="14553" width="0.44140625" style="52" customWidth="1"/>
    <col min="14554" max="14554" width="12.44140625" style="52" customWidth="1"/>
    <col min="14555" max="14555" width="0.44140625" style="52" customWidth="1"/>
    <col min="14556" max="14556" width="12.109375" style="52" customWidth="1"/>
    <col min="14557" max="14557" width="0.44140625" style="52" customWidth="1"/>
    <col min="14558" max="14558" width="13.6640625" style="52" bestFit="1" customWidth="1"/>
    <col min="14559" max="14559" width="0.44140625" style="52" customWidth="1"/>
    <col min="14560" max="14560" width="14" style="52" bestFit="1" customWidth="1"/>
    <col min="14561" max="14561" width="0.44140625" style="52" customWidth="1"/>
    <col min="14562" max="14562" width="14" style="52" bestFit="1" customWidth="1"/>
    <col min="14563" max="14563" width="0.44140625" style="52" customWidth="1"/>
    <col min="14564" max="14564" width="16.109375" style="52" customWidth="1"/>
    <col min="14565" max="14565" width="0.44140625" style="52" customWidth="1"/>
    <col min="14566" max="14566" width="13.109375" style="52" customWidth="1"/>
    <col min="14567" max="14792" width="6.109375" style="52"/>
    <col min="14793" max="14794" width="1.109375" style="52" customWidth="1"/>
    <col min="14795" max="14795" width="55.33203125" style="52" customWidth="1"/>
    <col min="14796" max="14796" width="7.109375" style="52" bestFit="1" customWidth="1"/>
    <col min="14797" max="14797" width="0.44140625" style="52" customWidth="1"/>
    <col min="14798" max="14798" width="13.44140625" style="52" customWidth="1"/>
    <col min="14799" max="14799" width="0.44140625" style="52" customWidth="1"/>
    <col min="14800" max="14800" width="12.109375" style="52" customWidth="1"/>
    <col min="14801" max="14801" width="0.44140625" style="52" customWidth="1"/>
    <col min="14802" max="14802" width="13.6640625" style="52" bestFit="1" customWidth="1"/>
    <col min="14803" max="14803" width="0.44140625" style="52" customWidth="1"/>
    <col min="14804" max="14804" width="16.6640625" style="52" customWidth="1"/>
    <col min="14805" max="14805" width="0.44140625" style="52" customWidth="1"/>
    <col min="14806" max="14806" width="15.6640625" style="52" customWidth="1"/>
    <col min="14807" max="14807" width="0.44140625" style="52" customWidth="1"/>
    <col min="14808" max="14808" width="16.6640625" style="52" bestFit="1" customWidth="1"/>
    <col min="14809" max="14809" width="0.44140625" style="52" customWidth="1"/>
    <col min="14810" max="14810" width="12.44140625" style="52" customWidth="1"/>
    <col min="14811" max="14811" width="0.44140625" style="52" customWidth="1"/>
    <col min="14812" max="14812" width="12.109375" style="52" customWidth="1"/>
    <col min="14813" max="14813" width="0.44140625" style="52" customWidth="1"/>
    <col min="14814" max="14814" width="13.6640625" style="52" bestFit="1" customWidth="1"/>
    <col min="14815" max="14815" width="0.44140625" style="52" customWidth="1"/>
    <col min="14816" max="14816" width="14" style="52" bestFit="1" customWidth="1"/>
    <col min="14817" max="14817" width="0.44140625" style="52" customWidth="1"/>
    <col min="14818" max="14818" width="14" style="52" bestFit="1" customWidth="1"/>
    <col min="14819" max="14819" width="0.44140625" style="52" customWidth="1"/>
    <col min="14820" max="14820" width="16.109375" style="52" customWidth="1"/>
    <col min="14821" max="14821" width="0.44140625" style="52" customWidth="1"/>
    <col min="14822" max="14822" width="13.109375" style="52" customWidth="1"/>
    <col min="14823" max="15048" width="6.109375" style="52"/>
    <col min="15049" max="15050" width="1.109375" style="52" customWidth="1"/>
    <col min="15051" max="15051" width="55.33203125" style="52" customWidth="1"/>
    <col min="15052" max="15052" width="7.109375" style="52" bestFit="1" customWidth="1"/>
    <col min="15053" max="15053" width="0.44140625" style="52" customWidth="1"/>
    <col min="15054" max="15054" width="13.44140625" style="52" customWidth="1"/>
    <col min="15055" max="15055" width="0.44140625" style="52" customWidth="1"/>
    <col min="15056" max="15056" width="12.109375" style="52" customWidth="1"/>
    <col min="15057" max="15057" width="0.44140625" style="52" customWidth="1"/>
    <col min="15058" max="15058" width="13.6640625" style="52" bestFit="1" customWidth="1"/>
    <col min="15059" max="15059" width="0.44140625" style="52" customWidth="1"/>
    <col min="15060" max="15060" width="16.6640625" style="52" customWidth="1"/>
    <col min="15061" max="15061" width="0.44140625" style="52" customWidth="1"/>
    <col min="15062" max="15062" width="15.6640625" style="52" customWidth="1"/>
    <col min="15063" max="15063" width="0.44140625" style="52" customWidth="1"/>
    <col min="15064" max="15064" width="16.6640625" style="52" bestFit="1" customWidth="1"/>
    <col min="15065" max="15065" width="0.44140625" style="52" customWidth="1"/>
    <col min="15066" max="15066" width="12.44140625" style="52" customWidth="1"/>
    <col min="15067" max="15067" width="0.44140625" style="52" customWidth="1"/>
    <col min="15068" max="15068" width="12.109375" style="52" customWidth="1"/>
    <col min="15069" max="15069" width="0.44140625" style="52" customWidth="1"/>
    <col min="15070" max="15070" width="13.6640625" style="52" bestFit="1" customWidth="1"/>
    <col min="15071" max="15071" width="0.44140625" style="52" customWidth="1"/>
    <col min="15072" max="15072" width="14" style="52" bestFit="1" customWidth="1"/>
    <col min="15073" max="15073" width="0.44140625" style="52" customWidth="1"/>
    <col min="15074" max="15074" width="14" style="52" bestFit="1" customWidth="1"/>
    <col min="15075" max="15075" width="0.44140625" style="52" customWidth="1"/>
    <col min="15076" max="15076" width="16.109375" style="52" customWidth="1"/>
    <col min="15077" max="15077" width="0.44140625" style="52" customWidth="1"/>
    <col min="15078" max="15078" width="13.109375" style="52" customWidth="1"/>
    <col min="15079" max="15304" width="6.109375" style="52"/>
    <col min="15305" max="15306" width="1.109375" style="52" customWidth="1"/>
    <col min="15307" max="15307" width="55.33203125" style="52" customWidth="1"/>
    <col min="15308" max="15308" width="7.109375" style="52" bestFit="1" customWidth="1"/>
    <col min="15309" max="15309" width="0.44140625" style="52" customWidth="1"/>
    <col min="15310" max="15310" width="13.44140625" style="52" customWidth="1"/>
    <col min="15311" max="15311" width="0.44140625" style="52" customWidth="1"/>
    <col min="15312" max="15312" width="12.109375" style="52" customWidth="1"/>
    <col min="15313" max="15313" width="0.44140625" style="52" customWidth="1"/>
    <col min="15314" max="15314" width="13.6640625" style="52" bestFit="1" customWidth="1"/>
    <col min="15315" max="15315" width="0.44140625" style="52" customWidth="1"/>
    <col min="15316" max="15316" width="16.6640625" style="52" customWidth="1"/>
    <col min="15317" max="15317" width="0.44140625" style="52" customWidth="1"/>
    <col min="15318" max="15318" width="15.6640625" style="52" customWidth="1"/>
    <col min="15319" max="15319" width="0.44140625" style="52" customWidth="1"/>
    <col min="15320" max="15320" width="16.6640625" style="52" bestFit="1" customWidth="1"/>
    <col min="15321" max="15321" width="0.44140625" style="52" customWidth="1"/>
    <col min="15322" max="15322" width="12.44140625" style="52" customWidth="1"/>
    <col min="15323" max="15323" width="0.44140625" style="52" customWidth="1"/>
    <col min="15324" max="15324" width="12.109375" style="52" customWidth="1"/>
    <col min="15325" max="15325" width="0.44140625" style="52" customWidth="1"/>
    <col min="15326" max="15326" width="13.6640625" style="52" bestFit="1" customWidth="1"/>
    <col min="15327" max="15327" width="0.44140625" style="52" customWidth="1"/>
    <col min="15328" max="15328" width="14" style="52" bestFit="1" customWidth="1"/>
    <col min="15329" max="15329" width="0.44140625" style="52" customWidth="1"/>
    <col min="15330" max="15330" width="14" style="52" bestFit="1" customWidth="1"/>
    <col min="15331" max="15331" width="0.44140625" style="52" customWidth="1"/>
    <col min="15332" max="15332" width="16.109375" style="52" customWidth="1"/>
    <col min="15333" max="15333" width="0.44140625" style="52" customWidth="1"/>
    <col min="15334" max="15334" width="13.109375" style="52" customWidth="1"/>
    <col min="15335" max="15560" width="6.109375" style="52"/>
    <col min="15561" max="15562" width="1.109375" style="52" customWidth="1"/>
    <col min="15563" max="15563" width="55.33203125" style="52" customWidth="1"/>
    <col min="15564" max="15564" width="7.109375" style="52" bestFit="1" customWidth="1"/>
    <col min="15565" max="15565" width="0.44140625" style="52" customWidth="1"/>
    <col min="15566" max="15566" width="13.44140625" style="52" customWidth="1"/>
    <col min="15567" max="15567" width="0.44140625" style="52" customWidth="1"/>
    <col min="15568" max="15568" width="12.109375" style="52" customWidth="1"/>
    <col min="15569" max="15569" width="0.44140625" style="52" customWidth="1"/>
    <col min="15570" max="15570" width="13.6640625" style="52" bestFit="1" customWidth="1"/>
    <col min="15571" max="15571" width="0.44140625" style="52" customWidth="1"/>
    <col min="15572" max="15572" width="16.6640625" style="52" customWidth="1"/>
    <col min="15573" max="15573" width="0.44140625" style="52" customWidth="1"/>
    <col min="15574" max="15574" width="15.6640625" style="52" customWidth="1"/>
    <col min="15575" max="15575" width="0.44140625" style="52" customWidth="1"/>
    <col min="15576" max="15576" width="16.6640625" style="52" bestFit="1" customWidth="1"/>
    <col min="15577" max="15577" width="0.44140625" style="52" customWidth="1"/>
    <col min="15578" max="15578" width="12.44140625" style="52" customWidth="1"/>
    <col min="15579" max="15579" width="0.44140625" style="52" customWidth="1"/>
    <col min="15580" max="15580" width="12.109375" style="52" customWidth="1"/>
    <col min="15581" max="15581" width="0.44140625" style="52" customWidth="1"/>
    <col min="15582" max="15582" width="13.6640625" style="52" bestFit="1" customWidth="1"/>
    <col min="15583" max="15583" width="0.44140625" style="52" customWidth="1"/>
    <col min="15584" max="15584" width="14" style="52" bestFit="1" customWidth="1"/>
    <col min="15585" max="15585" width="0.44140625" style="52" customWidth="1"/>
    <col min="15586" max="15586" width="14" style="52" bestFit="1" customWidth="1"/>
    <col min="15587" max="15587" width="0.44140625" style="52" customWidth="1"/>
    <col min="15588" max="15588" width="16.109375" style="52" customWidth="1"/>
    <col min="15589" max="15589" width="0.44140625" style="52" customWidth="1"/>
    <col min="15590" max="15590" width="13.109375" style="52" customWidth="1"/>
    <col min="15591" max="15816" width="6.109375" style="52"/>
    <col min="15817" max="15818" width="1.109375" style="52" customWidth="1"/>
    <col min="15819" max="15819" width="55.33203125" style="52" customWidth="1"/>
    <col min="15820" max="15820" width="7.109375" style="52" bestFit="1" customWidth="1"/>
    <col min="15821" max="15821" width="0.44140625" style="52" customWidth="1"/>
    <col min="15822" max="15822" width="13.44140625" style="52" customWidth="1"/>
    <col min="15823" max="15823" width="0.44140625" style="52" customWidth="1"/>
    <col min="15824" max="15824" width="12.109375" style="52" customWidth="1"/>
    <col min="15825" max="15825" width="0.44140625" style="52" customWidth="1"/>
    <col min="15826" max="15826" width="13.6640625" style="52" bestFit="1" customWidth="1"/>
    <col min="15827" max="15827" width="0.44140625" style="52" customWidth="1"/>
    <col min="15828" max="15828" width="16.6640625" style="52" customWidth="1"/>
    <col min="15829" max="15829" width="0.44140625" style="52" customWidth="1"/>
    <col min="15830" max="15830" width="15.6640625" style="52" customWidth="1"/>
    <col min="15831" max="15831" width="0.44140625" style="52" customWidth="1"/>
    <col min="15832" max="15832" width="16.6640625" style="52" bestFit="1" customWidth="1"/>
    <col min="15833" max="15833" width="0.44140625" style="52" customWidth="1"/>
    <col min="15834" max="15834" width="12.44140625" style="52" customWidth="1"/>
    <col min="15835" max="15835" width="0.44140625" style="52" customWidth="1"/>
    <col min="15836" max="15836" width="12.109375" style="52" customWidth="1"/>
    <col min="15837" max="15837" width="0.44140625" style="52" customWidth="1"/>
    <col min="15838" max="15838" width="13.6640625" style="52" bestFit="1" customWidth="1"/>
    <col min="15839" max="15839" width="0.44140625" style="52" customWidth="1"/>
    <col min="15840" max="15840" width="14" style="52" bestFit="1" customWidth="1"/>
    <col min="15841" max="15841" width="0.44140625" style="52" customWidth="1"/>
    <col min="15842" max="15842" width="14" style="52" bestFit="1" customWidth="1"/>
    <col min="15843" max="15843" width="0.44140625" style="52" customWidth="1"/>
    <col min="15844" max="15844" width="16.109375" style="52" customWidth="1"/>
    <col min="15845" max="15845" width="0.44140625" style="52" customWidth="1"/>
    <col min="15846" max="15846" width="13.109375" style="52" customWidth="1"/>
    <col min="15847" max="16072" width="6.109375" style="52"/>
    <col min="16073" max="16074" width="1.109375" style="52" customWidth="1"/>
    <col min="16075" max="16075" width="55.33203125" style="52" customWidth="1"/>
    <col min="16076" max="16076" width="7.109375" style="52" bestFit="1" customWidth="1"/>
    <col min="16077" max="16077" width="0.44140625" style="52" customWidth="1"/>
    <col min="16078" max="16078" width="13.44140625" style="52" customWidth="1"/>
    <col min="16079" max="16079" width="0.44140625" style="52" customWidth="1"/>
    <col min="16080" max="16080" width="12.109375" style="52" customWidth="1"/>
    <col min="16081" max="16081" width="0.44140625" style="52" customWidth="1"/>
    <col min="16082" max="16082" width="13.6640625" style="52" bestFit="1" customWidth="1"/>
    <col min="16083" max="16083" width="0.44140625" style="52" customWidth="1"/>
    <col min="16084" max="16084" width="16.6640625" style="52" customWidth="1"/>
    <col min="16085" max="16085" width="0.44140625" style="52" customWidth="1"/>
    <col min="16086" max="16086" width="15.6640625" style="52" customWidth="1"/>
    <col min="16087" max="16087" width="0.44140625" style="52" customWidth="1"/>
    <col min="16088" max="16088" width="16.6640625" style="52" bestFit="1" customWidth="1"/>
    <col min="16089" max="16089" width="0.44140625" style="52" customWidth="1"/>
    <col min="16090" max="16090" width="12.44140625" style="52" customWidth="1"/>
    <col min="16091" max="16091" width="0.44140625" style="52" customWidth="1"/>
    <col min="16092" max="16092" width="12.109375" style="52" customWidth="1"/>
    <col min="16093" max="16093" width="0.44140625" style="52" customWidth="1"/>
    <col min="16094" max="16094" width="13.6640625" style="52" bestFit="1" customWidth="1"/>
    <col min="16095" max="16095" width="0.44140625" style="52" customWidth="1"/>
    <col min="16096" max="16096" width="14" style="52" bestFit="1" customWidth="1"/>
    <col min="16097" max="16097" width="0.44140625" style="52" customWidth="1"/>
    <col min="16098" max="16098" width="14" style="52" bestFit="1" customWidth="1"/>
    <col min="16099" max="16099" width="0.44140625" style="52" customWidth="1"/>
    <col min="16100" max="16100" width="16.109375" style="52" customWidth="1"/>
    <col min="16101" max="16101" width="0.44140625" style="52" customWidth="1"/>
    <col min="16102" max="16102" width="13.109375" style="52" customWidth="1"/>
    <col min="16103" max="16384" width="6.109375" style="52"/>
  </cols>
  <sheetData>
    <row r="1" spans="1:38" ht="16.5" customHeight="1" x14ac:dyDescent="0.25">
      <c r="A1" s="48" t="s">
        <v>0</v>
      </c>
      <c r="B1" s="192"/>
      <c r="C1" s="192"/>
      <c r="D1" s="192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51"/>
      <c r="S1" s="98"/>
      <c r="T1" s="51"/>
      <c r="U1" s="98"/>
      <c r="V1" s="98"/>
      <c r="W1" s="98"/>
      <c r="X1" s="98"/>
      <c r="Y1" s="98"/>
      <c r="Z1" s="51"/>
      <c r="AA1" s="98"/>
      <c r="AB1" s="51"/>
      <c r="AC1" s="98"/>
      <c r="AD1" s="51"/>
      <c r="AE1" s="98"/>
      <c r="AF1" s="98"/>
      <c r="AG1" s="98"/>
      <c r="AH1" s="51"/>
      <c r="AI1" s="98"/>
      <c r="AJ1" s="51"/>
      <c r="AK1" s="98"/>
      <c r="AL1" s="99"/>
    </row>
    <row r="2" spans="1:38" ht="16.5" customHeight="1" x14ac:dyDescent="0.25">
      <c r="A2" s="100" t="s">
        <v>154</v>
      </c>
      <c r="B2" s="100"/>
      <c r="C2" s="100"/>
      <c r="D2" s="100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51"/>
      <c r="S2" s="98"/>
      <c r="T2" s="51"/>
      <c r="U2" s="98"/>
      <c r="V2" s="98"/>
      <c r="W2" s="98"/>
      <c r="X2" s="98"/>
      <c r="Y2" s="98"/>
      <c r="Z2" s="51"/>
      <c r="AA2" s="98"/>
      <c r="AB2" s="51"/>
      <c r="AC2" s="98"/>
      <c r="AD2" s="51"/>
      <c r="AE2" s="98"/>
      <c r="AF2" s="98"/>
      <c r="AG2" s="98"/>
      <c r="AH2" s="51"/>
      <c r="AI2" s="98"/>
      <c r="AJ2" s="51"/>
      <c r="AK2" s="98"/>
      <c r="AL2" s="98"/>
    </row>
    <row r="3" spans="1:38" ht="16.5" customHeight="1" x14ac:dyDescent="0.25">
      <c r="A3" s="54" t="s">
        <v>238</v>
      </c>
      <c r="B3" s="193"/>
      <c r="C3" s="193"/>
      <c r="D3" s="193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57"/>
      <c r="S3" s="101"/>
      <c r="T3" s="57"/>
      <c r="U3" s="101"/>
      <c r="V3" s="101"/>
      <c r="W3" s="101"/>
      <c r="X3" s="101"/>
      <c r="Y3" s="101"/>
      <c r="Z3" s="57"/>
      <c r="AA3" s="101"/>
      <c r="AB3" s="57"/>
      <c r="AC3" s="101"/>
      <c r="AD3" s="57"/>
      <c r="AE3" s="101"/>
      <c r="AF3" s="101"/>
      <c r="AG3" s="101"/>
      <c r="AH3" s="57"/>
      <c r="AI3" s="101"/>
      <c r="AJ3" s="57"/>
      <c r="AK3" s="101"/>
      <c r="AL3" s="102"/>
    </row>
    <row r="4" spans="1:38" ht="16.5" customHeight="1" x14ac:dyDescent="0.25">
      <c r="A4" s="100"/>
      <c r="B4" s="100"/>
      <c r="C4" s="100"/>
      <c r="D4" s="100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51"/>
      <c r="S4" s="98"/>
      <c r="T4" s="51"/>
      <c r="U4" s="98"/>
      <c r="V4" s="98"/>
      <c r="W4" s="98"/>
      <c r="X4" s="98"/>
      <c r="Y4" s="98"/>
      <c r="Z4" s="51"/>
      <c r="AA4" s="98"/>
      <c r="AB4" s="51"/>
      <c r="AC4" s="98"/>
      <c r="AD4" s="51"/>
      <c r="AE4" s="98"/>
      <c r="AF4" s="98"/>
      <c r="AG4" s="98"/>
      <c r="AH4" s="51"/>
      <c r="AI4" s="98"/>
      <c r="AJ4" s="51"/>
      <c r="AK4" s="98"/>
      <c r="AL4" s="98"/>
    </row>
    <row r="5" spans="1:38" ht="16.5" customHeight="1" x14ac:dyDescent="0.25">
      <c r="A5" s="100"/>
      <c r="B5" s="100"/>
      <c r="C5" s="100"/>
      <c r="D5" s="100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51"/>
      <c r="S5" s="98"/>
      <c r="T5" s="51"/>
      <c r="U5" s="98"/>
      <c r="V5" s="98"/>
      <c r="W5" s="98"/>
      <c r="X5" s="98"/>
      <c r="Y5" s="98"/>
      <c r="Z5" s="51"/>
      <c r="AA5" s="98"/>
      <c r="AB5" s="51"/>
      <c r="AC5" s="98"/>
      <c r="AD5" s="51"/>
      <c r="AE5" s="98"/>
      <c r="AF5" s="98"/>
      <c r="AG5" s="98"/>
      <c r="AH5" s="51"/>
      <c r="AI5" s="98"/>
      <c r="AJ5" s="51"/>
      <c r="AK5" s="98"/>
      <c r="AL5" s="98"/>
    </row>
    <row r="6" spans="1:38" ht="16.5" customHeight="1" x14ac:dyDescent="0.25">
      <c r="A6" s="100"/>
      <c r="B6" s="100"/>
      <c r="C6" s="100"/>
      <c r="D6" s="100"/>
      <c r="E6" s="100"/>
      <c r="F6" s="239" t="s">
        <v>124</v>
      </c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</row>
    <row r="7" spans="1:38" ht="16.5" customHeight="1" x14ac:dyDescent="0.25">
      <c r="A7" s="100"/>
      <c r="B7" s="100"/>
      <c r="C7" s="100"/>
      <c r="D7" s="100"/>
      <c r="E7" s="100"/>
      <c r="F7" s="240" t="s">
        <v>53</v>
      </c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240"/>
      <c r="AG7" s="240"/>
      <c r="AH7" s="240"/>
      <c r="AI7" s="103"/>
      <c r="AJ7" s="103"/>
      <c r="AK7" s="103"/>
      <c r="AL7" s="103"/>
    </row>
    <row r="8" spans="1:38" ht="16.5" customHeight="1" x14ac:dyDescent="0.25">
      <c r="A8" s="194"/>
      <c r="B8" s="194"/>
      <c r="C8" s="194"/>
      <c r="D8" s="194"/>
      <c r="E8" s="104"/>
      <c r="F8" s="63"/>
      <c r="G8" s="104"/>
      <c r="H8" s="63"/>
      <c r="I8" s="104"/>
      <c r="J8" s="240" t="s">
        <v>35</v>
      </c>
      <c r="K8" s="240"/>
      <c r="L8" s="240"/>
      <c r="M8" s="240"/>
      <c r="N8" s="240"/>
      <c r="O8" s="104"/>
      <c r="P8" s="63"/>
      <c r="Q8" s="104"/>
      <c r="R8" s="240" t="s">
        <v>38</v>
      </c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104"/>
      <c r="AF8" s="104"/>
      <c r="AG8" s="104"/>
      <c r="AH8" s="104"/>
      <c r="AI8" s="104"/>
      <c r="AJ8" s="104"/>
      <c r="AK8" s="104"/>
      <c r="AL8" s="63"/>
    </row>
    <row r="9" spans="1:38" ht="16.5" customHeight="1" x14ac:dyDescent="0.25">
      <c r="A9" s="194"/>
      <c r="B9" s="194"/>
      <c r="C9" s="194"/>
      <c r="D9" s="194"/>
      <c r="E9" s="104"/>
      <c r="F9" s="63"/>
      <c r="G9" s="104"/>
      <c r="H9" s="63"/>
      <c r="I9" s="104"/>
      <c r="J9" s="103"/>
      <c r="K9" s="103"/>
      <c r="L9" s="103"/>
      <c r="M9" s="103"/>
      <c r="N9" s="103"/>
      <c r="O9" s="104"/>
      <c r="P9" s="63"/>
      <c r="Q9" s="104"/>
      <c r="R9" s="103"/>
      <c r="S9" s="103"/>
      <c r="T9" s="103"/>
      <c r="U9" s="103"/>
      <c r="V9" s="103"/>
      <c r="W9" s="103"/>
      <c r="X9" s="105" t="s">
        <v>164</v>
      </c>
      <c r="Y9" s="103"/>
      <c r="Z9" s="103"/>
      <c r="AA9" s="103"/>
      <c r="AB9" s="103"/>
      <c r="AC9" s="103"/>
      <c r="AD9" s="103"/>
      <c r="AE9" s="104"/>
      <c r="AF9" s="104"/>
      <c r="AG9" s="104"/>
      <c r="AH9" s="104"/>
      <c r="AI9" s="104"/>
      <c r="AJ9" s="104"/>
      <c r="AK9" s="104"/>
      <c r="AL9" s="63"/>
    </row>
    <row r="10" spans="1:38" ht="16.5" customHeight="1" x14ac:dyDescent="0.25">
      <c r="A10" s="194"/>
      <c r="B10" s="194"/>
      <c r="C10" s="194"/>
      <c r="D10" s="194"/>
      <c r="E10" s="104"/>
      <c r="F10" s="63"/>
      <c r="G10" s="104"/>
      <c r="H10" s="63"/>
      <c r="I10" s="104"/>
      <c r="J10" s="103"/>
      <c r="K10" s="103"/>
      <c r="L10" s="103"/>
      <c r="M10" s="103"/>
      <c r="N10" s="103"/>
      <c r="O10" s="104"/>
      <c r="P10" s="63"/>
      <c r="Q10" s="104"/>
      <c r="R10" s="103"/>
      <c r="S10" s="103"/>
      <c r="T10" s="103"/>
      <c r="U10" s="103"/>
      <c r="V10" s="103"/>
      <c r="W10" s="103"/>
      <c r="X10" s="105" t="s">
        <v>165</v>
      </c>
      <c r="Y10" s="103"/>
      <c r="Z10" s="103"/>
      <c r="AA10" s="103"/>
      <c r="AB10" s="103"/>
      <c r="AC10" s="103"/>
      <c r="AD10" s="103"/>
      <c r="AE10" s="104"/>
      <c r="AF10" s="104"/>
      <c r="AG10" s="104"/>
      <c r="AH10" s="104"/>
      <c r="AI10" s="104"/>
      <c r="AJ10" s="104"/>
      <c r="AK10" s="104"/>
      <c r="AL10" s="63"/>
    </row>
    <row r="11" spans="1:38" ht="16.5" customHeight="1" x14ac:dyDescent="0.25">
      <c r="A11" s="194"/>
      <c r="B11" s="194"/>
      <c r="C11" s="194"/>
      <c r="D11" s="194"/>
      <c r="E11" s="104"/>
      <c r="F11" s="63"/>
      <c r="G11" s="104"/>
      <c r="H11" s="63"/>
      <c r="I11" s="104"/>
      <c r="J11" s="103"/>
      <c r="K11" s="103"/>
      <c r="L11" s="103"/>
      <c r="M11" s="103"/>
      <c r="N11" s="103"/>
      <c r="O11" s="104"/>
      <c r="P11" s="63"/>
      <c r="Q11" s="104"/>
      <c r="R11" s="103"/>
      <c r="S11" s="103"/>
      <c r="T11" s="103"/>
      <c r="U11" s="103"/>
      <c r="V11" s="103"/>
      <c r="W11" s="103"/>
      <c r="X11" s="106" t="s">
        <v>166</v>
      </c>
      <c r="Y11" s="103"/>
      <c r="Z11" s="103"/>
      <c r="AA11" s="103"/>
      <c r="AB11" s="103"/>
      <c r="AC11" s="103"/>
      <c r="AD11" s="103"/>
      <c r="AE11" s="104"/>
      <c r="AF11" s="104"/>
      <c r="AG11" s="104"/>
      <c r="AH11" s="104"/>
      <c r="AI11" s="104"/>
      <c r="AJ11" s="104"/>
      <c r="AK11" s="104"/>
      <c r="AL11" s="63"/>
    </row>
    <row r="12" spans="1:38" ht="16.5" customHeight="1" x14ac:dyDescent="0.25">
      <c r="A12" s="194"/>
      <c r="B12" s="194"/>
      <c r="C12" s="194"/>
      <c r="D12" s="194"/>
      <c r="E12" s="104"/>
      <c r="F12" s="63"/>
      <c r="G12" s="104"/>
      <c r="H12" s="63"/>
      <c r="I12" s="104"/>
      <c r="J12" s="103"/>
      <c r="K12" s="103"/>
      <c r="L12" s="103"/>
      <c r="M12" s="103"/>
      <c r="N12" s="103"/>
      <c r="O12" s="104"/>
      <c r="P12" s="63"/>
      <c r="Q12" s="104"/>
      <c r="R12" s="103"/>
      <c r="S12" s="103"/>
      <c r="T12" s="103"/>
      <c r="U12" s="103"/>
      <c r="V12" s="103"/>
      <c r="W12" s="103"/>
      <c r="X12" s="107" t="s">
        <v>167</v>
      </c>
      <c r="Y12" s="103"/>
      <c r="Z12" s="103"/>
      <c r="AA12" s="103"/>
      <c r="AB12" s="103"/>
      <c r="AC12" s="103"/>
      <c r="AD12" s="103"/>
      <c r="AE12" s="104"/>
      <c r="AF12" s="104"/>
      <c r="AG12" s="104"/>
      <c r="AH12" s="104"/>
      <c r="AI12" s="104"/>
      <c r="AJ12" s="104"/>
      <c r="AK12" s="104"/>
      <c r="AL12" s="63"/>
    </row>
    <row r="13" spans="1:38" ht="16.5" customHeight="1" x14ac:dyDescent="0.25">
      <c r="A13" s="194"/>
      <c r="B13" s="194"/>
      <c r="C13" s="194"/>
      <c r="D13" s="194"/>
      <c r="E13" s="104"/>
      <c r="F13" s="98"/>
      <c r="G13" s="104"/>
      <c r="H13" s="98"/>
      <c r="I13" s="104"/>
      <c r="J13" s="103"/>
      <c r="K13" s="103"/>
      <c r="L13" s="103"/>
      <c r="M13" s="103"/>
      <c r="N13" s="103"/>
      <c r="O13" s="68"/>
      <c r="P13" s="98"/>
      <c r="Q13" s="104"/>
      <c r="R13" s="104"/>
      <c r="S13" s="68"/>
      <c r="T13" s="104" t="s">
        <v>82</v>
      </c>
      <c r="U13" s="68"/>
      <c r="V13" s="108"/>
      <c r="W13" s="68"/>
      <c r="X13" s="105" t="s">
        <v>168</v>
      </c>
      <c r="Y13" s="68"/>
      <c r="Z13" s="108"/>
      <c r="AA13" s="68"/>
      <c r="AB13" s="108" t="s">
        <v>82</v>
      </c>
      <c r="AC13" s="68"/>
      <c r="AD13" s="108"/>
      <c r="AE13" s="68"/>
      <c r="AF13" s="68"/>
      <c r="AG13" s="68"/>
      <c r="AH13" s="108" t="s">
        <v>54</v>
      </c>
      <c r="AI13" s="68"/>
      <c r="AJ13" s="51"/>
      <c r="AK13" s="104"/>
      <c r="AL13" s="104"/>
    </row>
    <row r="14" spans="1:38" ht="16.5" customHeight="1" x14ac:dyDescent="0.25">
      <c r="A14" s="194"/>
      <c r="B14" s="194"/>
      <c r="C14" s="195"/>
      <c r="D14" s="195"/>
      <c r="E14" s="104"/>
      <c r="F14" s="104" t="s">
        <v>55</v>
      </c>
      <c r="G14" s="104"/>
      <c r="H14" s="104" t="s">
        <v>56</v>
      </c>
      <c r="I14" s="104"/>
      <c r="J14" s="104" t="s">
        <v>57</v>
      </c>
      <c r="K14" s="103"/>
      <c r="L14" s="104" t="s">
        <v>145</v>
      </c>
      <c r="M14" s="103"/>
      <c r="N14" s="109"/>
      <c r="O14" s="104"/>
      <c r="P14" s="104"/>
      <c r="Q14" s="104"/>
      <c r="R14" s="104" t="s">
        <v>92</v>
      </c>
      <c r="S14" s="104"/>
      <c r="T14" s="104" t="s">
        <v>110</v>
      </c>
      <c r="U14" s="104"/>
      <c r="V14" s="104"/>
      <c r="W14" s="104"/>
      <c r="X14" s="105" t="s">
        <v>169</v>
      </c>
      <c r="Y14" s="104"/>
      <c r="Z14" s="104"/>
      <c r="AA14" s="104"/>
      <c r="AB14" s="104" t="s">
        <v>83</v>
      </c>
      <c r="AC14" s="104"/>
      <c r="AD14" s="108" t="s">
        <v>58</v>
      </c>
      <c r="AE14" s="104"/>
      <c r="AF14" s="104"/>
      <c r="AG14" s="104"/>
      <c r="AH14" s="104" t="s">
        <v>59</v>
      </c>
      <c r="AI14" s="104"/>
      <c r="AJ14" s="108"/>
      <c r="AK14" s="104"/>
      <c r="AL14" s="104"/>
    </row>
    <row r="15" spans="1:38" ht="16.5" customHeight="1" x14ac:dyDescent="0.25">
      <c r="A15" s="194"/>
      <c r="B15" s="194"/>
      <c r="C15" s="195"/>
      <c r="D15" s="196"/>
      <c r="E15" s="104"/>
      <c r="F15" s="104" t="s">
        <v>60</v>
      </c>
      <c r="G15" s="104"/>
      <c r="H15" s="104" t="s">
        <v>61</v>
      </c>
      <c r="I15" s="104"/>
      <c r="J15" s="110" t="s">
        <v>141</v>
      </c>
      <c r="K15" s="68"/>
      <c r="L15" s="110" t="s">
        <v>144</v>
      </c>
      <c r="M15" s="68"/>
      <c r="N15" s="109"/>
      <c r="O15" s="68"/>
      <c r="P15" s="104" t="s">
        <v>137</v>
      </c>
      <c r="Q15" s="104"/>
      <c r="R15" s="104" t="s">
        <v>93</v>
      </c>
      <c r="S15" s="68"/>
      <c r="T15" s="104" t="s">
        <v>74</v>
      </c>
      <c r="U15" s="68"/>
      <c r="V15" s="104" t="s">
        <v>107</v>
      </c>
      <c r="W15" s="68"/>
      <c r="X15" s="105" t="s">
        <v>170</v>
      </c>
      <c r="Y15" s="68"/>
      <c r="Z15" s="104" t="s">
        <v>94</v>
      </c>
      <c r="AA15" s="68"/>
      <c r="AB15" s="104" t="s">
        <v>81</v>
      </c>
      <c r="AC15" s="68"/>
      <c r="AD15" s="104" t="s">
        <v>62</v>
      </c>
      <c r="AE15" s="68"/>
      <c r="AF15" s="104" t="s">
        <v>127</v>
      </c>
      <c r="AG15" s="68"/>
      <c r="AH15" s="104" t="s">
        <v>63</v>
      </c>
      <c r="AI15" s="68"/>
      <c r="AJ15" s="104" t="s">
        <v>113</v>
      </c>
      <c r="AK15" s="68"/>
      <c r="AL15" s="104"/>
    </row>
    <row r="16" spans="1:38" ht="16.5" customHeight="1" x14ac:dyDescent="0.25">
      <c r="A16" s="194"/>
      <c r="B16" s="194"/>
      <c r="C16" s="195"/>
      <c r="D16" s="196"/>
      <c r="E16" s="104"/>
      <c r="F16" s="104" t="s">
        <v>64</v>
      </c>
      <c r="G16" s="104"/>
      <c r="H16" s="104" t="s">
        <v>65</v>
      </c>
      <c r="I16" s="104"/>
      <c r="J16" s="104" t="s">
        <v>66</v>
      </c>
      <c r="K16" s="68"/>
      <c r="L16" s="104" t="s">
        <v>138</v>
      </c>
      <c r="M16" s="68"/>
      <c r="N16" s="108" t="s">
        <v>37</v>
      </c>
      <c r="O16" s="68"/>
      <c r="P16" s="104" t="s">
        <v>138</v>
      </c>
      <c r="Q16" s="104"/>
      <c r="R16" s="104" t="s">
        <v>67</v>
      </c>
      <c r="S16" s="68"/>
      <c r="T16" s="104" t="s">
        <v>109</v>
      </c>
      <c r="U16" s="68"/>
      <c r="V16" s="104" t="s">
        <v>95</v>
      </c>
      <c r="W16" s="68"/>
      <c r="X16" s="105" t="s">
        <v>171</v>
      </c>
      <c r="Y16" s="68"/>
      <c r="Z16" s="104" t="s">
        <v>95</v>
      </c>
      <c r="AA16" s="68"/>
      <c r="AB16" s="104" t="s">
        <v>68</v>
      </c>
      <c r="AC16" s="68"/>
      <c r="AD16" s="104" t="s">
        <v>69</v>
      </c>
      <c r="AE16" s="68"/>
      <c r="AF16" s="104" t="s">
        <v>128</v>
      </c>
      <c r="AG16" s="68"/>
      <c r="AH16" s="104" t="s">
        <v>70</v>
      </c>
      <c r="AI16" s="68"/>
      <c r="AJ16" s="104" t="s">
        <v>71</v>
      </c>
      <c r="AK16" s="68"/>
      <c r="AL16" s="104" t="s">
        <v>54</v>
      </c>
    </row>
    <row r="17" spans="1:38" ht="16.5" customHeight="1" x14ac:dyDescent="0.25">
      <c r="A17" s="194"/>
      <c r="B17" s="194"/>
      <c r="C17" s="195"/>
      <c r="D17" s="196"/>
      <c r="E17" s="104"/>
      <c r="F17" s="104" t="s">
        <v>85</v>
      </c>
      <c r="G17" s="104"/>
      <c r="H17" s="104" t="s">
        <v>85</v>
      </c>
      <c r="I17" s="104"/>
      <c r="J17" s="104" t="s">
        <v>85</v>
      </c>
      <c r="K17" s="68"/>
      <c r="L17" s="104" t="s">
        <v>85</v>
      </c>
      <c r="M17" s="68"/>
      <c r="N17" s="104" t="s">
        <v>85</v>
      </c>
      <c r="O17" s="68"/>
      <c r="P17" s="104" t="s">
        <v>85</v>
      </c>
      <c r="Q17" s="104"/>
      <c r="R17" s="104" t="s">
        <v>85</v>
      </c>
      <c r="S17" s="68"/>
      <c r="T17" s="104" t="s">
        <v>85</v>
      </c>
      <c r="U17" s="68"/>
      <c r="V17" s="104" t="s">
        <v>85</v>
      </c>
      <c r="W17" s="68"/>
      <c r="X17" s="104" t="s">
        <v>85</v>
      </c>
      <c r="Y17" s="68"/>
      <c r="Z17" s="104" t="s">
        <v>85</v>
      </c>
      <c r="AA17" s="68"/>
      <c r="AB17" s="104" t="s">
        <v>85</v>
      </c>
      <c r="AC17" s="68"/>
      <c r="AD17" s="104" t="s">
        <v>85</v>
      </c>
      <c r="AE17" s="68"/>
      <c r="AF17" s="104" t="s">
        <v>85</v>
      </c>
      <c r="AG17" s="68"/>
      <c r="AH17" s="104" t="s">
        <v>85</v>
      </c>
      <c r="AI17" s="68"/>
      <c r="AJ17" s="104" t="s">
        <v>85</v>
      </c>
      <c r="AK17" s="68"/>
      <c r="AL17" s="104" t="s">
        <v>85</v>
      </c>
    </row>
    <row r="18" spans="1:38" ht="16.5" customHeight="1" x14ac:dyDescent="0.25">
      <c r="A18" s="194"/>
      <c r="B18" s="194"/>
      <c r="C18" s="195"/>
      <c r="D18" s="197" t="s">
        <v>3</v>
      </c>
      <c r="E18" s="68"/>
      <c r="F18" s="111" t="s">
        <v>75</v>
      </c>
      <c r="G18" s="68"/>
      <c r="H18" s="111" t="s">
        <v>75</v>
      </c>
      <c r="I18" s="68"/>
      <c r="J18" s="111" t="s">
        <v>75</v>
      </c>
      <c r="K18" s="68"/>
      <c r="L18" s="111" t="s">
        <v>75</v>
      </c>
      <c r="M18" s="68"/>
      <c r="N18" s="111" t="s">
        <v>75</v>
      </c>
      <c r="O18" s="68"/>
      <c r="P18" s="111" t="s">
        <v>75</v>
      </c>
      <c r="Q18" s="68"/>
      <c r="R18" s="111" t="s">
        <v>75</v>
      </c>
      <c r="S18" s="68"/>
      <c r="T18" s="111" t="s">
        <v>75</v>
      </c>
      <c r="U18" s="68"/>
      <c r="V18" s="111" t="s">
        <v>75</v>
      </c>
      <c r="W18" s="68"/>
      <c r="X18" s="111" t="s">
        <v>75</v>
      </c>
      <c r="Y18" s="68"/>
      <c r="Z18" s="111" t="s">
        <v>75</v>
      </c>
      <c r="AA18" s="68"/>
      <c r="AB18" s="111" t="s">
        <v>75</v>
      </c>
      <c r="AC18" s="68"/>
      <c r="AD18" s="111" t="s">
        <v>75</v>
      </c>
      <c r="AE18" s="68"/>
      <c r="AF18" s="111" t="s">
        <v>75</v>
      </c>
      <c r="AG18" s="68"/>
      <c r="AH18" s="111" t="s">
        <v>75</v>
      </c>
      <c r="AI18" s="68"/>
      <c r="AJ18" s="111" t="s">
        <v>75</v>
      </c>
      <c r="AK18" s="68"/>
      <c r="AL18" s="111" t="s">
        <v>75</v>
      </c>
    </row>
    <row r="19" spans="1:38" ht="16.5" customHeight="1" x14ac:dyDescent="0.25">
      <c r="A19" s="100"/>
      <c r="B19" s="195"/>
      <c r="C19" s="195"/>
      <c r="D19" s="195"/>
      <c r="E19" s="14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</row>
    <row r="20" spans="1:38" s="114" customFormat="1" ht="16.5" customHeight="1" x14ac:dyDescent="0.35">
      <c r="A20" s="198" t="s">
        <v>206</v>
      </c>
      <c r="B20" s="198"/>
      <c r="C20" s="198"/>
      <c r="D20" s="198"/>
      <c r="E20" s="112"/>
      <c r="F20" s="113">
        <v>1192954</v>
      </c>
      <c r="G20" s="113"/>
      <c r="H20" s="113">
        <v>19948329</v>
      </c>
      <c r="I20" s="113"/>
      <c r="J20" s="113">
        <v>149295</v>
      </c>
      <c r="K20" s="113"/>
      <c r="L20" s="113">
        <v>1519051</v>
      </c>
      <c r="M20" s="113"/>
      <c r="N20" s="113">
        <v>36777986</v>
      </c>
      <c r="O20" s="113"/>
      <c r="P20" s="113">
        <v>-1519051</v>
      </c>
      <c r="Q20" s="113"/>
      <c r="R20" s="113">
        <v>-1441305</v>
      </c>
      <c r="S20" s="113"/>
      <c r="T20" s="113">
        <v>-17736</v>
      </c>
      <c r="U20" s="113"/>
      <c r="V20" s="113">
        <v>61210</v>
      </c>
      <c r="W20" s="113"/>
      <c r="X20" s="113">
        <v>-258590</v>
      </c>
      <c r="Y20" s="113"/>
      <c r="Z20" s="113">
        <v>-63019</v>
      </c>
      <c r="AA20" s="113"/>
      <c r="AB20" s="113">
        <v>-2979738</v>
      </c>
      <c r="AC20" s="113"/>
      <c r="AD20" s="113">
        <v>-4699178</v>
      </c>
      <c r="AE20" s="113"/>
      <c r="AF20" s="113">
        <v>5949685</v>
      </c>
      <c r="AG20" s="113"/>
      <c r="AH20" s="113">
        <v>59319071</v>
      </c>
      <c r="AI20" s="113"/>
      <c r="AJ20" s="113">
        <v>2894325</v>
      </c>
      <c r="AK20" s="113"/>
      <c r="AL20" s="113">
        <v>62213396</v>
      </c>
    </row>
    <row r="21" spans="1:38" s="114" customFormat="1" ht="16.5" customHeight="1" x14ac:dyDescent="0.35">
      <c r="A21" s="199" t="s">
        <v>213</v>
      </c>
      <c r="B21" s="199"/>
      <c r="C21" s="199"/>
      <c r="D21" s="200"/>
      <c r="E21" s="112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</row>
    <row r="22" spans="1:38" s="114" customFormat="1" ht="16.5" customHeight="1" x14ac:dyDescent="0.35">
      <c r="A22" s="199"/>
      <c r="B22" s="199" t="s">
        <v>227</v>
      </c>
      <c r="C22" s="199"/>
      <c r="D22" s="200"/>
      <c r="E22" s="112"/>
      <c r="F22" s="113">
        <v>0</v>
      </c>
      <c r="G22" s="113"/>
      <c r="H22" s="113">
        <v>0</v>
      </c>
      <c r="I22" s="113"/>
      <c r="J22" s="113">
        <v>0</v>
      </c>
      <c r="K22" s="113"/>
      <c r="L22" s="113">
        <v>0</v>
      </c>
      <c r="M22" s="113"/>
      <c r="N22" s="113">
        <v>-178</v>
      </c>
      <c r="O22" s="113"/>
      <c r="P22" s="113">
        <v>0</v>
      </c>
      <c r="Q22" s="113"/>
      <c r="R22" s="113">
        <v>0</v>
      </c>
      <c r="S22" s="113"/>
      <c r="T22" s="113">
        <v>0</v>
      </c>
      <c r="U22" s="113"/>
      <c r="V22" s="113">
        <v>0</v>
      </c>
      <c r="W22" s="113"/>
      <c r="X22" s="113">
        <v>0</v>
      </c>
      <c r="Y22" s="113"/>
      <c r="Z22" s="113">
        <v>0</v>
      </c>
      <c r="AA22" s="113"/>
      <c r="AB22" s="113">
        <v>15</v>
      </c>
      <c r="AC22" s="113"/>
      <c r="AD22" s="113">
        <f t="shared" ref="AD22:AD25" si="0">SUM(R22:AB22)</f>
        <v>15</v>
      </c>
      <c r="AE22" s="113"/>
      <c r="AF22" s="113">
        <v>0</v>
      </c>
      <c r="AG22" s="113"/>
      <c r="AH22" s="113">
        <f t="shared" ref="AH22:AH25" si="1">SUM(AD22,F22:N22,P22,AF22)</f>
        <v>-163</v>
      </c>
      <c r="AI22" s="113"/>
      <c r="AJ22" s="113">
        <v>19474</v>
      </c>
      <c r="AK22" s="113"/>
      <c r="AL22" s="113">
        <f t="shared" ref="AL22:AL25" si="2">SUM(AH22:AJ22)</f>
        <v>19311</v>
      </c>
    </row>
    <row r="23" spans="1:38" s="114" customFormat="1" ht="16.5" customHeight="1" x14ac:dyDescent="0.35">
      <c r="A23" s="199" t="s">
        <v>72</v>
      </c>
      <c r="B23" s="199"/>
      <c r="C23" s="199"/>
      <c r="D23" s="200"/>
      <c r="E23" s="112"/>
      <c r="F23" s="113">
        <v>0</v>
      </c>
      <c r="G23" s="113"/>
      <c r="H23" s="113">
        <v>0</v>
      </c>
      <c r="I23" s="113"/>
      <c r="J23" s="113">
        <v>0</v>
      </c>
      <c r="K23" s="113"/>
      <c r="L23" s="113">
        <v>0</v>
      </c>
      <c r="M23" s="113"/>
      <c r="N23" s="113">
        <v>-4189619</v>
      </c>
      <c r="O23" s="113"/>
      <c r="P23" s="113">
        <v>0</v>
      </c>
      <c r="Q23" s="113"/>
      <c r="R23" s="113">
        <v>0</v>
      </c>
      <c r="S23" s="113"/>
      <c r="T23" s="113">
        <v>0</v>
      </c>
      <c r="U23" s="113"/>
      <c r="V23" s="113">
        <v>0</v>
      </c>
      <c r="W23" s="113"/>
      <c r="X23" s="113">
        <v>0</v>
      </c>
      <c r="Y23" s="113"/>
      <c r="Z23" s="113">
        <v>0</v>
      </c>
      <c r="AA23" s="113"/>
      <c r="AB23" s="113">
        <v>0</v>
      </c>
      <c r="AC23" s="113"/>
      <c r="AD23" s="113">
        <f t="shared" si="0"/>
        <v>0</v>
      </c>
      <c r="AE23" s="113"/>
      <c r="AF23" s="113">
        <v>0</v>
      </c>
      <c r="AG23" s="113"/>
      <c r="AH23" s="113">
        <f t="shared" si="1"/>
        <v>-4189619</v>
      </c>
      <c r="AI23" s="113"/>
      <c r="AJ23" s="113">
        <v>-214377</v>
      </c>
      <c r="AK23" s="113"/>
      <c r="AL23" s="113">
        <f t="shared" si="2"/>
        <v>-4403996</v>
      </c>
    </row>
    <row r="24" spans="1:38" s="114" customFormat="1" ht="16.5" customHeight="1" x14ac:dyDescent="0.35">
      <c r="A24" s="199" t="s">
        <v>132</v>
      </c>
      <c r="B24" s="199"/>
      <c r="C24" s="199"/>
      <c r="D24" s="201">
        <v>18</v>
      </c>
      <c r="E24" s="112"/>
      <c r="F24" s="113">
        <v>0</v>
      </c>
      <c r="G24" s="113"/>
      <c r="H24" s="113">
        <v>0</v>
      </c>
      <c r="I24" s="113"/>
      <c r="J24" s="113">
        <v>0</v>
      </c>
      <c r="K24" s="113"/>
      <c r="L24" s="113">
        <v>0</v>
      </c>
      <c r="M24" s="113"/>
      <c r="N24" s="113">
        <v>-224384</v>
      </c>
      <c r="O24" s="113"/>
      <c r="P24" s="113">
        <v>0</v>
      </c>
      <c r="Q24" s="113"/>
      <c r="R24" s="113">
        <v>0</v>
      </c>
      <c r="S24" s="113"/>
      <c r="T24" s="113">
        <v>0</v>
      </c>
      <c r="U24" s="113"/>
      <c r="V24" s="113">
        <v>0</v>
      </c>
      <c r="W24" s="113"/>
      <c r="X24" s="113">
        <v>0</v>
      </c>
      <c r="Y24" s="113"/>
      <c r="Z24" s="113">
        <v>0</v>
      </c>
      <c r="AA24" s="113"/>
      <c r="AB24" s="113">
        <v>0</v>
      </c>
      <c r="AC24" s="113"/>
      <c r="AD24" s="113">
        <f t="shared" si="0"/>
        <v>0</v>
      </c>
      <c r="AE24" s="113"/>
      <c r="AF24" s="113">
        <v>0</v>
      </c>
      <c r="AG24" s="113"/>
      <c r="AH24" s="113">
        <f t="shared" si="1"/>
        <v>-224384</v>
      </c>
      <c r="AI24" s="113"/>
      <c r="AJ24" s="113">
        <v>0</v>
      </c>
      <c r="AK24" s="113"/>
      <c r="AL24" s="113">
        <f t="shared" si="2"/>
        <v>-224384</v>
      </c>
    </row>
    <row r="25" spans="1:38" s="114" customFormat="1" ht="16.5" customHeight="1" x14ac:dyDescent="0.35">
      <c r="A25" s="194" t="s">
        <v>147</v>
      </c>
      <c r="B25" s="199"/>
      <c r="C25" s="199"/>
      <c r="D25" s="201"/>
      <c r="E25" s="112"/>
      <c r="F25" s="113">
        <v>0</v>
      </c>
      <c r="G25" s="113"/>
      <c r="H25" s="113">
        <v>0</v>
      </c>
      <c r="I25" s="113"/>
      <c r="J25" s="113">
        <v>0</v>
      </c>
      <c r="K25" s="113"/>
      <c r="L25" s="113">
        <v>0</v>
      </c>
      <c r="M25" s="113"/>
      <c r="N25" s="113">
        <v>5899839</v>
      </c>
      <c r="O25" s="113"/>
      <c r="P25" s="113">
        <v>0</v>
      </c>
      <c r="Q25" s="113"/>
      <c r="R25" s="113">
        <v>0</v>
      </c>
      <c r="S25" s="113"/>
      <c r="T25" s="113">
        <v>0</v>
      </c>
      <c r="U25" s="113"/>
      <c r="V25" s="113">
        <v>0</v>
      </c>
      <c r="W25" s="113"/>
      <c r="X25" s="113">
        <v>0</v>
      </c>
      <c r="Y25" s="113"/>
      <c r="Z25" s="113">
        <v>0</v>
      </c>
      <c r="AA25" s="113"/>
      <c r="AB25" s="113">
        <v>0</v>
      </c>
      <c r="AC25" s="113"/>
      <c r="AD25" s="113">
        <f t="shared" si="0"/>
        <v>0</v>
      </c>
      <c r="AE25" s="113"/>
      <c r="AF25" s="113">
        <v>0</v>
      </c>
      <c r="AG25" s="113"/>
      <c r="AH25" s="113">
        <f t="shared" si="1"/>
        <v>5899839</v>
      </c>
      <c r="AI25" s="113"/>
      <c r="AJ25" s="113">
        <v>125314</v>
      </c>
      <c r="AK25" s="113"/>
      <c r="AL25" s="113">
        <f t="shared" si="2"/>
        <v>6025153</v>
      </c>
    </row>
    <row r="26" spans="1:38" s="114" customFormat="1" ht="16.149999999999999" customHeight="1" x14ac:dyDescent="0.35">
      <c r="A26" s="202" t="s">
        <v>116</v>
      </c>
      <c r="B26" s="199"/>
      <c r="C26" s="199"/>
      <c r="D26" s="200"/>
      <c r="E26" s="112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</row>
    <row r="27" spans="1:38" s="114" customFormat="1" ht="16.149999999999999" customHeight="1" x14ac:dyDescent="0.35">
      <c r="A27" s="115"/>
      <c r="B27" s="203" t="s">
        <v>139</v>
      </c>
      <c r="C27" s="199"/>
      <c r="D27" s="198"/>
      <c r="E27" s="112"/>
      <c r="F27" s="116">
        <v>0</v>
      </c>
      <c r="G27" s="113"/>
      <c r="H27" s="116">
        <v>0</v>
      </c>
      <c r="I27" s="113"/>
      <c r="J27" s="116">
        <v>0</v>
      </c>
      <c r="K27" s="113"/>
      <c r="L27" s="116">
        <v>0</v>
      </c>
      <c r="M27" s="113"/>
      <c r="N27" s="116">
        <v>20018</v>
      </c>
      <c r="O27" s="117"/>
      <c r="P27" s="116">
        <v>0</v>
      </c>
      <c r="Q27" s="113"/>
      <c r="R27" s="116">
        <v>871167</v>
      </c>
      <c r="S27" s="113"/>
      <c r="T27" s="116">
        <v>-227436</v>
      </c>
      <c r="U27" s="113"/>
      <c r="V27" s="116">
        <v>-598424</v>
      </c>
      <c r="W27" s="113"/>
      <c r="X27" s="116">
        <v>5308</v>
      </c>
      <c r="Y27" s="113"/>
      <c r="Z27" s="116">
        <v>163</v>
      </c>
      <c r="AA27" s="113"/>
      <c r="AB27" s="116">
        <v>0</v>
      </c>
      <c r="AC27" s="113"/>
      <c r="AD27" s="116">
        <f>SUM(R27:AB27)</f>
        <v>50778</v>
      </c>
      <c r="AE27" s="113"/>
      <c r="AF27" s="116">
        <v>0</v>
      </c>
      <c r="AG27" s="115"/>
      <c r="AH27" s="116">
        <f>SUM(AD27,F27:N27,P27,AF27)</f>
        <v>70796</v>
      </c>
      <c r="AI27" s="113"/>
      <c r="AJ27" s="116">
        <v>-58277</v>
      </c>
      <c r="AK27" s="113"/>
      <c r="AL27" s="116">
        <f>SUM(AH27:AJ27)</f>
        <v>12519</v>
      </c>
    </row>
    <row r="28" spans="1:38" s="114" customFormat="1" ht="16.5" customHeight="1" x14ac:dyDescent="0.35">
      <c r="A28" s="204"/>
      <c r="B28" s="204"/>
      <c r="C28" s="204"/>
      <c r="D28" s="204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9"/>
      <c r="S28" s="118"/>
      <c r="T28" s="119"/>
      <c r="U28" s="118"/>
      <c r="V28" s="119"/>
      <c r="W28" s="119"/>
      <c r="X28" s="119"/>
      <c r="Y28" s="118"/>
      <c r="Z28" s="119"/>
      <c r="AA28" s="118"/>
      <c r="AB28" s="119"/>
      <c r="AC28" s="118"/>
      <c r="AD28" s="119"/>
      <c r="AE28" s="118"/>
      <c r="AF28" s="118"/>
      <c r="AG28" s="118"/>
      <c r="AH28" s="119"/>
      <c r="AI28" s="118"/>
      <c r="AJ28" s="119"/>
      <c r="AK28" s="118"/>
      <c r="AL28" s="118"/>
    </row>
    <row r="29" spans="1:38" s="114" customFormat="1" ht="16.5" customHeight="1" thickBot="1" x14ac:dyDescent="0.4">
      <c r="A29" s="100" t="s">
        <v>228</v>
      </c>
      <c r="B29" s="198"/>
      <c r="C29" s="198"/>
      <c r="D29" s="198"/>
      <c r="E29" s="112"/>
      <c r="F29" s="120">
        <f>SUM(F20:F27)</f>
        <v>1192954</v>
      </c>
      <c r="G29" s="113"/>
      <c r="H29" s="120">
        <f>SUM(H20:H27)</f>
        <v>19948329</v>
      </c>
      <c r="I29" s="113"/>
      <c r="J29" s="120">
        <f>SUM(J20:J27)</f>
        <v>149295</v>
      </c>
      <c r="K29" s="113"/>
      <c r="L29" s="120">
        <f>SUM(L20:L27)</f>
        <v>1519051</v>
      </c>
      <c r="M29" s="113"/>
      <c r="N29" s="120">
        <f>SUM(N20:N27)</f>
        <v>38283662</v>
      </c>
      <c r="O29" s="113"/>
      <c r="P29" s="120">
        <f>SUM(P20:P27)</f>
        <v>-1519051</v>
      </c>
      <c r="Q29" s="113"/>
      <c r="R29" s="120">
        <f>SUM(R20:R27)</f>
        <v>-570138</v>
      </c>
      <c r="S29" s="113"/>
      <c r="T29" s="120">
        <f>SUM(T20:T27)</f>
        <v>-245172</v>
      </c>
      <c r="U29" s="113"/>
      <c r="V29" s="120">
        <f>SUM(V20:V27)</f>
        <v>-537214</v>
      </c>
      <c r="W29" s="113"/>
      <c r="X29" s="120">
        <f>SUM(X20:X27)</f>
        <v>-253282</v>
      </c>
      <c r="Y29" s="113"/>
      <c r="Z29" s="120">
        <f>SUM(Z20:Z27)</f>
        <v>-62856</v>
      </c>
      <c r="AA29" s="113"/>
      <c r="AB29" s="120">
        <f>SUM(AB20:AB27)</f>
        <v>-2979723</v>
      </c>
      <c r="AC29" s="113"/>
      <c r="AD29" s="120">
        <f>SUM(AD20:AD27)</f>
        <v>-4648385</v>
      </c>
      <c r="AE29" s="113"/>
      <c r="AF29" s="120">
        <f>SUM(AF20:AF27)</f>
        <v>5949685</v>
      </c>
      <c r="AG29" s="113"/>
      <c r="AH29" s="120">
        <f>SUM(AH20:AH27)</f>
        <v>60875540</v>
      </c>
      <c r="AI29" s="113"/>
      <c r="AJ29" s="120">
        <f>SUM(AJ20:AJ27)</f>
        <v>2766459</v>
      </c>
      <c r="AK29" s="113"/>
      <c r="AL29" s="120">
        <f>SUM(AL20:AL27)</f>
        <v>63641999</v>
      </c>
    </row>
    <row r="30" spans="1:38" ht="16.899999999999999" customHeight="1" thickTop="1" x14ac:dyDescent="0.25">
      <c r="A30" s="100"/>
      <c r="B30" s="195"/>
      <c r="C30" s="195"/>
      <c r="D30" s="195"/>
      <c r="E30" s="14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</row>
    <row r="31" spans="1:38" ht="16.899999999999999" customHeight="1" x14ac:dyDescent="0.25">
      <c r="A31" s="100"/>
      <c r="B31" s="195"/>
      <c r="C31" s="195"/>
      <c r="D31" s="195"/>
      <c r="E31" s="14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</row>
    <row r="32" spans="1:38" s="114" customFormat="1" ht="16.5" customHeight="1" x14ac:dyDescent="0.35">
      <c r="A32" s="198" t="s">
        <v>218</v>
      </c>
      <c r="B32" s="198"/>
      <c r="C32" s="198"/>
      <c r="D32" s="198"/>
      <c r="E32" s="112"/>
      <c r="F32" s="164">
        <v>1192954</v>
      </c>
      <c r="G32" s="113"/>
      <c r="H32" s="164">
        <v>19948329</v>
      </c>
      <c r="I32" s="113"/>
      <c r="J32" s="164">
        <v>149295</v>
      </c>
      <c r="K32" s="113"/>
      <c r="L32" s="164">
        <v>1519051</v>
      </c>
      <c r="M32" s="113"/>
      <c r="N32" s="164">
        <v>39634816</v>
      </c>
      <c r="O32" s="113"/>
      <c r="P32" s="164">
        <v>-1519051</v>
      </c>
      <c r="Q32" s="113"/>
      <c r="R32" s="164">
        <v>-1787330</v>
      </c>
      <c r="S32" s="113"/>
      <c r="T32" s="164">
        <v>-266305</v>
      </c>
      <c r="U32" s="113"/>
      <c r="V32" s="164">
        <v>2854094</v>
      </c>
      <c r="W32" s="113"/>
      <c r="X32" s="164">
        <v>-242702</v>
      </c>
      <c r="Y32" s="113"/>
      <c r="Z32" s="164">
        <v>-64252</v>
      </c>
      <c r="AA32" s="113"/>
      <c r="AB32" s="164">
        <v>13273692</v>
      </c>
      <c r="AC32" s="113"/>
      <c r="AD32" s="164">
        <v>13767197</v>
      </c>
      <c r="AE32" s="113"/>
      <c r="AF32" s="164">
        <v>5949685</v>
      </c>
      <c r="AG32" s="113"/>
      <c r="AH32" s="164">
        <v>80642276</v>
      </c>
      <c r="AI32" s="113"/>
      <c r="AJ32" s="164">
        <v>7489147</v>
      </c>
      <c r="AK32" s="113"/>
      <c r="AL32" s="164">
        <v>88131423</v>
      </c>
    </row>
    <row r="33" spans="1:38" s="114" customFormat="1" ht="16.5" customHeight="1" x14ac:dyDescent="0.35">
      <c r="A33" s="199" t="s">
        <v>213</v>
      </c>
      <c r="B33" s="199"/>
      <c r="C33" s="199"/>
      <c r="D33" s="200"/>
      <c r="E33" s="112"/>
      <c r="F33" s="164"/>
      <c r="G33" s="113"/>
      <c r="H33" s="164"/>
      <c r="I33" s="113"/>
      <c r="J33" s="164"/>
      <c r="K33" s="113"/>
      <c r="L33" s="164"/>
      <c r="M33" s="113"/>
      <c r="N33" s="164"/>
      <c r="O33" s="113"/>
      <c r="P33" s="164"/>
      <c r="Q33" s="113"/>
      <c r="R33" s="164"/>
      <c r="S33" s="113"/>
      <c r="T33" s="164"/>
      <c r="U33" s="113"/>
      <c r="V33" s="164"/>
      <c r="W33" s="113"/>
      <c r="X33" s="164"/>
      <c r="Y33" s="113"/>
      <c r="Z33" s="164"/>
      <c r="AA33" s="113"/>
      <c r="AB33" s="164"/>
      <c r="AC33" s="113"/>
      <c r="AD33" s="164"/>
      <c r="AE33" s="113"/>
      <c r="AF33" s="164"/>
      <c r="AG33" s="113"/>
      <c r="AH33" s="164"/>
      <c r="AI33" s="113"/>
      <c r="AJ33" s="164"/>
      <c r="AK33" s="113"/>
      <c r="AL33" s="164"/>
    </row>
    <row r="34" spans="1:38" s="114" customFormat="1" ht="16.5" customHeight="1" x14ac:dyDescent="0.35">
      <c r="A34" s="199"/>
      <c r="B34" s="199" t="s">
        <v>227</v>
      </c>
      <c r="C34" s="199"/>
      <c r="D34" s="200"/>
      <c r="E34" s="112"/>
      <c r="F34" s="164">
        <v>0</v>
      </c>
      <c r="G34" s="113"/>
      <c r="H34" s="164">
        <v>0</v>
      </c>
      <c r="I34" s="113"/>
      <c r="J34" s="164">
        <v>0</v>
      </c>
      <c r="K34" s="113"/>
      <c r="L34" s="164">
        <v>0</v>
      </c>
      <c r="M34" s="113"/>
      <c r="N34" s="164">
        <v>0</v>
      </c>
      <c r="O34" s="113"/>
      <c r="P34" s="164">
        <v>0</v>
      </c>
      <c r="Q34" s="113"/>
      <c r="R34" s="164">
        <v>0</v>
      </c>
      <c r="S34" s="113"/>
      <c r="T34" s="164">
        <v>0</v>
      </c>
      <c r="U34" s="113"/>
      <c r="V34" s="164">
        <v>0</v>
      </c>
      <c r="W34" s="113"/>
      <c r="X34" s="164">
        <v>0</v>
      </c>
      <c r="Y34" s="113"/>
      <c r="Z34" s="164">
        <v>0</v>
      </c>
      <c r="AA34" s="113"/>
      <c r="AB34" s="164">
        <v>-459187</v>
      </c>
      <c r="AC34" s="113"/>
      <c r="AD34" s="164">
        <f t="shared" ref="AD34:AD35" si="3">SUM(R34:AB34)</f>
        <v>-459187</v>
      </c>
      <c r="AE34" s="113"/>
      <c r="AF34" s="164">
        <v>0</v>
      </c>
      <c r="AG34" s="113"/>
      <c r="AH34" s="164">
        <f t="shared" ref="AH34:AH40" si="4">SUM(AD34,F34:N34,P34,AF34)</f>
        <v>-459187</v>
      </c>
      <c r="AI34" s="113"/>
      <c r="AJ34" s="164">
        <v>-223958</v>
      </c>
      <c r="AK34" s="113"/>
      <c r="AL34" s="164">
        <f t="shared" ref="AL34:AL40" si="5">SUM(AH34:AJ34)</f>
        <v>-683145</v>
      </c>
    </row>
    <row r="35" spans="1:38" s="114" customFormat="1" ht="16.5" customHeight="1" x14ac:dyDescent="0.35">
      <c r="A35" s="199" t="s">
        <v>72</v>
      </c>
      <c r="B35" s="199"/>
      <c r="C35" s="199"/>
      <c r="D35" s="200">
        <v>14</v>
      </c>
      <c r="E35" s="112"/>
      <c r="F35" s="164">
        <v>0</v>
      </c>
      <c r="G35" s="113"/>
      <c r="H35" s="164">
        <v>0</v>
      </c>
      <c r="I35" s="113"/>
      <c r="J35" s="164">
        <v>0</v>
      </c>
      <c r="K35" s="113"/>
      <c r="L35" s="164">
        <v>0</v>
      </c>
      <c r="M35" s="113"/>
      <c r="N35" s="164">
        <v>-3384798</v>
      </c>
      <c r="O35" s="113"/>
      <c r="P35" s="164">
        <v>0</v>
      </c>
      <c r="Q35" s="113"/>
      <c r="R35" s="164">
        <v>0</v>
      </c>
      <c r="S35" s="113"/>
      <c r="T35" s="164">
        <v>0</v>
      </c>
      <c r="U35" s="113"/>
      <c r="V35" s="164">
        <v>0</v>
      </c>
      <c r="W35" s="113"/>
      <c r="X35" s="164">
        <v>0</v>
      </c>
      <c r="Y35" s="113"/>
      <c r="Z35" s="164">
        <v>0</v>
      </c>
      <c r="AA35" s="113"/>
      <c r="AB35" s="164">
        <v>0</v>
      </c>
      <c r="AC35" s="113"/>
      <c r="AD35" s="164">
        <f t="shared" si="3"/>
        <v>0</v>
      </c>
      <c r="AE35" s="113"/>
      <c r="AF35" s="164">
        <v>0</v>
      </c>
      <c r="AG35" s="113"/>
      <c r="AH35" s="164">
        <f t="shared" si="4"/>
        <v>-3384798</v>
      </c>
      <c r="AI35" s="113"/>
      <c r="AJ35" s="164">
        <v>-435606</v>
      </c>
      <c r="AK35" s="113"/>
      <c r="AL35" s="164">
        <f t="shared" si="5"/>
        <v>-3820404</v>
      </c>
    </row>
    <row r="36" spans="1:38" s="114" customFormat="1" ht="16.5" customHeight="1" x14ac:dyDescent="0.35">
      <c r="A36" s="199" t="s">
        <v>240</v>
      </c>
      <c r="B36" s="199"/>
      <c r="C36" s="199"/>
      <c r="D36" s="200">
        <v>15</v>
      </c>
      <c r="E36" s="112"/>
      <c r="F36" s="164">
        <v>0</v>
      </c>
      <c r="G36" s="113"/>
      <c r="H36" s="164">
        <v>0</v>
      </c>
      <c r="I36" s="113"/>
      <c r="J36" s="164">
        <v>0</v>
      </c>
      <c r="K36" s="113"/>
      <c r="L36" s="164">
        <v>2978575</v>
      </c>
      <c r="M36" s="113"/>
      <c r="N36" s="164">
        <v>-2978575</v>
      </c>
      <c r="O36" s="113"/>
      <c r="P36" s="164">
        <v>-2978575</v>
      </c>
      <c r="Q36" s="113"/>
      <c r="R36" s="164">
        <v>0</v>
      </c>
      <c r="S36" s="113"/>
      <c r="T36" s="164">
        <v>0</v>
      </c>
      <c r="U36" s="113"/>
      <c r="V36" s="164">
        <v>0</v>
      </c>
      <c r="W36" s="113"/>
      <c r="X36" s="164">
        <v>0</v>
      </c>
      <c r="Y36" s="113"/>
      <c r="Z36" s="164">
        <v>0</v>
      </c>
      <c r="AA36" s="113"/>
      <c r="AB36" s="164">
        <v>0</v>
      </c>
      <c r="AC36" s="113"/>
      <c r="AD36" s="164">
        <v>0</v>
      </c>
      <c r="AE36" s="113"/>
      <c r="AF36" s="164">
        <v>0</v>
      </c>
      <c r="AG36" s="113"/>
      <c r="AH36" s="164">
        <f t="shared" si="4"/>
        <v>-2978575</v>
      </c>
      <c r="AI36" s="113"/>
      <c r="AJ36" s="164">
        <v>0</v>
      </c>
      <c r="AK36" s="113"/>
      <c r="AL36" s="164">
        <f t="shared" si="5"/>
        <v>-2978575</v>
      </c>
    </row>
    <row r="37" spans="1:38" s="114" customFormat="1" ht="16.5" customHeight="1" x14ac:dyDescent="0.35">
      <c r="A37" s="202" t="s">
        <v>255</v>
      </c>
      <c r="B37" s="199"/>
      <c r="C37" s="199"/>
      <c r="D37" s="200"/>
      <c r="E37" s="112"/>
      <c r="F37" s="164"/>
      <c r="G37" s="113"/>
      <c r="H37" s="164"/>
      <c r="I37" s="113"/>
      <c r="J37" s="164"/>
      <c r="K37" s="113"/>
      <c r="L37" s="164"/>
      <c r="M37" s="113"/>
      <c r="N37" s="164"/>
      <c r="O37" s="113"/>
      <c r="P37" s="164"/>
      <c r="Q37" s="113"/>
      <c r="R37" s="164"/>
      <c r="S37" s="113"/>
      <c r="T37" s="164"/>
      <c r="U37" s="113"/>
      <c r="V37" s="164"/>
      <c r="W37" s="113"/>
      <c r="X37" s="164"/>
      <c r="Y37" s="113"/>
      <c r="Z37" s="164"/>
      <c r="AA37" s="113"/>
      <c r="AB37" s="164"/>
      <c r="AC37" s="113"/>
      <c r="AD37" s="164"/>
      <c r="AE37" s="113"/>
      <c r="AF37" s="164"/>
      <c r="AG37" s="113"/>
      <c r="AH37" s="164"/>
      <c r="AI37" s="113"/>
      <c r="AJ37" s="164"/>
      <c r="AK37" s="113"/>
      <c r="AL37" s="164"/>
    </row>
    <row r="38" spans="1:38" s="114" customFormat="1" ht="16.5" customHeight="1" x14ac:dyDescent="0.35">
      <c r="A38" s="115"/>
      <c r="B38" s="203" t="s">
        <v>256</v>
      </c>
      <c r="C38" s="199"/>
      <c r="D38" s="200">
        <v>15</v>
      </c>
      <c r="E38" s="112"/>
      <c r="F38" s="164">
        <v>-29171</v>
      </c>
      <c r="G38" s="113"/>
      <c r="H38" s="164">
        <v>0</v>
      </c>
      <c r="I38" s="113"/>
      <c r="J38" s="164">
        <v>0</v>
      </c>
      <c r="K38" s="113"/>
      <c r="L38" s="164">
        <v>-1519051</v>
      </c>
      <c r="M38" s="113"/>
      <c r="N38" s="164">
        <v>29171</v>
      </c>
      <c r="O38" s="113"/>
      <c r="P38" s="164">
        <v>1519051</v>
      </c>
      <c r="Q38" s="113"/>
      <c r="R38" s="164">
        <v>0</v>
      </c>
      <c r="S38" s="113"/>
      <c r="T38" s="164">
        <v>0</v>
      </c>
      <c r="U38" s="113"/>
      <c r="V38" s="164">
        <v>0</v>
      </c>
      <c r="W38" s="113"/>
      <c r="X38" s="164">
        <v>0</v>
      </c>
      <c r="Y38" s="113"/>
      <c r="Z38" s="164">
        <v>0</v>
      </c>
      <c r="AA38" s="113"/>
      <c r="AB38" s="164">
        <v>0</v>
      </c>
      <c r="AC38" s="113"/>
      <c r="AD38" s="164">
        <v>0</v>
      </c>
      <c r="AE38" s="113"/>
      <c r="AF38" s="164">
        <v>0</v>
      </c>
      <c r="AG38" s="113"/>
      <c r="AH38" s="164">
        <f t="shared" si="4"/>
        <v>0</v>
      </c>
      <c r="AI38" s="113"/>
      <c r="AJ38" s="164">
        <v>0</v>
      </c>
      <c r="AK38" s="113"/>
      <c r="AL38" s="164">
        <f t="shared" si="5"/>
        <v>0</v>
      </c>
    </row>
    <row r="39" spans="1:38" s="114" customFormat="1" ht="16.5" customHeight="1" x14ac:dyDescent="0.35">
      <c r="A39" s="199" t="s">
        <v>132</v>
      </c>
      <c r="B39" s="199"/>
      <c r="C39" s="199"/>
      <c r="D39" s="201">
        <v>18</v>
      </c>
      <c r="E39" s="112"/>
      <c r="F39" s="164">
        <v>0</v>
      </c>
      <c r="G39" s="113"/>
      <c r="H39" s="164">
        <v>0</v>
      </c>
      <c r="I39" s="113"/>
      <c r="J39" s="164">
        <v>0</v>
      </c>
      <c r="K39" s="113"/>
      <c r="L39" s="164">
        <v>0</v>
      </c>
      <c r="M39" s="113"/>
      <c r="N39" s="164">
        <v>-224384</v>
      </c>
      <c r="O39" s="113"/>
      <c r="P39" s="164">
        <v>0</v>
      </c>
      <c r="Q39" s="113"/>
      <c r="R39" s="164">
        <v>0</v>
      </c>
      <c r="S39" s="113"/>
      <c r="T39" s="164">
        <v>0</v>
      </c>
      <c r="U39" s="113"/>
      <c r="V39" s="164">
        <v>0</v>
      </c>
      <c r="W39" s="113"/>
      <c r="X39" s="164">
        <v>0</v>
      </c>
      <c r="Y39" s="113"/>
      <c r="Z39" s="164">
        <v>0</v>
      </c>
      <c r="AA39" s="113"/>
      <c r="AB39" s="164">
        <v>0</v>
      </c>
      <c r="AC39" s="113"/>
      <c r="AD39" s="164">
        <v>0</v>
      </c>
      <c r="AE39" s="113"/>
      <c r="AF39" s="164">
        <v>0</v>
      </c>
      <c r="AG39" s="113"/>
      <c r="AH39" s="164">
        <f t="shared" si="4"/>
        <v>-224384</v>
      </c>
      <c r="AI39" s="113"/>
      <c r="AJ39" s="164">
        <v>0</v>
      </c>
      <c r="AK39" s="113"/>
      <c r="AL39" s="164">
        <f t="shared" si="5"/>
        <v>-224384</v>
      </c>
    </row>
    <row r="40" spans="1:38" s="114" customFormat="1" ht="16.5" customHeight="1" x14ac:dyDescent="0.35">
      <c r="A40" s="194" t="s">
        <v>147</v>
      </c>
      <c r="B40" s="199"/>
      <c r="C40" s="199"/>
      <c r="D40" s="201"/>
      <c r="E40" s="112"/>
      <c r="F40" s="164">
        <v>0</v>
      </c>
      <c r="G40" s="113"/>
      <c r="H40" s="164">
        <v>0</v>
      </c>
      <c r="I40" s="113"/>
      <c r="J40" s="164">
        <v>0</v>
      </c>
      <c r="K40" s="113"/>
      <c r="L40" s="164">
        <v>0</v>
      </c>
      <c r="M40" s="113"/>
      <c r="N40" s="164">
        <v>3256143</v>
      </c>
      <c r="O40" s="113"/>
      <c r="P40" s="164">
        <v>0</v>
      </c>
      <c r="Q40" s="113"/>
      <c r="R40" s="164">
        <v>0</v>
      </c>
      <c r="S40" s="113"/>
      <c r="T40" s="164">
        <v>0</v>
      </c>
      <c r="U40" s="113"/>
      <c r="V40" s="164">
        <v>0</v>
      </c>
      <c r="W40" s="113"/>
      <c r="X40" s="164">
        <v>0</v>
      </c>
      <c r="Y40" s="113"/>
      <c r="Z40" s="164">
        <v>0</v>
      </c>
      <c r="AA40" s="113"/>
      <c r="AB40" s="164">
        <v>0</v>
      </c>
      <c r="AC40" s="113"/>
      <c r="AD40" s="164">
        <v>0</v>
      </c>
      <c r="AE40" s="113"/>
      <c r="AF40" s="164">
        <v>0</v>
      </c>
      <c r="AG40" s="113"/>
      <c r="AH40" s="164">
        <f t="shared" si="4"/>
        <v>3256143</v>
      </c>
      <c r="AI40" s="113"/>
      <c r="AJ40" s="164">
        <v>489056</v>
      </c>
      <c r="AK40" s="113"/>
      <c r="AL40" s="164">
        <f t="shared" si="5"/>
        <v>3745199</v>
      </c>
    </row>
    <row r="41" spans="1:38" s="114" customFormat="1" ht="16.149999999999999" customHeight="1" x14ac:dyDescent="0.35">
      <c r="A41" s="202" t="s">
        <v>116</v>
      </c>
      <c r="B41" s="199"/>
      <c r="C41" s="199"/>
      <c r="D41" s="200"/>
      <c r="E41" s="112"/>
      <c r="F41" s="164"/>
      <c r="G41" s="113"/>
      <c r="H41" s="164"/>
      <c r="I41" s="113"/>
      <c r="J41" s="164"/>
      <c r="K41" s="113"/>
      <c r="L41" s="164"/>
      <c r="M41" s="113"/>
      <c r="N41" s="164"/>
      <c r="O41" s="113"/>
      <c r="P41" s="164"/>
      <c r="Q41" s="113"/>
      <c r="R41" s="164"/>
      <c r="S41" s="113"/>
      <c r="T41" s="164"/>
      <c r="U41" s="113"/>
      <c r="V41" s="164"/>
      <c r="W41" s="113"/>
      <c r="X41" s="164"/>
      <c r="Y41" s="113"/>
      <c r="Z41" s="164"/>
      <c r="AA41" s="113"/>
      <c r="AB41" s="164"/>
      <c r="AC41" s="113"/>
      <c r="AD41" s="164"/>
      <c r="AE41" s="113"/>
      <c r="AF41" s="164"/>
      <c r="AG41" s="113"/>
      <c r="AH41" s="164"/>
      <c r="AI41" s="113"/>
      <c r="AJ41" s="164"/>
      <c r="AK41" s="113"/>
      <c r="AL41" s="164"/>
    </row>
    <row r="42" spans="1:38" s="114" customFormat="1" ht="16.149999999999999" customHeight="1" x14ac:dyDescent="0.35">
      <c r="A42" s="115"/>
      <c r="B42" s="203" t="s">
        <v>139</v>
      </c>
      <c r="C42" s="199"/>
      <c r="D42" s="198"/>
      <c r="E42" s="112"/>
      <c r="F42" s="165">
        <v>0</v>
      </c>
      <c r="G42" s="113"/>
      <c r="H42" s="165">
        <v>0</v>
      </c>
      <c r="I42" s="113"/>
      <c r="J42" s="165">
        <v>0</v>
      </c>
      <c r="K42" s="113"/>
      <c r="L42" s="165">
        <v>0</v>
      </c>
      <c r="M42" s="113"/>
      <c r="N42" s="165">
        <v>2601</v>
      </c>
      <c r="O42" s="117"/>
      <c r="P42" s="165">
        <v>0</v>
      </c>
      <c r="Q42" s="113"/>
      <c r="R42" s="165">
        <v>1317858</v>
      </c>
      <c r="S42" s="113"/>
      <c r="T42" s="165">
        <v>-44962</v>
      </c>
      <c r="U42" s="113"/>
      <c r="V42" s="165">
        <v>-2710472</v>
      </c>
      <c r="W42" s="113"/>
      <c r="X42" s="165">
        <v>46159</v>
      </c>
      <c r="Y42" s="113"/>
      <c r="Z42" s="165">
        <v>3538</v>
      </c>
      <c r="AA42" s="113"/>
      <c r="AB42" s="165">
        <v>0</v>
      </c>
      <c r="AC42" s="113"/>
      <c r="AD42" s="165">
        <f>SUM(R42:AB42)</f>
        <v>-1387879</v>
      </c>
      <c r="AE42" s="113"/>
      <c r="AF42" s="165">
        <v>0</v>
      </c>
      <c r="AG42" s="115"/>
      <c r="AH42" s="165">
        <f>SUM(AD42,F42:N42,P42,AF42)</f>
        <v>-1385278</v>
      </c>
      <c r="AI42" s="113"/>
      <c r="AJ42" s="165">
        <v>-228837</v>
      </c>
      <c r="AK42" s="113"/>
      <c r="AL42" s="165">
        <f>SUM(AH42:AJ42)</f>
        <v>-1614115</v>
      </c>
    </row>
    <row r="43" spans="1:38" s="114" customFormat="1" ht="16.5" customHeight="1" x14ac:dyDescent="0.35">
      <c r="A43" s="204"/>
      <c r="B43" s="204"/>
      <c r="C43" s="204"/>
      <c r="D43" s="204"/>
      <c r="E43" s="118"/>
      <c r="F43" s="166"/>
      <c r="G43" s="118"/>
      <c r="H43" s="166"/>
      <c r="I43" s="118"/>
      <c r="J43" s="166"/>
      <c r="K43" s="118"/>
      <c r="L43" s="166"/>
      <c r="M43" s="118"/>
      <c r="N43" s="166"/>
      <c r="O43" s="118"/>
      <c r="P43" s="166"/>
      <c r="Q43" s="118"/>
      <c r="R43" s="168"/>
      <c r="S43" s="118"/>
      <c r="T43" s="168"/>
      <c r="U43" s="118"/>
      <c r="V43" s="168"/>
      <c r="W43" s="119"/>
      <c r="X43" s="168"/>
      <c r="Y43" s="118"/>
      <c r="Z43" s="168"/>
      <c r="AA43" s="118"/>
      <c r="AB43" s="168"/>
      <c r="AC43" s="118"/>
      <c r="AD43" s="168"/>
      <c r="AE43" s="118"/>
      <c r="AF43" s="166"/>
      <c r="AG43" s="118"/>
      <c r="AH43" s="168"/>
      <c r="AI43" s="118"/>
      <c r="AJ43" s="168"/>
      <c r="AK43" s="118"/>
      <c r="AL43" s="166"/>
    </row>
    <row r="44" spans="1:38" s="114" customFormat="1" ht="16.5" customHeight="1" thickBot="1" x14ac:dyDescent="0.4">
      <c r="A44" s="100" t="s">
        <v>239</v>
      </c>
      <c r="B44" s="198"/>
      <c r="C44" s="198"/>
      <c r="D44" s="198"/>
      <c r="E44" s="112"/>
      <c r="F44" s="167">
        <f>SUM(F32:F42)</f>
        <v>1163783</v>
      </c>
      <c r="G44" s="113"/>
      <c r="H44" s="167">
        <f>SUM(H32:H42)</f>
        <v>19948329</v>
      </c>
      <c r="I44" s="113"/>
      <c r="J44" s="167">
        <f>SUM(J32:J42)</f>
        <v>149295</v>
      </c>
      <c r="K44" s="113"/>
      <c r="L44" s="167">
        <f>SUM(L32:L42)</f>
        <v>2978575</v>
      </c>
      <c r="M44" s="113"/>
      <c r="N44" s="167">
        <f>SUM(N32:N42)</f>
        <v>36334974</v>
      </c>
      <c r="O44" s="113"/>
      <c r="P44" s="167">
        <f>SUM(P32:P42)</f>
        <v>-2978575</v>
      </c>
      <c r="Q44" s="113"/>
      <c r="R44" s="167">
        <f>SUM(R32:R42)</f>
        <v>-469472</v>
      </c>
      <c r="S44" s="113"/>
      <c r="T44" s="167">
        <f>SUM(T32:T42)</f>
        <v>-311267</v>
      </c>
      <c r="U44" s="113"/>
      <c r="V44" s="167">
        <f>SUM(V32:V42)</f>
        <v>143622</v>
      </c>
      <c r="W44" s="113"/>
      <c r="X44" s="167">
        <f>SUM(X32:X42)</f>
        <v>-196543</v>
      </c>
      <c r="Y44" s="113"/>
      <c r="Z44" s="167">
        <f>SUM(Z32:Z42)</f>
        <v>-60714</v>
      </c>
      <c r="AA44" s="113"/>
      <c r="AB44" s="167">
        <f>SUM(AB32:AB42)</f>
        <v>12814505</v>
      </c>
      <c r="AC44" s="113"/>
      <c r="AD44" s="167">
        <f>SUM(AD32:AD42)</f>
        <v>11920131</v>
      </c>
      <c r="AE44" s="113"/>
      <c r="AF44" s="167">
        <f>SUM(AF32:AF42)</f>
        <v>5949685</v>
      </c>
      <c r="AG44" s="113"/>
      <c r="AH44" s="167">
        <f>SUM(AH32:AH42)</f>
        <v>75466197</v>
      </c>
      <c r="AI44" s="113"/>
      <c r="AJ44" s="167">
        <f>SUM(AJ32:AJ42)</f>
        <v>7089802</v>
      </c>
      <c r="AK44" s="113"/>
      <c r="AL44" s="167">
        <f>SUM(AL32:AL42)</f>
        <v>82555999</v>
      </c>
    </row>
    <row r="45" spans="1:38" ht="16.899999999999999" customHeight="1" thickTop="1" x14ac:dyDescent="0.25">
      <c r="A45" s="100"/>
      <c r="B45" s="195"/>
      <c r="C45" s="195"/>
      <c r="D45" s="195"/>
      <c r="E45" s="14"/>
      <c r="F45" s="23"/>
      <c r="G45" s="9"/>
      <c r="H45" s="23"/>
      <c r="I45" s="9"/>
      <c r="J45" s="23"/>
      <c r="K45" s="9"/>
      <c r="L45" s="23"/>
      <c r="M45" s="9"/>
      <c r="N45" s="23"/>
      <c r="O45" s="9"/>
      <c r="P45" s="23"/>
      <c r="Q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23"/>
      <c r="AE45" s="23"/>
      <c r="AF45" s="23"/>
      <c r="AG45" s="23"/>
      <c r="AH45" s="23"/>
      <c r="AI45" s="23"/>
      <c r="AJ45" s="23"/>
      <c r="AK45" s="23"/>
      <c r="AL45" s="23"/>
    </row>
    <row r="46" spans="1:38" ht="16.899999999999999" customHeight="1" x14ac:dyDescent="0.25">
      <c r="A46" s="100"/>
      <c r="B46" s="195"/>
      <c r="C46" s="195"/>
      <c r="D46" s="195"/>
      <c r="E46" s="14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K46" s="9"/>
      <c r="AL46" s="9"/>
    </row>
    <row r="47" spans="1:38" ht="16.899999999999999" customHeight="1" x14ac:dyDescent="0.25">
      <c r="A47" s="100"/>
      <c r="B47" s="195"/>
      <c r="C47" s="195"/>
      <c r="D47" s="195"/>
      <c r="E47" s="14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</row>
    <row r="48" spans="1:38" ht="16.899999999999999" customHeight="1" x14ac:dyDescent="0.25">
      <c r="A48" s="100"/>
      <c r="B48" s="195"/>
      <c r="C48" s="195"/>
      <c r="D48" s="195"/>
      <c r="E48" s="14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23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23"/>
      <c r="AI48" s="9"/>
      <c r="AJ48" s="23"/>
      <c r="AK48" s="9"/>
      <c r="AL48" s="9"/>
    </row>
    <row r="49" spans="1:38" ht="16.899999999999999" customHeight="1" x14ac:dyDescent="0.25">
      <c r="A49" s="100"/>
      <c r="B49" s="195"/>
      <c r="C49" s="195"/>
      <c r="D49" s="195"/>
      <c r="E49" s="14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</row>
    <row r="50" spans="1:38" ht="16.899999999999999" customHeight="1" x14ac:dyDescent="0.25">
      <c r="A50" s="100"/>
      <c r="B50" s="195"/>
      <c r="C50" s="195"/>
      <c r="D50" s="195"/>
      <c r="E50" s="14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</row>
    <row r="51" spans="1:38" ht="16.899999999999999" customHeight="1" x14ac:dyDescent="0.25">
      <c r="A51" s="100"/>
      <c r="B51" s="195"/>
      <c r="C51" s="195"/>
      <c r="D51" s="195"/>
      <c r="E51" s="14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</row>
    <row r="52" spans="1:38" ht="16.899999999999999" customHeight="1" x14ac:dyDescent="0.25">
      <c r="A52" s="100"/>
      <c r="B52" s="195"/>
      <c r="C52" s="195"/>
      <c r="D52" s="195"/>
      <c r="E52" s="14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</row>
    <row r="53" spans="1:38" ht="16.899999999999999" customHeight="1" x14ac:dyDescent="0.25">
      <c r="A53" s="100"/>
      <c r="B53" s="195"/>
      <c r="C53" s="195"/>
      <c r="D53" s="195"/>
      <c r="E53" s="14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</row>
    <row r="54" spans="1:38" ht="3.75" customHeight="1" x14ac:dyDescent="0.25">
      <c r="A54" s="100"/>
      <c r="B54" s="195"/>
      <c r="C54" s="195"/>
      <c r="D54" s="195"/>
      <c r="E54" s="14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</row>
    <row r="55" spans="1:38" ht="22.15" customHeight="1" x14ac:dyDescent="0.25">
      <c r="A55" s="205" t="s">
        <v>146</v>
      </c>
      <c r="B55" s="206"/>
      <c r="C55" s="206"/>
      <c r="D55" s="206"/>
      <c r="E55" s="16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</row>
  </sheetData>
  <mergeCells count="4">
    <mergeCell ref="F6:AL6"/>
    <mergeCell ref="F7:AH7"/>
    <mergeCell ref="J8:N8"/>
    <mergeCell ref="R8:AD8"/>
  </mergeCells>
  <pageMargins left="0.4" right="0.4" top="0.5" bottom="0.6" header="0.49" footer="0.4"/>
  <pageSetup paperSize="9" scale="6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044A5-3C9E-400A-B74F-31BDC165881E}">
  <dimension ref="A1:Z39"/>
  <sheetViews>
    <sheetView topLeftCell="A15" zoomScale="85" zoomScaleNormal="85" zoomScaleSheetLayoutView="80" workbookViewId="0">
      <selection activeCell="V36" sqref="V36"/>
    </sheetView>
  </sheetViews>
  <sheetFormatPr defaultColWidth="6.109375" defaultRowHeight="16.5" customHeight="1" x14ac:dyDescent="0.25"/>
  <cols>
    <col min="1" max="2" width="1.109375" style="52" customWidth="1"/>
    <col min="3" max="3" width="38.33203125" style="52" customWidth="1"/>
    <col min="4" max="4" width="6.109375" style="52" customWidth="1"/>
    <col min="5" max="5" width="0.44140625" style="52" customWidth="1"/>
    <col min="6" max="6" width="12.33203125" style="52" customWidth="1"/>
    <col min="7" max="7" width="0.44140625" style="52" customWidth="1"/>
    <col min="8" max="8" width="12.77734375" style="52" customWidth="1"/>
    <col min="9" max="9" width="0.44140625" style="52" customWidth="1"/>
    <col min="10" max="10" width="13.109375" style="52" customWidth="1"/>
    <col min="11" max="11" width="0.44140625" style="52" customWidth="1"/>
    <col min="12" max="12" width="12.109375" style="52" customWidth="1"/>
    <col min="13" max="13" width="0.44140625" style="52" customWidth="1"/>
    <col min="14" max="14" width="15" style="52" customWidth="1"/>
    <col min="15" max="15" width="0.44140625" style="52" customWidth="1"/>
    <col min="16" max="16" width="12.33203125" style="52" customWidth="1"/>
    <col min="17" max="17" width="0.44140625" style="52" customWidth="1"/>
    <col min="18" max="18" width="15" style="52" customWidth="1"/>
    <col min="19" max="19" width="0.44140625" style="52" customWidth="1"/>
    <col min="20" max="20" width="12.109375" style="52" customWidth="1"/>
    <col min="21" max="21" width="0.44140625" style="52" customWidth="1"/>
    <col min="22" max="22" width="12.6640625" style="52" customWidth="1"/>
    <col min="23" max="23" width="0.44140625" style="52" customWidth="1"/>
    <col min="24" max="24" width="11.6640625" style="52" customWidth="1"/>
    <col min="25" max="25" width="0.44140625" style="52" customWidth="1"/>
    <col min="26" max="26" width="14" style="52" customWidth="1"/>
    <col min="27" max="212" width="6.109375" style="52"/>
    <col min="213" max="214" width="1.109375" style="52" customWidth="1"/>
    <col min="215" max="215" width="49.44140625" style="52" customWidth="1"/>
    <col min="216" max="216" width="5.6640625" style="52" customWidth="1"/>
    <col min="217" max="217" width="0.6640625" style="52" customWidth="1"/>
    <col min="218" max="218" width="16.6640625" style="52" bestFit="1" customWidth="1"/>
    <col min="219" max="219" width="0.6640625" style="52" customWidth="1"/>
    <col min="220" max="220" width="16.6640625" style="52" bestFit="1" customWidth="1"/>
    <col min="221" max="221" width="0.6640625" style="52" customWidth="1"/>
    <col min="222" max="222" width="16.6640625" style="52" bestFit="1" customWidth="1"/>
    <col min="223" max="223" width="0.6640625" style="52" customWidth="1"/>
    <col min="224" max="224" width="17.109375" style="52" bestFit="1" customWidth="1"/>
    <col min="225" max="225" width="0.6640625" style="52" customWidth="1"/>
    <col min="226" max="226" width="19.6640625" style="52" bestFit="1" customWidth="1"/>
    <col min="227" max="227" width="0.6640625" style="52" customWidth="1"/>
    <col min="228" max="228" width="13" style="52" customWidth="1"/>
    <col min="229" max="229" width="0.6640625" style="52" customWidth="1"/>
    <col min="230" max="230" width="16.109375" style="52" bestFit="1" customWidth="1"/>
    <col min="231" max="231" width="0.6640625" style="52" customWidth="1"/>
    <col min="232" max="232" width="16.109375" style="52" bestFit="1" customWidth="1"/>
    <col min="233" max="468" width="6.109375" style="52"/>
    <col min="469" max="470" width="1.109375" style="52" customWidth="1"/>
    <col min="471" max="471" width="49.44140625" style="52" customWidth="1"/>
    <col min="472" max="472" width="5.6640625" style="52" customWidth="1"/>
    <col min="473" max="473" width="0.6640625" style="52" customWidth="1"/>
    <col min="474" max="474" width="16.6640625" style="52" bestFit="1" customWidth="1"/>
    <col min="475" max="475" width="0.6640625" style="52" customWidth="1"/>
    <col min="476" max="476" width="16.6640625" style="52" bestFit="1" customWidth="1"/>
    <col min="477" max="477" width="0.6640625" style="52" customWidth="1"/>
    <col min="478" max="478" width="16.6640625" style="52" bestFit="1" customWidth="1"/>
    <col min="479" max="479" width="0.6640625" style="52" customWidth="1"/>
    <col min="480" max="480" width="17.109375" style="52" bestFit="1" customWidth="1"/>
    <col min="481" max="481" width="0.6640625" style="52" customWidth="1"/>
    <col min="482" max="482" width="19.6640625" style="52" bestFit="1" customWidth="1"/>
    <col min="483" max="483" width="0.6640625" style="52" customWidth="1"/>
    <col min="484" max="484" width="13" style="52" customWidth="1"/>
    <col min="485" max="485" width="0.6640625" style="52" customWidth="1"/>
    <col min="486" max="486" width="16.109375" style="52" bestFit="1" customWidth="1"/>
    <col min="487" max="487" width="0.6640625" style="52" customWidth="1"/>
    <col min="488" max="488" width="16.109375" style="52" bestFit="1" customWidth="1"/>
    <col min="489" max="724" width="6.109375" style="52"/>
    <col min="725" max="726" width="1.109375" style="52" customWidth="1"/>
    <col min="727" max="727" width="49.44140625" style="52" customWidth="1"/>
    <col min="728" max="728" width="5.6640625" style="52" customWidth="1"/>
    <col min="729" max="729" width="0.6640625" style="52" customWidth="1"/>
    <col min="730" max="730" width="16.6640625" style="52" bestFit="1" customWidth="1"/>
    <col min="731" max="731" width="0.6640625" style="52" customWidth="1"/>
    <col min="732" max="732" width="16.6640625" style="52" bestFit="1" customWidth="1"/>
    <col min="733" max="733" width="0.6640625" style="52" customWidth="1"/>
    <col min="734" max="734" width="16.6640625" style="52" bestFit="1" customWidth="1"/>
    <col min="735" max="735" width="0.6640625" style="52" customWidth="1"/>
    <col min="736" max="736" width="17.109375" style="52" bestFit="1" customWidth="1"/>
    <col min="737" max="737" width="0.6640625" style="52" customWidth="1"/>
    <col min="738" max="738" width="19.6640625" style="52" bestFit="1" customWidth="1"/>
    <col min="739" max="739" width="0.6640625" style="52" customWidth="1"/>
    <col min="740" max="740" width="13" style="52" customWidth="1"/>
    <col min="741" max="741" width="0.6640625" style="52" customWidth="1"/>
    <col min="742" max="742" width="16.109375" style="52" bestFit="1" customWidth="1"/>
    <col min="743" max="743" width="0.6640625" style="52" customWidth="1"/>
    <col min="744" max="744" width="16.109375" style="52" bestFit="1" customWidth="1"/>
    <col min="745" max="980" width="6.109375" style="52"/>
    <col min="981" max="982" width="1.109375" style="52" customWidth="1"/>
    <col min="983" max="983" width="49.44140625" style="52" customWidth="1"/>
    <col min="984" max="984" width="5.6640625" style="52" customWidth="1"/>
    <col min="985" max="985" width="0.6640625" style="52" customWidth="1"/>
    <col min="986" max="986" width="16.6640625" style="52" bestFit="1" customWidth="1"/>
    <col min="987" max="987" width="0.6640625" style="52" customWidth="1"/>
    <col min="988" max="988" width="16.6640625" style="52" bestFit="1" customWidth="1"/>
    <col min="989" max="989" width="0.6640625" style="52" customWidth="1"/>
    <col min="990" max="990" width="16.6640625" style="52" bestFit="1" customWidth="1"/>
    <col min="991" max="991" width="0.6640625" style="52" customWidth="1"/>
    <col min="992" max="992" width="17.109375" style="52" bestFit="1" customWidth="1"/>
    <col min="993" max="993" width="0.6640625" style="52" customWidth="1"/>
    <col min="994" max="994" width="19.6640625" style="52" bestFit="1" customWidth="1"/>
    <col min="995" max="995" width="0.6640625" style="52" customWidth="1"/>
    <col min="996" max="996" width="13" style="52" customWidth="1"/>
    <col min="997" max="997" width="0.6640625" style="52" customWidth="1"/>
    <col min="998" max="998" width="16.109375" style="52" bestFit="1" customWidth="1"/>
    <col min="999" max="999" width="0.6640625" style="52" customWidth="1"/>
    <col min="1000" max="1000" width="16.109375" style="52" bestFit="1" customWidth="1"/>
    <col min="1001" max="1236" width="6.109375" style="52"/>
    <col min="1237" max="1238" width="1.109375" style="52" customWidth="1"/>
    <col min="1239" max="1239" width="49.44140625" style="52" customWidth="1"/>
    <col min="1240" max="1240" width="5.6640625" style="52" customWidth="1"/>
    <col min="1241" max="1241" width="0.6640625" style="52" customWidth="1"/>
    <col min="1242" max="1242" width="16.6640625" style="52" bestFit="1" customWidth="1"/>
    <col min="1243" max="1243" width="0.6640625" style="52" customWidth="1"/>
    <col min="1244" max="1244" width="16.6640625" style="52" bestFit="1" customWidth="1"/>
    <col min="1245" max="1245" width="0.6640625" style="52" customWidth="1"/>
    <col min="1246" max="1246" width="16.6640625" style="52" bestFit="1" customWidth="1"/>
    <col min="1247" max="1247" width="0.6640625" style="52" customWidth="1"/>
    <col min="1248" max="1248" width="17.109375" style="52" bestFit="1" customWidth="1"/>
    <col min="1249" max="1249" width="0.6640625" style="52" customWidth="1"/>
    <col min="1250" max="1250" width="19.6640625" style="52" bestFit="1" customWidth="1"/>
    <col min="1251" max="1251" width="0.6640625" style="52" customWidth="1"/>
    <col min="1252" max="1252" width="13" style="52" customWidth="1"/>
    <col min="1253" max="1253" width="0.6640625" style="52" customWidth="1"/>
    <col min="1254" max="1254" width="16.109375" style="52" bestFit="1" customWidth="1"/>
    <col min="1255" max="1255" width="0.6640625" style="52" customWidth="1"/>
    <col min="1256" max="1256" width="16.109375" style="52" bestFit="1" customWidth="1"/>
    <col min="1257" max="1492" width="6.109375" style="52"/>
    <col min="1493" max="1494" width="1.109375" style="52" customWidth="1"/>
    <col min="1495" max="1495" width="49.44140625" style="52" customWidth="1"/>
    <col min="1496" max="1496" width="5.6640625" style="52" customWidth="1"/>
    <col min="1497" max="1497" width="0.6640625" style="52" customWidth="1"/>
    <col min="1498" max="1498" width="16.6640625" style="52" bestFit="1" customWidth="1"/>
    <col min="1499" max="1499" width="0.6640625" style="52" customWidth="1"/>
    <col min="1500" max="1500" width="16.6640625" style="52" bestFit="1" customWidth="1"/>
    <col min="1501" max="1501" width="0.6640625" style="52" customWidth="1"/>
    <col min="1502" max="1502" width="16.6640625" style="52" bestFit="1" customWidth="1"/>
    <col min="1503" max="1503" width="0.6640625" style="52" customWidth="1"/>
    <col min="1504" max="1504" width="17.109375" style="52" bestFit="1" customWidth="1"/>
    <col min="1505" max="1505" width="0.6640625" style="52" customWidth="1"/>
    <col min="1506" max="1506" width="19.6640625" style="52" bestFit="1" customWidth="1"/>
    <col min="1507" max="1507" width="0.6640625" style="52" customWidth="1"/>
    <col min="1508" max="1508" width="13" style="52" customWidth="1"/>
    <col min="1509" max="1509" width="0.6640625" style="52" customWidth="1"/>
    <col min="1510" max="1510" width="16.109375" style="52" bestFit="1" customWidth="1"/>
    <col min="1511" max="1511" width="0.6640625" style="52" customWidth="1"/>
    <col min="1512" max="1512" width="16.109375" style="52" bestFit="1" customWidth="1"/>
    <col min="1513" max="1748" width="6.109375" style="52"/>
    <col min="1749" max="1750" width="1.109375" style="52" customWidth="1"/>
    <col min="1751" max="1751" width="49.44140625" style="52" customWidth="1"/>
    <col min="1752" max="1752" width="5.6640625" style="52" customWidth="1"/>
    <col min="1753" max="1753" width="0.6640625" style="52" customWidth="1"/>
    <col min="1754" max="1754" width="16.6640625" style="52" bestFit="1" customWidth="1"/>
    <col min="1755" max="1755" width="0.6640625" style="52" customWidth="1"/>
    <col min="1756" max="1756" width="16.6640625" style="52" bestFit="1" customWidth="1"/>
    <col min="1757" max="1757" width="0.6640625" style="52" customWidth="1"/>
    <col min="1758" max="1758" width="16.6640625" style="52" bestFit="1" customWidth="1"/>
    <col min="1759" max="1759" width="0.6640625" style="52" customWidth="1"/>
    <col min="1760" max="1760" width="17.109375" style="52" bestFit="1" customWidth="1"/>
    <col min="1761" max="1761" width="0.6640625" style="52" customWidth="1"/>
    <col min="1762" max="1762" width="19.6640625" style="52" bestFit="1" customWidth="1"/>
    <col min="1763" max="1763" width="0.6640625" style="52" customWidth="1"/>
    <col min="1764" max="1764" width="13" style="52" customWidth="1"/>
    <col min="1765" max="1765" width="0.6640625" style="52" customWidth="1"/>
    <col min="1766" max="1766" width="16.109375" style="52" bestFit="1" customWidth="1"/>
    <col min="1767" max="1767" width="0.6640625" style="52" customWidth="1"/>
    <col min="1768" max="1768" width="16.109375" style="52" bestFit="1" customWidth="1"/>
    <col min="1769" max="2004" width="6.109375" style="52"/>
    <col min="2005" max="2006" width="1.109375" style="52" customWidth="1"/>
    <col min="2007" max="2007" width="49.44140625" style="52" customWidth="1"/>
    <col min="2008" max="2008" width="5.6640625" style="52" customWidth="1"/>
    <col min="2009" max="2009" width="0.6640625" style="52" customWidth="1"/>
    <col min="2010" max="2010" width="16.6640625" style="52" bestFit="1" customWidth="1"/>
    <col min="2011" max="2011" width="0.6640625" style="52" customWidth="1"/>
    <col min="2012" max="2012" width="16.6640625" style="52" bestFit="1" customWidth="1"/>
    <col min="2013" max="2013" width="0.6640625" style="52" customWidth="1"/>
    <col min="2014" max="2014" width="16.6640625" style="52" bestFit="1" customWidth="1"/>
    <col min="2015" max="2015" width="0.6640625" style="52" customWidth="1"/>
    <col min="2016" max="2016" width="17.109375" style="52" bestFit="1" customWidth="1"/>
    <col min="2017" max="2017" width="0.6640625" style="52" customWidth="1"/>
    <col min="2018" max="2018" width="19.6640625" style="52" bestFit="1" customWidth="1"/>
    <col min="2019" max="2019" width="0.6640625" style="52" customWidth="1"/>
    <col min="2020" max="2020" width="13" style="52" customWidth="1"/>
    <col min="2021" max="2021" width="0.6640625" style="52" customWidth="1"/>
    <col min="2022" max="2022" width="16.109375" style="52" bestFit="1" customWidth="1"/>
    <col min="2023" max="2023" width="0.6640625" style="52" customWidth="1"/>
    <col min="2024" max="2024" width="16.109375" style="52" bestFit="1" customWidth="1"/>
    <col min="2025" max="2260" width="6.109375" style="52"/>
    <col min="2261" max="2262" width="1.109375" style="52" customWidth="1"/>
    <col min="2263" max="2263" width="49.44140625" style="52" customWidth="1"/>
    <col min="2264" max="2264" width="5.6640625" style="52" customWidth="1"/>
    <col min="2265" max="2265" width="0.6640625" style="52" customWidth="1"/>
    <col min="2266" max="2266" width="16.6640625" style="52" bestFit="1" customWidth="1"/>
    <col min="2267" max="2267" width="0.6640625" style="52" customWidth="1"/>
    <col min="2268" max="2268" width="16.6640625" style="52" bestFit="1" customWidth="1"/>
    <col min="2269" max="2269" width="0.6640625" style="52" customWidth="1"/>
    <col min="2270" max="2270" width="16.6640625" style="52" bestFit="1" customWidth="1"/>
    <col min="2271" max="2271" width="0.6640625" style="52" customWidth="1"/>
    <col min="2272" max="2272" width="17.109375" style="52" bestFit="1" customWidth="1"/>
    <col min="2273" max="2273" width="0.6640625" style="52" customWidth="1"/>
    <col min="2274" max="2274" width="19.6640625" style="52" bestFit="1" customWidth="1"/>
    <col min="2275" max="2275" width="0.6640625" style="52" customWidth="1"/>
    <col min="2276" max="2276" width="13" style="52" customWidth="1"/>
    <col min="2277" max="2277" width="0.6640625" style="52" customWidth="1"/>
    <col min="2278" max="2278" width="16.109375" style="52" bestFit="1" customWidth="1"/>
    <col min="2279" max="2279" width="0.6640625" style="52" customWidth="1"/>
    <col min="2280" max="2280" width="16.109375" style="52" bestFit="1" customWidth="1"/>
    <col min="2281" max="2516" width="6.109375" style="52"/>
    <col min="2517" max="2518" width="1.109375" style="52" customWidth="1"/>
    <col min="2519" max="2519" width="49.44140625" style="52" customWidth="1"/>
    <col min="2520" max="2520" width="5.6640625" style="52" customWidth="1"/>
    <col min="2521" max="2521" width="0.6640625" style="52" customWidth="1"/>
    <col min="2522" max="2522" width="16.6640625" style="52" bestFit="1" customWidth="1"/>
    <col min="2523" max="2523" width="0.6640625" style="52" customWidth="1"/>
    <col min="2524" max="2524" width="16.6640625" style="52" bestFit="1" customWidth="1"/>
    <col min="2525" max="2525" width="0.6640625" style="52" customWidth="1"/>
    <col min="2526" max="2526" width="16.6640625" style="52" bestFit="1" customWidth="1"/>
    <col min="2527" max="2527" width="0.6640625" style="52" customWidth="1"/>
    <col min="2528" max="2528" width="17.109375" style="52" bestFit="1" customWidth="1"/>
    <col min="2529" max="2529" width="0.6640625" style="52" customWidth="1"/>
    <col min="2530" max="2530" width="19.6640625" style="52" bestFit="1" customWidth="1"/>
    <col min="2531" max="2531" width="0.6640625" style="52" customWidth="1"/>
    <col min="2532" max="2532" width="13" style="52" customWidth="1"/>
    <col min="2533" max="2533" width="0.6640625" style="52" customWidth="1"/>
    <col min="2534" max="2534" width="16.109375" style="52" bestFit="1" customWidth="1"/>
    <col min="2535" max="2535" width="0.6640625" style="52" customWidth="1"/>
    <col min="2536" max="2536" width="16.109375" style="52" bestFit="1" customWidth="1"/>
    <col min="2537" max="2772" width="6.109375" style="52"/>
    <col min="2773" max="2774" width="1.109375" style="52" customWidth="1"/>
    <col min="2775" max="2775" width="49.44140625" style="52" customWidth="1"/>
    <col min="2776" max="2776" width="5.6640625" style="52" customWidth="1"/>
    <col min="2777" max="2777" width="0.6640625" style="52" customWidth="1"/>
    <col min="2778" max="2778" width="16.6640625" style="52" bestFit="1" customWidth="1"/>
    <col min="2779" max="2779" width="0.6640625" style="52" customWidth="1"/>
    <col min="2780" max="2780" width="16.6640625" style="52" bestFit="1" customWidth="1"/>
    <col min="2781" max="2781" width="0.6640625" style="52" customWidth="1"/>
    <col min="2782" max="2782" width="16.6640625" style="52" bestFit="1" customWidth="1"/>
    <col min="2783" max="2783" width="0.6640625" style="52" customWidth="1"/>
    <col min="2784" max="2784" width="17.109375" style="52" bestFit="1" customWidth="1"/>
    <col min="2785" max="2785" width="0.6640625" style="52" customWidth="1"/>
    <col min="2786" max="2786" width="19.6640625" style="52" bestFit="1" customWidth="1"/>
    <col min="2787" max="2787" width="0.6640625" style="52" customWidth="1"/>
    <col min="2788" max="2788" width="13" style="52" customWidth="1"/>
    <col min="2789" max="2789" width="0.6640625" style="52" customWidth="1"/>
    <col min="2790" max="2790" width="16.109375" style="52" bestFit="1" customWidth="1"/>
    <col min="2791" max="2791" width="0.6640625" style="52" customWidth="1"/>
    <col min="2792" max="2792" width="16.109375" style="52" bestFit="1" customWidth="1"/>
    <col min="2793" max="3028" width="6.109375" style="52"/>
    <col min="3029" max="3030" width="1.109375" style="52" customWidth="1"/>
    <col min="3031" max="3031" width="49.44140625" style="52" customWidth="1"/>
    <col min="3032" max="3032" width="5.6640625" style="52" customWidth="1"/>
    <col min="3033" max="3033" width="0.6640625" style="52" customWidth="1"/>
    <col min="3034" max="3034" width="16.6640625" style="52" bestFit="1" customWidth="1"/>
    <col min="3035" max="3035" width="0.6640625" style="52" customWidth="1"/>
    <col min="3036" max="3036" width="16.6640625" style="52" bestFit="1" customWidth="1"/>
    <col min="3037" max="3037" width="0.6640625" style="52" customWidth="1"/>
    <col min="3038" max="3038" width="16.6640625" style="52" bestFit="1" customWidth="1"/>
    <col min="3039" max="3039" width="0.6640625" style="52" customWidth="1"/>
    <col min="3040" max="3040" width="17.109375" style="52" bestFit="1" customWidth="1"/>
    <col min="3041" max="3041" width="0.6640625" style="52" customWidth="1"/>
    <col min="3042" max="3042" width="19.6640625" style="52" bestFit="1" customWidth="1"/>
    <col min="3043" max="3043" width="0.6640625" style="52" customWidth="1"/>
    <col min="3044" max="3044" width="13" style="52" customWidth="1"/>
    <col min="3045" max="3045" width="0.6640625" style="52" customWidth="1"/>
    <col min="3046" max="3046" width="16.109375" style="52" bestFit="1" customWidth="1"/>
    <col min="3047" max="3047" width="0.6640625" style="52" customWidth="1"/>
    <col min="3048" max="3048" width="16.109375" style="52" bestFit="1" customWidth="1"/>
    <col min="3049" max="3284" width="6.109375" style="52"/>
    <col min="3285" max="3286" width="1.109375" style="52" customWidth="1"/>
    <col min="3287" max="3287" width="49.44140625" style="52" customWidth="1"/>
    <col min="3288" max="3288" width="5.6640625" style="52" customWidth="1"/>
    <col min="3289" max="3289" width="0.6640625" style="52" customWidth="1"/>
    <col min="3290" max="3290" width="16.6640625" style="52" bestFit="1" customWidth="1"/>
    <col min="3291" max="3291" width="0.6640625" style="52" customWidth="1"/>
    <col min="3292" max="3292" width="16.6640625" style="52" bestFit="1" customWidth="1"/>
    <col min="3293" max="3293" width="0.6640625" style="52" customWidth="1"/>
    <col min="3294" max="3294" width="16.6640625" style="52" bestFit="1" customWidth="1"/>
    <col min="3295" max="3295" width="0.6640625" style="52" customWidth="1"/>
    <col min="3296" max="3296" width="17.109375" style="52" bestFit="1" customWidth="1"/>
    <col min="3297" max="3297" width="0.6640625" style="52" customWidth="1"/>
    <col min="3298" max="3298" width="19.6640625" style="52" bestFit="1" customWidth="1"/>
    <col min="3299" max="3299" width="0.6640625" style="52" customWidth="1"/>
    <col min="3300" max="3300" width="13" style="52" customWidth="1"/>
    <col min="3301" max="3301" width="0.6640625" style="52" customWidth="1"/>
    <col min="3302" max="3302" width="16.109375" style="52" bestFit="1" customWidth="1"/>
    <col min="3303" max="3303" width="0.6640625" style="52" customWidth="1"/>
    <col min="3304" max="3304" width="16.109375" style="52" bestFit="1" customWidth="1"/>
    <col min="3305" max="3540" width="6.109375" style="52"/>
    <col min="3541" max="3542" width="1.109375" style="52" customWidth="1"/>
    <col min="3543" max="3543" width="49.44140625" style="52" customWidth="1"/>
    <col min="3544" max="3544" width="5.6640625" style="52" customWidth="1"/>
    <col min="3545" max="3545" width="0.6640625" style="52" customWidth="1"/>
    <col min="3546" max="3546" width="16.6640625" style="52" bestFit="1" customWidth="1"/>
    <col min="3547" max="3547" width="0.6640625" style="52" customWidth="1"/>
    <col min="3548" max="3548" width="16.6640625" style="52" bestFit="1" customWidth="1"/>
    <col min="3549" max="3549" width="0.6640625" style="52" customWidth="1"/>
    <col min="3550" max="3550" width="16.6640625" style="52" bestFit="1" customWidth="1"/>
    <col min="3551" max="3551" width="0.6640625" style="52" customWidth="1"/>
    <col min="3552" max="3552" width="17.109375" style="52" bestFit="1" customWidth="1"/>
    <col min="3553" max="3553" width="0.6640625" style="52" customWidth="1"/>
    <col min="3554" max="3554" width="19.6640625" style="52" bestFit="1" customWidth="1"/>
    <col min="3555" max="3555" width="0.6640625" style="52" customWidth="1"/>
    <col min="3556" max="3556" width="13" style="52" customWidth="1"/>
    <col min="3557" max="3557" width="0.6640625" style="52" customWidth="1"/>
    <col min="3558" max="3558" width="16.109375" style="52" bestFit="1" customWidth="1"/>
    <col min="3559" max="3559" width="0.6640625" style="52" customWidth="1"/>
    <col min="3560" max="3560" width="16.109375" style="52" bestFit="1" customWidth="1"/>
    <col min="3561" max="3796" width="6.109375" style="52"/>
    <col min="3797" max="3798" width="1.109375" style="52" customWidth="1"/>
    <col min="3799" max="3799" width="49.44140625" style="52" customWidth="1"/>
    <col min="3800" max="3800" width="5.6640625" style="52" customWidth="1"/>
    <col min="3801" max="3801" width="0.6640625" style="52" customWidth="1"/>
    <col min="3802" max="3802" width="16.6640625" style="52" bestFit="1" customWidth="1"/>
    <col min="3803" max="3803" width="0.6640625" style="52" customWidth="1"/>
    <col min="3804" max="3804" width="16.6640625" style="52" bestFit="1" customWidth="1"/>
    <col min="3805" max="3805" width="0.6640625" style="52" customWidth="1"/>
    <col min="3806" max="3806" width="16.6640625" style="52" bestFit="1" customWidth="1"/>
    <col min="3807" max="3807" width="0.6640625" style="52" customWidth="1"/>
    <col min="3808" max="3808" width="17.109375" style="52" bestFit="1" customWidth="1"/>
    <col min="3809" max="3809" width="0.6640625" style="52" customWidth="1"/>
    <col min="3810" max="3810" width="19.6640625" style="52" bestFit="1" customWidth="1"/>
    <col min="3811" max="3811" width="0.6640625" style="52" customWidth="1"/>
    <col min="3812" max="3812" width="13" style="52" customWidth="1"/>
    <col min="3813" max="3813" width="0.6640625" style="52" customWidth="1"/>
    <col min="3814" max="3814" width="16.109375" style="52" bestFit="1" customWidth="1"/>
    <col min="3815" max="3815" width="0.6640625" style="52" customWidth="1"/>
    <col min="3816" max="3816" width="16.109375" style="52" bestFit="1" customWidth="1"/>
    <col min="3817" max="4052" width="6.109375" style="52"/>
    <col min="4053" max="4054" width="1.109375" style="52" customWidth="1"/>
    <col min="4055" max="4055" width="49.44140625" style="52" customWidth="1"/>
    <col min="4056" max="4056" width="5.6640625" style="52" customWidth="1"/>
    <col min="4057" max="4057" width="0.6640625" style="52" customWidth="1"/>
    <col min="4058" max="4058" width="16.6640625" style="52" bestFit="1" customWidth="1"/>
    <col min="4059" max="4059" width="0.6640625" style="52" customWidth="1"/>
    <col min="4060" max="4060" width="16.6640625" style="52" bestFit="1" customWidth="1"/>
    <col min="4061" max="4061" width="0.6640625" style="52" customWidth="1"/>
    <col min="4062" max="4062" width="16.6640625" style="52" bestFit="1" customWidth="1"/>
    <col min="4063" max="4063" width="0.6640625" style="52" customWidth="1"/>
    <col min="4064" max="4064" width="17.109375" style="52" bestFit="1" customWidth="1"/>
    <col min="4065" max="4065" width="0.6640625" style="52" customWidth="1"/>
    <col min="4066" max="4066" width="19.6640625" style="52" bestFit="1" customWidth="1"/>
    <col min="4067" max="4067" width="0.6640625" style="52" customWidth="1"/>
    <col min="4068" max="4068" width="13" style="52" customWidth="1"/>
    <col min="4069" max="4069" width="0.6640625" style="52" customWidth="1"/>
    <col min="4070" max="4070" width="16.109375" style="52" bestFit="1" customWidth="1"/>
    <col min="4071" max="4071" width="0.6640625" style="52" customWidth="1"/>
    <col min="4072" max="4072" width="16.109375" style="52" bestFit="1" customWidth="1"/>
    <col min="4073" max="4308" width="6.109375" style="52"/>
    <col min="4309" max="4310" width="1.109375" style="52" customWidth="1"/>
    <col min="4311" max="4311" width="49.44140625" style="52" customWidth="1"/>
    <col min="4312" max="4312" width="5.6640625" style="52" customWidth="1"/>
    <col min="4313" max="4313" width="0.6640625" style="52" customWidth="1"/>
    <col min="4314" max="4314" width="16.6640625" style="52" bestFit="1" customWidth="1"/>
    <col min="4315" max="4315" width="0.6640625" style="52" customWidth="1"/>
    <col min="4316" max="4316" width="16.6640625" style="52" bestFit="1" customWidth="1"/>
    <col min="4317" max="4317" width="0.6640625" style="52" customWidth="1"/>
    <col min="4318" max="4318" width="16.6640625" style="52" bestFit="1" customWidth="1"/>
    <col min="4319" max="4319" width="0.6640625" style="52" customWidth="1"/>
    <col min="4320" max="4320" width="17.109375" style="52" bestFit="1" customWidth="1"/>
    <col min="4321" max="4321" width="0.6640625" style="52" customWidth="1"/>
    <col min="4322" max="4322" width="19.6640625" style="52" bestFit="1" customWidth="1"/>
    <col min="4323" max="4323" width="0.6640625" style="52" customWidth="1"/>
    <col min="4324" max="4324" width="13" style="52" customWidth="1"/>
    <col min="4325" max="4325" width="0.6640625" style="52" customWidth="1"/>
    <col min="4326" max="4326" width="16.109375" style="52" bestFit="1" customWidth="1"/>
    <col min="4327" max="4327" width="0.6640625" style="52" customWidth="1"/>
    <col min="4328" max="4328" width="16.109375" style="52" bestFit="1" customWidth="1"/>
    <col min="4329" max="4564" width="6.109375" style="52"/>
    <col min="4565" max="4566" width="1.109375" style="52" customWidth="1"/>
    <col min="4567" max="4567" width="49.44140625" style="52" customWidth="1"/>
    <col min="4568" max="4568" width="5.6640625" style="52" customWidth="1"/>
    <col min="4569" max="4569" width="0.6640625" style="52" customWidth="1"/>
    <col min="4570" max="4570" width="16.6640625" style="52" bestFit="1" customWidth="1"/>
    <col min="4571" max="4571" width="0.6640625" style="52" customWidth="1"/>
    <col min="4572" max="4572" width="16.6640625" style="52" bestFit="1" customWidth="1"/>
    <col min="4573" max="4573" width="0.6640625" style="52" customWidth="1"/>
    <col min="4574" max="4574" width="16.6640625" style="52" bestFit="1" customWidth="1"/>
    <col min="4575" max="4575" width="0.6640625" style="52" customWidth="1"/>
    <col min="4576" max="4576" width="17.109375" style="52" bestFit="1" customWidth="1"/>
    <col min="4577" max="4577" width="0.6640625" style="52" customWidth="1"/>
    <col min="4578" max="4578" width="19.6640625" style="52" bestFit="1" customWidth="1"/>
    <col min="4579" max="4579" width="0.6640625" style="52" customWidth="1"/>
    <col min="4580" max="4580" width="13" style="52" customWidth="1"/>
    <col min="4581" max="4581" width="0.6640625" style="52" customWidth="1"/>
    <col min="4582" max="4582" width="16.109375" style="52" bestFit="1" customWidth="1"/>
    <col min="4583" max="4583" width="0.6640625" style="52" customWidth="1"/>
    <col min="4584" max="4584" width="16.109375" style="52" bestFit="1" customWidth="1"/>
    <col min="4585" max="4820" width="6.109375" style="52"/>
    <col min="4821" max="4822" width="1.109375" style="52" customWidth="1"/>
    <col min="4823" max="4823" width="49.44140625" style="52" customWidth="1"/>
    <col min="4824" max="4824" width="5.6640625" style="52" customWidth="1"/>
    <col min="4825" max="4825" width="0.6640625" style="52" customWidth="1"/>
    <col min="4826" max="4826" width="16.6640625" style="52" bestFit="1" customWidth="1"/>
    <col min="4827" max="4827" width="0.6640625" style="52" customWidth="1"/>
    <col min="4828" max="4828" width="16.6640625" style="52" bestFit="1" customWidth="1"/>
    <col min="4829" max="4829" width="0.6640625" style="52" customWidth="1"/>
    <col min="4830" max="4830" width="16.6640625" style="52" bestFit="1" customWidth="1"/>
    <col min="4831" max="4831" width="0.6640625" style="52" customWidth="1"/>
    <col min="4832" max="4832" width="17.109375" style="52" bestFit="1" customWidth="1"/>
    <col min="4833" max="4833" width="0.6640625" style="52" customWidth="1"/>
    <col min="4834" max="4834" width="19.6640625" style="52" bestFit="1" customWidth="1"/>
    <col min="4835" max="4835" width="0.6640625" style="52" customWidth="1"/>
    <col min="4836" max="4836" width="13" style="52" customWidth="1"/>
    <col min="4837" max="4837" width="0.6640625" style="52" customWidth="1"/>
    <col min="4838" max="4838" width="16.109375" style="52" bestFit="1" customWidth="1"/>
    <col min="4839" max="4839" width="0.6640625" style="52" customWidth="1"/>
    <col min="4840" max="4840" width="16.109375" style="52" bestFit="1" customWidth="1"/>
    <col min="4841" max="5076" width="6.109375" style="52"/>
    <col min="5077" max="5078" width="1.109375" style="52" customWidth="1"/>
    <col min="5079" max="5079" width="49.44140625" style="52" customWidth="1"/>
    <col min="5080" max="5080" width="5.6640625" style="52" customWidth="1"/>
    <col min="5081" max="5081" width="0.6640625" style="52" customWidth="1"/>
    <col min="5082" max="5082" width="16.6640625" style="52" bestFit="1" customWidth="1"/>
    <col min="5083" max="5083" width="0.6640625" style="52" customWidth="1"/>
    <col min="5084" max="5084" width="16.6640625" style="52" bestFit="1" customWidth="1"/>
    <col min="5085" max="5085" width="0.6640625" style="52" customWidth="1"/>
    <col min="5086" max="5086" width="16.6640625" style="52" bestFit="1" customWidth="1"/>
    <col min="5087" max="5087" width="0.6640625" style="52" customWidth="1"/>
    <col min="5088" max="5088" width="17.109375" style="52" bestFit="1" customWidth="1"/>
    <col min="5089" max="5089" width="0.6640625" style="52" customWidth="1"/>
    <col min="5090" max="5090" width="19.6640625" style="52" bestFit="1" customWidth="1"/>
    <col min="5091" max="5091" width="0.6640625" style="52" customWidth="1"/>
    <col min="5092" max="5092" width="13" style="52" customWidth="1"/>
    <col min="5093" max="5093" width="0.6640625" style="52" customWidth="1"/>
    <col min="5094" max="5094" width="16.109375" style="52" bestFit="1" customWidth="1"/>
    <col min="5095" max="5095" width="0.6640625" style="52" customWidth="1"/>
    <col min="5096" max="5096" width="16.109375" style="52" bestFit="1" customWidth="1"/>
    <col min="5097" max="5332" width="6.109375" style="52"/>
    <col min="5333" max="5334" width="1.109375" style="52" customWidth="1"/>
    <col min="5335" max="5335" width="49.44140625" style="52" customWidth="1"/>
    <col min="5336" max="5336" width="5.6640625" style="52" customWidth="1"/>
    <col min="5337" max="5337" width="0.6640625" style="52" customWidth="1"/>
    <col min="5338" max="5338" width="16.6640625" style="52" bestFit="1" customWidth="1"/>
    <col min="5339" max="5339" width="0.6640625" style="52" customWidth="1"/>
    <col min="5340" max="5340" width="16.6640625" style="52" bestFit="1" customWidth="1"/>
    <col min="5341" max="5341" width="0.6640625" style="52" customWidth="1"/>
    <col min="5342" max="5342" width="16.6640625" style="52" bestFit="1" customWidth="1"/>
    <col min="5343" max="5343" width="0.6640625" style="52" customWidth="1"/>
    <col min="5344" max="5344" width="17.109375" style="52" bestFit="1" customWidth="1"/>
    <col min="5345" max="5345" width="0.6640625" style="52" customWidth="1"/>
    <col min="5346" max="5346" width="19.6640625" style="52" bestFit="1" customWidth="1"/>
    <col min="5347" max="5347" width="0.6640625" style="52" customWidth="1"/>
    <col min="5348" max="5348" width="13" style="52" customWidth="1"/>
    <col min="5349" max="5349" width="0.6640625" style="52" customWidth="1"/>
    <col min="5350" max="5350" width="16.109375" style="52" bestFit="1" customWidth="1"/>
    <col min="5351" max="5351" width="0.6640625" style="52" customWidth="1"/>
    <col min="5352" max="5352" width="16.109375" style="52" bestFit="1" customWidth="1"/>
    <col min="5353" max="5588" width="6.109375" style="52"/>
    <col min="5589" max="5590" width="1.109375" style="52" customWidth="1"/>
    <col min="5591" max="5591" width="49.44140625" style="52" customWidth="1"/>
    <col min="5592" max="5592" width="5.6640625" style="52" customWidth="1"/>
    <col min="5593" max="5593" width="0.6640625" style="52" customWidth="1"/>
    <col min="5594" max="5594" width="16.6640625" style="52" bestFit="1" customWidth="1"/>
    <col min="5595" max="5595" width="0.6640625" style="52" customWidth="1"/>
    <col min="5596" max="5596" width="16.6640625" style="52" bestFit="1" customWidth="1"/>
    <col min="5597" max="5597" width="0.6640625" style="52" customWidth="1"/>
    <col min="5598" max="5598" width="16.6640625" style="52" bestFit="1" customWidth="1"/>
    <col min="5599" max="5599" width="0.6640625" style="52" customWidth="1"/>
    <col min="5600" max="5600" width="17.109375" style="52" bestFit="1" customWidth="1"/>
    <col min="5601" max="5601" width="0.6640625" style="52" customWidth="1"/>
    <col min="5602" max="5602" width="19.6640625" style="52" bestFit="1" customWidth="1"/>
    <col min="5603" max="5603" width="0.6640625" style="52" customWidth="1"/>
    <col min="5604" max="5604" width="13" style="52" customWidth="1"/>
    <col min="5605" max="5605" width="0.6640625" style="52" customWidth="1"/>
    <col min="5606" max="5606" width="16.109375" style="52" bestFit="1" customWidth="1"/>
    <col min="5607" max="5607" width="0.6640625" style="52" customWidth="1"/>
    <col min="5608" max="5608" width="16.109375" style="52" bestFit="1" customWidth="1"/>
    <col min="5609" max="5844" width="6.109375" style="52"/>
    <col min="5845" max="5846" width="1.109375" style="52" customWidth="1"/>
    <col min="5847" max="5847" width="49.44140625" style="52" customWidth="1"/>
    <col min="5848" max="5848" width="5.6640625" style="52" customWidth="1"/>
    <col min="5849" max="5849" width="0.6640625" style="52" customWidth="1"/>
    <col min="5850" max="5850" width="16.6640625" style="52" bestFit="1" customWidth="1"/>
    <col min="5851" max="5851" width="0.6640625" style="52" customWidth="1"/>
    <col min="5852" max="5852" width="16.6640625" style="52" bestFit="1" customWidth="1"/>
    <col min="5853" max="5853" width="0.6640625" style="52" customWidth="1"/>
    <col min="5854" max="5854" width="16.6640625" style="52" bestFit="1" customWidth="1"/>
    <col min="5855" max="5855" width="0.6640625" style="52" customWidth="1"/>
    <col min="5856" max="5856" width="17.109375" style="52" bestFit="1" customWidth="1"/>
    <col min="5857" max="5857" width="0.6640625" style="52" customWidth="1"/>
    <col min="5858" max="5858" width="19.6640625" style="52" bestFit="1" customWidth="1"/>
    <col min="5859" max="5859" width="0.6640625" style="52" customWidth="1"/>
    <col min="5860" max="5860" width="13" style="52" customWidth="1"/>
    <col min="5861" max="5861" width="0.6640625" style="52" customWidth="1"/>
    <col min="5862" max="5862" width="16.109375" style="52" bestFit="1" customWidth="1"/>
    <col min="5863" max="5863" width="0.6640625" style="52" customWidth="1"/>
    <col min="5864" max="5864" width="16.109375" style="52" bestFit="1" customWidth="1"/>
    <col min="5865" max="6100" width="6.109375" style="52"/>
    <col min="6101" max="6102" width="1.109375" style="52" customWidth="1"/>
    <col min="6103" max="6103" width="49.44140625" style="52" customWidth="1"/>
    <col min="6104" max="6104" width="5.6640625" style="52" customWidth="1"/>
    <col min="6105" max="6105" width="0.6640625" style="52" customWidth="1"/>
    <col min="6106" max="6106" width="16.6640625" style="52" bestFit="1" customWidth="1"/>
    <col min="6107" max="6107" width="0.6640625" style="52" customWidth="1"/>
    <col min="6108" max="6108" width="16.6640625" style="52" bestFit="1" customWidth="1"/>
    <col min="6109" max="6109" width="0.6640625" style="52" customWidth="1"/>
    <col min="6110" max="6110" width="16.6640625" style="52" bestFit="1" customWidth="1"/>
    <col min="6111" max="6111" width="0.6640625" style="52" customWidth="1"/>
    <col min="6112" max="6112" width="17.109375" style="52" bestFit="1" customWidth="1"/>
    <col min="6113" max="6113" width="0.6640625" style="52" customWidth="1"/>
    <col min="6114" max="6114" width="19.6640625" style="52" bestFit="1" customWidth="1"/>
    <col min="6115" max="6115" width="0.6640625" style="52" customWidth="1"/>
    <col min="6116" max="6116" width="13" style="52" customWidth="1"/>
    <col min="6117" max="6117" width="0.6640625" style="52" customWidth="1"/>
    <col min="6118" max="6118" width="16.109375" style="52" bestFit="1" customWidth="1"/>
    <col min="6119" max="6119" width="0.6640625" style="52" customWidth="1"/>
    <col min="6120" max="6120" width="16.109375" style="52" bestFit="1" customWidth="1"/>
    <col min="6121" max="6356" width="6.109375" style="52"/>
    <col min="6357" max="6358" width="1.109375" style="52" customWidth="1"/>
    <col min="6359" max="6359" width="49.44140625" style="52" customWidth="1"/>
    <col min="6360" max="6360" width="5.6640625" style="52" customWidth="1"/>
    <col min="6361" max="6361" width="0.6640625" style="52" customWidth="1"/>
    <col min="6362" max="6362" width="16.6640625" style="52" bestFit="1" customWidth="1"/>
    <col min="6363" max="6363" width="0.6640625" style="52" customWidth="1"/>
    <col min="6364" max="6364" width="16.6640625" style="52" bestFit="1" customWidth="1"/>
    <col min="6365" max="6365" width="0.6640625" style="52" customWidth="1"/>
    <col min="6366" max="6366" width="16.6640625" style="52" bestFit="1" customWidth="1"/>
    <col min="6367" max="6367" width="0.6640625" style="52" customWidth="1"/>
    <col min="6368" max="6368" width="17.109375" style="52" bestFit="1" customWidth="1"/>
    <col min="6369" max="6369" width="0.6640625" style="52" customWidth="1"/>
    <col min="6370" max="6370" width="19.6640625" style="52" bestFit="1" customWidth="1"/>
    <col min="6371" max="6371" width="0.6640625" style="52" customWidth="1"/>
    <col min="6372" max="6372" width="13" style="52" customWidth="1"/>
    <col min="6373" max="6373" width="0.6640625" style="52" customWidth="1"/>
    <col min="6374" max="6374" width="16.109375" style="52" bestFit="1" customWidth="1"/>
    <col min="6375" max="6375" width="0.6640625" style="52" customWidth="1"/>
    <col min="6376" max="6376" width="16.109375" style="52" bestFit="1" customWidth="1"/>
    <col min="6377" max="6612" width="6.109375" style="52"/>
    <col min="6613" max="6614" width="1.109375" style="52" customWidth="1"/>
    <col min="6615" max="6615" width="49.44140625" style="52" customWidth="1"/>
    <col min="6616" max="6616" width="5.6640625" style="52" customWidth="1"/>
    <col min="6617" max="6617" width="0.6640625" style="52" customWidth="1"/>
    <col min="6618" max="6618" width="16.6640625" style="52" bestFit="1" customWidth="1"/>
    <col min="6619" max="6619" width="0.6640625" style="52" customWidth="1"/>
    <col min="6620" max="6620" width="16.6640625" style="52" bestFit="1" customWidth="1"/>
    <col min="6621" max="6621" width="0.6640625" style="52" customWidth="1"/>
    <col min="6622" max="6622" width="16.6640625" style="52" bestFit="1" customWidth="1"/>
    <col min="6623" max="6623" width="0.6640625" style="52" customWidth="1"/>
    <col min="6624" max="6624" width="17.109375" style="52" bestFit="1" customWidth="1"/>
    <col min="6625" max="6625" width="0.6640625" style="52" customWidth="1"/>
    <col min="6626" max="6626" width="19.6640625" style="52" bestFit="1" customWidth="1"/>
    <col min="6627" max="6627" width="0.6640625" style="52" customWidth="1"/>
    <col min="6628" max="6628" width="13" style="52" customWidth="1"/>
    <col min="6629" max="6629" width="0.6640625" style="52" customWidth="1"/>
    <col min="6630" max="6630" width="16.109375" style="52" bestFit="1" customWidth="1"/>
    <col min="6631" max="6631" width="0.6640625" style="52" customWidth="1"/>
    <col min="6632" max="6632" width="16.109375" style="52" bestFit="1" customWidth="1"/>
    <col min="6633" max="6868" width="6.109375" style="52"/>
    <col min="6869" max="6870" width="1.109375" style="52" customWidth="1"/>
    <col min="6871" max="6871" width="49.44140625" style="52" customWidth="1"/>
    <col min="6872" max="6872" width="5.6640625" style="52" customWidth="1"/>
    <col min="6873" max="6873" width="0.6640625" style="52" customWidth="1"/>
    <col min="6874" max="6874" width="16.6640625" style="52" bestFit="1" customWidth="1"/>
    <col min="6875" max="6875" width="0.6640625" style="52" customWidth="1"/>
    <col min="6876" max="6876" width="16.6640625" style="52" bestFit="1" customWidth="1"/>
    <col min="6877" max="6877" width="0.6640625" style="52" customWidth="1"/>
    <col min="6878" max="6878" width="16.6640625" style="52" bestFit="1" customWidth="1"/>
    <col min="6879" max="6879" width="0.6640625" style="52" customWidth="1"/>
    <col min="6880" max="6880" width="17.109375" style="52" bestFit="1" customWidth="1"/>
    <col min="6881" max="6881" width="0.6640625" style="52" customWidth="1"/>
    <col min="6882" max="6882" width="19.6640625" style="52" bestFit="1" customWidth="1"/>
    <col min="6883" max="6883" width="0.6640625" style="52" customWidth="1"/>
    <col min="6884" max="6884" width="13" style="52" customWidth="1"/>
    <col min="6885" max="6885" width="0.6640625" style="52" customWidth="1"/>
    <col min="6886" max="6886" width="16.109375" style="52" bestFit="1" customWidth="1"/>
    <col min="6887" max="6887" width="0.6640625" style="52" customWidth="1"/>
    <col min="6888" max="6888" width="16.109375" style="52" bestFit="1" customWidth="1"/>
    <col min="6889" max="7124" width="6.109375" style="52"/>
    <col min="7125" max="7126" width="1.109375" style="52" customWidth="1"/>
    <col min="7127" max="7127" width="49.44140625" style="52" customWidth="1"/>
    <col min="7128" max="7128" width="5.6640625" style="52" customWidth="1"/>
    <col min="7129" max="7129" width="0.6640625" style="52" customWidth="1"/>
    <col min="7130" max="7130" width="16.6640625" style="52" bestFit="1" customWidth="1"/>
    <col min="7131" max="7131" width="0.6640625" style="52" customWidth="1"/>
    <col min="7132" max="7132" width="16.6640625" style="52" bestFit="1" customWidth="1"/>
    <col min="7133" max="7133" width="0.6640625" style="52" customWidth="1"/>
    <col min="7134" max="7134" width="16.6640625" style="52" bestFit="1" customWidth="1"/>
    <col min="7135" max="7135" width="0.6640625" style="52" customWidth="1"/>
    <col min="7136" max="7136" width="17.109375" style="52" bestFit="1" customWidth="1"/>
    <col min="7137" max="7137" width="0.6640625" style="52" customWidth="1"/>
    <col min="7138" max="7138" width="19.6640625" style="52" bestFit="1" customWidth="1"/>
    <col min="7139" max="7139" width="0.6640625" style="52" customWidth="1"/>
    <col min="7140" max="7140" width="13" style="52" customWidth="1"/>
    <col min="7141" max="7141" width="0.6640625" style="52" customWidth="1"/>
    <col min="7142" max="7142" width="16.109375" style="52" bestFit="1" customWidth="1"/>
    <col min="7143" max="7143" width="0.6640625" style="52" customWidth="1"/>
    <col min="7144" max="7144" width="16.109375" style="52" bestFit="1" customWidth="1"/>
    <col min="7145" max="7380" width="6.109375" style="52"/>
    <col min="7381" max="7382" width="1.109375" style="52" customWidth="1"/>
    <col min="7383" max="7383" width="49.44140625" style="52" customWidth="1"/>
    <col min="7384" max="7384" width="5.6640625" style="52" customWidth="1"/>
    <col min="7385" max="7385" width="0.6640625" style="52" customWidth="1"/>
    <col min="7386" max="7386" width="16.6640625" style="52" bestFit="1" customWidth="1"/>
    <col min="7387" max="7387" width="0.6640625" style="52" customWidth="1"/>
    <col min="7388" max="7388" width="16.6640625" style="52" bestFit="1" customWidth="1"/>
    <col min="7389" max="7389" width="0.6640625" style="52" customWidth="1"/>
    <col min="7390" max="7390" width="16.6640625" style="52" bestFit="1" customWidth="1"/>
    <col min="7391" max="7391" width="0.6640625" style="52" customWidth="1"/>
    <col min="7392" max="7392" width="17.109375" style="52" bestFit="1" customWidth="1"/>
    <col min="7393" max="7393" width="0.6640625" style="52" customWidth="1"/>
    <col min="7394" max="7394" width="19.6640625" style="52" bestFit="1" customWidth="1"/>
    <col min="7395" max="7395" width="0.6640625" style="52" customWidth="1"/>
    <col min="7396" max="7396" width="13" style="52" customWidth="1"/>
    <col min="7397" max="7397" width="0.6640625" style="52" customWidth="1"/>
    <col min="7398" max="7398" width="16.109375" style="52" bestFit="1" customWidth="1"/>
    <col min="7399" max="7399" width="0.6640625" style="52" customWidth="1"/>
    <col min="7400" max="7400" width="16.109375" style="52" bestFit="1" customWidth="1"/>
    <col min="7401" max="7636" width="6.109375" style="52"/>
    <col min="7637" max="7638" width="1.109375" style="52" customWidth="1"/>
    <col min="7639" max="7639" width="49.44140625" style="52" customWidth="1"/>
    <col min="7640" max="7640" width="5.6640625" style="52" customWidth="1"/>
    <col min="7641" max="7641" width="0.6640625" style="52" customWidth="1"/>
    <col min="7642" max="7642" width="16.6640625" style="52" bestFit="1" customWidth="1"/>
    <col min="7643" max="7643" width="0.6640625" style="52" customWidth="1"/>
    <col min="7644" max="7644" width="16.6640625" style="52" bestFit="1" customWidth="1"/>
    <col min="7645" max="7645" width="0.6640625" style="52" customWidth="1"/>
    <col min="7646" max="7646" width="16.6640625" style="52" bestFit="1" customWidth="1"/>
    <col min="7647" max="7647" width="0.6640625" style="52" customWidth="1"/>
    <col min="7648" max="7648" width="17.109375" style="52" bestFit="1" customWidth="1"/>
    <col min="7649" max="7649" width="0.6640625" style="52" customWidth="1"/>
    <col min="7650" max="7650" width="19.6640625" style="52" bestFit="1" customWidth="1"/>
    <col min="7651" max="7651" width="0.6640625" style="52" customWidth="1"/>
    <col min="7652" max="7652" width="13" style="52" customWidth="1"/>
    <col min="7653" max="7653" width="0.6640625" style="52" customWidth="1"/>
    <col min="7654" max="7654" width="16.109375" style="52" bestFit="1" customWidth="1"/>
    <col min="7655" max="7655" width="0.6640625" style="52" customWidth="1"/>
    <col min="7656" max="7656" width="16.109375" style="52" bestFit="1" customWidth="1"/>
    <col min="7657" max="7892" width="6.109375" style="52"/>
    <col min="7893" max="7894" width="1.109375" style="52" customWidth="1"/>
    <col min="7895" max="7895" width="49.44140625" style="52" customWidth="1"/>
    <col min="7896" max="7896" width="5.6640625" style="52" customWidth="1"/>
    <col min="7897" max="7897" width="0.6640625" style="52" customWidth="1"/>
    <col min="7898" max="7898" width="16.6640625" style="52" bestFit="1" customWidth="1"/>
    <col min="7899" max="7899" width="0.6640625" style="52" customWidth="1"/>
    <col min="7900" max="7900" width="16.6640625" style="52" bestFit="1" customWidth="1"/>
    <col min="7901" max="7901" width="0.6640625" style="52" customWidth="1"/>
    <col min="7902" max="7902" width="16.6640625" style="52" bestFit="1" customWidth="1"/>
    <col min="7903" max="7903" width="0.6640625" style="52" customWidth="1"/>
    <col min="7904" max="7904" width="17.109375" style="52" bestFit="1" customWidth="1"/>
    <col min="7905" max="7905" width="0.6640625" style="52" customWidth="1"/>
    <col min="7906" max="7906" width="19.6640625" style="52" bestFit="1" customWidth="1"/>
    <col min="7907" max="7907" width="0.6640625" style="52" customWidth="1"/>
    <col min="7908" max="7908" width="13" style="52" customWidth="1"/>
    <col min="7909" max="7909" width="0.6640625" style="52" customWidth="1"/>
    <col min="7910" max="7910" width="16.109375" style="52" bestFit="1" customWidth="1"/>
    <col min="7911" max="7911" width="0.6640625" style="52" customWidth="1"/>
    <col min="7912" max="7912" width="16.109375" style="52" bestFit="1" customWidth="1"/>
    <col min="7913" max="8148" width="6.109375" style="52"/>
    <col min="8149" max="8150" width="1.109375" style="52" customWidth="1"/>
    <col min="8151" max="8151" width="49.44140625" style="52" customWidth="1"/>
    <col min="8152" max="8152" width="5.6640625" style="52" customWidth="1"/>
    <col min="8153" max="8153" width="0.6640625" style="52" customWidth="1"/>
    <col min="8154" max="8154" width="16.6640625" style="52" bestFit="1" customWidth="1"/>
    <col min="8155" max="8155" width="0.6640625" style="52" customWidth="1"/>
    <col min="8156" max="8156" width="16.6640625" style="52" bestFit="1" customWidth="1"/>
    <col min="8157" max="8157" width="0.6640625" style="52" customWidth="1"/>
    <col min="8158" max="8158" width="16.6640625" style="52" bestFit="1" customWidth="1"/>
    <col min="8159" max="8159" width="0.6640625" style="52" customWidth="1"/>
    <col min="8160" max="8160" width="17.109375" style="52" bestFit="1" customWidth="1"/>
    <col min="8161" max="8161" width="0.6640625" style="52" customWidth="1"/>
    <col min="8162" max="8162" width="19.6640625" style="52" bestFit="1" customWidth="1"/>
    <col min="8163" max="8163" width="0.6640625" style="52" customWidth="1"/>
    <col min="8164" max="8164" width="13" style="52" customWidth="1"/>
    <col min="8165" max="8165" width="0.6640625" style="52" customWidth="1"/>
    <col min="8166" max="8166" width="16.109375" style="52" bestFit="1" customWidth="1"/>
    <col min="8167" max="8167" width="0.6640625" style="52" customWidth="1"/>
    <col min="8168" max="8168" width="16.109375" style="52" bestFit="1" customWidth="1"/>
    <col min="8169" max="8404" width="6.109375" style="52"/>
    <col min="8405" max="8406" width="1.109375" style="52" customWidth="1"/>
    <col min="8407" max="8407" width="49.44140625" style="52" customWidth="1"/>
    <col min="8408" max="8408" width="5.6640625" style="52" customWidth="1"/>
    <col min="8409" max="8409" width="0.6640625" style="52" customWidth="1"/>
    <col min="8410" max="8410" width="16.6640625" style="52" bestFit="1" customWidth="1"/>
    <col min="8411" max="8411" width="0.6640625" style="52" customWidth="1"/>
    <col min="8412" max="8412" width="16.6640625" style="52" bestFit="1" customWidth="1"/>
    <col min="8413" max="8413" width="0.6640625" style="52" customWidth="1"/>
    <col min="8414" max="8414" width="16.6640625" style="52" bestFit="1" customWidth="1"/>
    <col min="8415" max="8415" width="0.6640625" style="52" customWidth="1"/>
    <col min="8416" max="8416" width="17.109375" style="52" bestFit="1" customWidth="1"/>
    <col min="8417" max="8417" width="0.6640625" style="52" customWidth="1"/>
    <col min="8418" max="8418" width="19.6640625" style="52" bestFit="1" customWidth="1"/>
    <col min="8419" max="8419" width="0.6640625" style="52" customWidth="1"/>
    <col min="8420" max="8420" width="13" style="52" customWidth="1"/>
    <col min="8421" max="8421" width="0.6640625" style="52" customWidth="1"/>
    <col min="8422" max="8422" width="16.109375" style="52" bestFit="1" customWidth="1"/>
    <col min="8423" max="8423" width="0.6640625" style="52" customWidth="1"/>
    <col min="8424" max="8424" width="16.109375" style="52" bestFit="1" customWidth="1"/>
    <col min="8425" max="8660" width="6.109375" style="52"/>
    <col min="8661" max="8662" width="1.109375" style="52" customWidth="1"/>
    <col min="8663" max="8663" width="49.44140625" style="52" customWidth="1"/>
    <col min="8664" max="8664" width="5.6640625" style="52" customWidth="1"/>
    <col min="8665" max="8665" width="0.6640625" style="52" customWidth="1"/>
    <col min="8666" max="8666" width="16.6640625" style="52" bestFit="1" customWidth="1"/>
    <col min="8667" max="8667" width="0.6640625" style="52" customWidth="1"/>
    <col min="8668" max="8668" width="16.6640625" style="52" bestFit="1" customWidth="1"/>
    <col min="8669" max="8669" width="0.6640625" style="52" customWidth="1"/>
    <col min="8670" max="8670" width="16.6640625" style="52" bestFit="1" customWidth="1"/>
    <col min="8671" max="8671" width="0.6640625" style="52" customWidth="1"/>
    <col min="8672" max="8672" width="17.109375" style="52" bestFit="1" customWidth="1"/>
    <col min="8673" max="8673" width="0.6640625" style="52" customWidth="1"/>
    <col min="8674" max="8674" width="19.6640625" style="52" bestFit="1" customWidth="1"/>
    <col min="8675" max="8675" width="0.6640625" style="52" customWidth="1"/>
    <col min="8676" max="8676" width="13" style="52" customWidth="1"/>
    <col min="8677" max="8677" width="0.6640625" style="52" customWidth="1"/>
    <col min="8678" max="8678" width="16.109375" style="52" bestFit="1" customWidth="1"/>
    <col min="8679" max="8679" width="0.6640625" style="52" customWidth="1"/>
    <col min="8680" max="8680" width="16.109375" style="52" bestFit="1" customWidth="1"/>
    <col min="8681" max="8916" width="6.109375" style="52"/>
    <col min="8917" max="8918" width="1.109375" style="52" customWidth="1"/>
    <col min="8919" max="8919" width="49.44140625" style="52" customWidth="1"/>
    <col min="8920" max="8920" width="5.6640625" style="52" customWidth="1"/>
    <col min="8921" max="8921" width="0.6640625" style="52" customWidth="1"/>
    <col min="8922" max="8922" width="16.6640625" style="52" bestFit="1" customWidth="1"/>
    <col min="8923" max="8923" width="0.6640625" style="52" customWidth="1"/>
    <col min="8924" max="8924" width="16.6640625" style="52" bestFit="1" customWidth="1"/>
    <col min="8925" max="8925" width="0.6640625" style="52" customWidth="1"/>
    <col min="8926" max="8926" width="16.6640625" style="52" bestFit="1" customWidth="1"/>
    <col min="8927" max="8927" width="0.6640625" style="52" customWidth="1"/>
    <col min="8928" max="8928" width="17.109375" style="52" bestFit="1" customWidth="1"/>
    <col min="8929" max="8929" width="0.6640625" style="52" customWidth="1"/>
    <col min="8930" max="8930" width="19.6640625" style="52" bestFit="1" customWidth="1"/>
    <col min="8931" max="8931" width="0.6640625" style="52" customWidth="1"/>
    <col min="8932" max="8932" width="13" style="52" customWidth="1"/>
    <col min="8933" max="8933" width="0.6640625" style="52" customWidth="1"/>
    <col min="8934" max="8934" width="16.109375" style="52" bestFit="1" customWidth="1"/>
    <col min="8935" max="8935" width="0.6640625" style="52" customWidth="1"/>
    <col min="8936" max="8936" width="16.109375" style="52" bestFit="1" customWidth="1"/>
    <col min="8937" max="9172" width="6.109375" style="52"/>
    <col min="9173" max="9174" width="1.109375" style="52" customWidth="1"/>
    <col min="9175" max="9175" width="49.44140625" style="52" customWidth="1"/>
    <col min="9176" max="9176" width="5.6640625" style="52" customWidth="1"/>
    <col min="9177" max="9177" width="0.6640625" style="52" customWidth="1"/>
    <col min="9178" max="9178" width="16.6640625" style="52" bestFit="1" customWidth="1"/>
    <col min="9179" max="9179" width="0.6640625" style="52" customWidth="1"/>
    <col min="9180" max="9180" width="16.6640625" style="52" bestFit="1" customWidth="1"/>
    <col min="9181" max="9181" width="0.6640625" style="52" customWidth="1"/>
    <col min="9182" max="9182" width="16.6640625" style="52" bestFit="1" customWidth="1"/>
    <col min="9183" max="9183" width="0.6640625" style="52" customWidth="1"/>
    <col min="9184" max="9184" width="17.109375" style="52" bestFit="1" customWidth="1"/>
    <col min="9185" max="9185" width="0.6640625" style="52" customWidth="1"/>
    <col min="9186" max="9186" width="19.6640625" style="52" bestFit="1" customWidth="1"/>
    <col min="9187" max="9187" width="0.6640625" style="52" customWidth="1"/>
    <col min="9188" max="9188" width="13" style="52" customWidth="1"/>
    <col min="9189" max="9189" width="0.6640625" style="52" customWidth="1"/>
    <col min="9190" max="9190" width="16.109375" style="52" bestFit="1" customWidth="1"/>
    <col min="9191" max="9191" width="0.6640625" style="52" customWidth="1"/>
    <col min="9192" max="9192" width="16.109375" style="52" bestFit="1" customWidth="1"/>
    <col min="9193" max="9428" width="6.109375" style="52"/>
    <col min="9429" max="9430" width="1.109375" style="52" customWidth="1"/>
    <col min="9431" max="9431" width="49.44140625" style="52" customWidth="1"/>
    <col min="9432" max="9432" width="5.6640625" style="52" customWidth="1"/>
    <col min="9433" max="9433" width="0.6640625" style="52" customWidth="1"/>
    <col min="9434" max="9434" width="16.6640625" style="52" bestFit="1" customWidth="1"/>
    <col min="9435" max="9435" width="0.6640625" style="52" customWidth="1"/>
    <col min="9436" max="9436" width="16.6640625" style="52" bestFit="1" customWidth="1"/>
    <col min="9437" max="9437" width="0.6640625" style="52" customWidth="1"/>
    <col min="9438" max="9438" width="16.6640625" style="52" bestFit="1" customWidth="1"/>
    <col min="9439" max="9439" width="0.6640625" style="52" customWidth="1"/>
    <col min="9440" max="9440" width="17.109375" style="52" bestFit="1" customWidth="1"/>
    <col min="9441" max="9441" width="0.6640625" style="52" customWidth="1"/>
    <col min="9442" max="9442" width="19.6640625" style="52" bestFit="1" customWidth="1"/>
    <col min="9443" max="9443" width="0.6640625" style="52" customWidth="1"/>
    <col min="9444" max="9444" width="13" style="52" customWidth="1"/>
    <col min="9445" max="9445" width="0.6640625" style="52" customWidth="1"/>
    <col min="9446" max="9446" width="16.109375" style="52" bestFit="1" customWidth="1"/>
    <col min="9447" max="9447" width="0.6640625" style="52" customWidth="1"/>
    <col min="9448" max="9448" width="16.109375" style="52" bestFit="1" customWidth="1"/>
    <col min="9449" max="9684" width="6.109375" style="52"/>
    <col min="9685" max="9686" width="1.109375" style="52" customWidth="1"/>
    <col min="9687" max="9687" width="49.44140625" style="52" customWidth="1"/>
    <col min="9688" max="9688" width="5.6640625" style="52" customWidth="1"/>
    <col min="9689" max="9689" width="0.6640625" style="52" customWidth="1"/>
    <col min="9690" max="9690" width="16.6640625" style="52" bestFit="1" customWidth="1"/>
    <col min="9691" max="9691" width="0.6640625" style="52" customWidth="1"/>
    <col min="9692" max="9692" width="16.6640625" style="52" bestFit="1" customWidth="1"/>
    <col min="9693" max="9693" width="0.6640625" style="52" customWidth="1"/>
    <col min="9694" max="9694" width="16.6640625" style="52" bestFit="1" customWidth="1"/>
    <col min="9695" max="9695" width="0.6640625" style="52" customWidth="1"/>
    <col min="9696" max="9696" width="17.109375" style="52" bestFit="1" customWidth="1"/>
    <col min="9697" max="9697" width="0.6640625" style="52" customWidth="1"/>
    <col min="9698" max="9698" width="19.6640625" style="52" bestFit="1" customWidth="1"/>
    <col min="9699" max="9699" width="0.6640625" style="52" customWidth="1"/>
    <col min="9700" max="9700" width="13" style="52" customWidth="1"/>
    <col min="9701" max="9701" width="0.6640625" style="52" customWidth="1"/>
    <col min="9702" max="9702" width="16.109375" style="52" bestFit="1" customWidth="1"/>
    <col min="9703" max="9703" width="0.6640625" style="52" customWidth="1"/>
    <col min="9704" max="9704" width="16.109375" style="52" bestFit="1" customWidth="1"/>
    <col min="9705" max="9940" width="6.109375" style="52"/>
    <col min="9941" max="9942" width="1.109375" style="52" customWidth="1"/>
    <col min="9943" max="9943" width="49.44140625" style="52" customWidth="1"/>
    <col min="9944" max="9944" width="5.6640625" style="52" customWidth="1"/>
    <col min="9945" max="9945" width="0.6640625" style="52" customWidth="1"/>
    <col min="9946" max="9946" width="16.6640625" style="52" bestFit="1" customWidth="1"/>
    <col min="9947" max="9947" width="0.6640625" style="52" customWidth="1"/>
    <col min="9948" max="9948" width="16.6640625" style="52" bestFit="1" customWidth="1"/>
    <col min="9949" max="9949" width="0.6640625" style="52" customWidth="1"/>
    <col min="9950" max="9950" width="16.6640625" style="52" bestFit="1" customWidth="1"/>
    <col min="9951" max="9951" width="0.6640625" style="52" customWidth="1"/>
    <col min="9952" max="9952" width="17.109375" style="52" bestFit="1" customWidth="1"/>
    <col min="9953" max="9953" width="0.6640625" style="52" customWidth="1"/>
    <col min="9954" max="9954" width="19.6640625" style="52" bestFit="1" customWidth="1"/>
    <col min="9955" max="9955" width="0.6640625" style="52" customWidth="1"/>
    <col min="9956" max="9956" width="13" style="52" customWidth="1"/>
    <col min="9957" max="9957" width="0.6640625" style="52" customWidth="1"/>
    <col min="9958" max="9958" width="16.109375" style="52" bestFit="1" customWidth="1"/>
    <col min="9959" max="9959" width="0.6640625" style="52" customWidth="1"/>
    <col min="9960" max="9960" width="16.109375" style="52" bestFit="1" customWidth="1"/>
    <col min="9961" max="10196" width="6.109375" style="52"/>
    <col min="10197" max="10198" width="1.109375" style="52" customWidth="1"/>
    <col min="10199" max="10199" width="49.44140625" style="52" customWidth="1"/>
    <col min="10200" max="10200" width="5.6640625" style="52" customWidth="1"/>
    <col min="10201" max="10201" width="0.6640625" style="52" customWidth="1"/>
    <col min="10202" max="10202" width="16.6640625" style="52" bestFit="1" customWidth="1"/>
    <col min="10203" max="10203" width="0.6640625" style="52" customWidth="1"/>
    <col min="10204" max="10204" width="16.6640625" style="52" bestFit="1" customWidth="1"/>
    <col min="10205" max="10205" width="0.6640625" style="52" customWidth="1"/>
    <col min="10206" max="10206" width="16.6640625" style="52" bestFit="1" customWidth="1"/>
    <col min="10207" max="10207" width="0.6640625" style="52" customWidth="1"/>
    <col min="10208" max="10208" width="17.109375" style="52" bestFit="1" customWidth="1"/>
    <col min="10209" max="10209" width="0.6640625" style="52" customWidth="1"/>
    <col min="10210" max="10210" width="19.6640625" style="52" bestFit="1" customWidth="1"/>
    <col min="10211" max="10211" width="0.6640625" style="52" customWidth="1"/>
    <col min="10212" max="10212" width="13" style="52" customWidth="1"/>
    <col min="10213" max="10213" width="0.6640625" style="52" customWidth="1"/>
    <col min="10214" max="10214" width="16.109375" style="52" bestFit="1" customWidth="1"/>
    <col min="10215" max="10215" width="0.6640625" style="52" customWidth="1"/>
    <col min="10216" max="10216" width="16.109375" style="52" bestFit="1" customWidth="1"/>
    <col min="10217" max="10452" width="6.109375" style="52"/>
    <col min="10453" max="10454" width="1.109375" style="52" customWidth="1"/>
    <col min="10455" max="10455" width="49.44140625" style="52" customWidth="1"/>
    <col min="10456" max="10456" width="5.6640625" style="52" customWidth="1"/>
    <col min="10457" max="10457" width="0.6640625" style="52" customWidth="1"/>
    <col min="10458" max="10458" width="16.6640625" style="52" bestFit="1" customWidth="1"/>
    <col min="10459" max="10459" width="0.6640625" style="52" customWidth="1"/>
    <col min="10460" max="10460" width="16.6640625" style="52" bestFit="1" customWidth="1"/>
    <col min="10461" max="10461" width="0.6640625" style="52" customWidth="1"/>
    <col min="10462" max="10462" width="16.6640625" style="52" bestFit="1" customWidth="1"/>
    <col min="10463" max="10463" width="0.6640625" style="52" customWidth="1"/>
    <col min="10464" max="10464" width="17.109375" style="52" bestFit="1" customWidth="1"/>
    <col min="10465" max="10465" width="0.6640625" style="52" customWidth="1"/>
    <col min="10466" max="10466" width="19.6640625" style="52" bestFit="1" customWidth="1"/>
    <col min="10467" max="10467" width="0.6640625" style="52" customWidth="1"/>
    <col min="10468" max="10468" width="13" style="52" customWidth="1"/>
    <col min="10469" max="10469" width="0.6640625" style="52" customWidth="1"/>
    <col min="10470" max="10470" width="16.109375" style="52" bestFit="1" customWidth="1"/>
    <col min="10471" max="10471" width="0.6640625" style="52" customWidth="1"/>
    <col min="10472" max="10472" width="16.109375" style="52" bestFit="1" customWidth="1"/>
    <col min="10473" max="10708" width="6.109375" style="52"/>
    <col min="10709" max="10710" width="1.109375" style="52" customWidth="1"/>
    <col min="10711" max="10711" width="49.44140625" style="52" customWidth="1"/>
    <col min="10712" max="10712" width="5.6640625" style="52" customWidth="1"/>
    <col min="10713" max="10713" width="0.6640625" style="52" customWidth="1"/>
    <col min="10714" max="10714" width="16.6640625" style="52" bestFit="1" customWidth="1"/>
    <col min="10715" max="10715" width="0.6640625" style="52" customWidth="1"/>
    <col min="10716" max="10716" width="16.6640625" style="52" bestFit="1" customWidth="1"/>
    <col min="10717" max="10717" width="0.6640625" style="52" customWidth="1"/>
    <col min="10718" max="10718" width="16.6640625" style="52" bestFit="1" customWidth="1"/>
    <col min="10719" max="10719" width="0.6640625" style="52" customWidth="1"/>
    <col min="10720" max="10720" width="17.109375" style="52" bestFit="1" customWidth="1"/>
    <col min="10721" max="10721" width="0.6640625" style="52" customWidth="1"/>
    <col min="10722" max="10722" width="19.6640625" style="52" bestFit="1" customWidth="1"/>
    <col min="10723" max="10723" width="0.6640625" style="52" customWidth="1"/>
    <col min="10724" max="10724" width="13" style="52" customWidth="1"/>
    <col min="10725" max="10725" width="0.6640625" style="52" customWidth="1"/>
    <col min="10726" max="10726" width="16.109375" style="52" bestFit="1" customWidth="1"/>
    <col min="10727" max="10727" width="0.6640625" style="52" customWidth="1"/>
    <col min="10728" max="10728" width="16.109375" style="52" bestFit="1" customWidth="1"/>
    <col min="10729" max="10964" width="6.109375" style="52"/>
    <col min="10965" max="10966" width="1.109375" style="52" customWidth="1"/>
    <col min="10967" max="10967" width="49.44140625" style="52" customWidth="1"/>
    <col min="10968" max="10968" width="5.6640625" style="52" customWidth="1"/>
    <col min="10969" max="10969" width="0.6640625" style="52" customWidth="1"/>
    <col min="10970" max="10970" width="16.6640625" style="52" bestFit="1" customWidth="1"/>
    <col min="10971" max="10971" width="0.6640625" style="52" customWidth="1"/>
    <col min="10972" max="10972" width="16.6640625" style="52" bestFit="1" customWidth="1"/>
    <col min="10973" max="10973" width="0.6640625" style="52" customWidth="1"/>
    <col min="10974" max="10974" width="16.6640625" style="52" bestFit="1" customWidth="1"/>
    <col min="10975" max="10975" width="0.6640625" style="52" customWidth="1"/>
    <col min="10976" max="10976" width="17.109375" style="52" bestFit="1" customWidth="1"/>
    <col min="10977" max="10977" width="0.6640625" style="52" customWidth="1"/>
    <col min="10978" max="10978" width="19.6640625" style="52" bestFit="1" customWidth="1"/>
    <col min="10979" max="10979" width="0.6640625" style="52" customWidth="1"/>
    <col min="10980" max="10980" width="13" style="52" customWidth="1"/>
    <col min="10981" max="10981" width="0.6640625" style="52" customWidth="1"/>
    <col min="10982" max="10982" width="16.109375" style="52" bestFit="1" customWidth="1"/>
    <col min="10983" max="10983" width="0.6640625" style="52" customWidth="1"/>
    <col min="10984" max="10984" width="16.109375" style="52" bestFit="1" customWidth="1"/>
    <col min="10985" max="11220" width="6.109375" style="52"/>
    <col min="11221" max="11222" width="1.109375" style="52" customWidth="1"/>
    <col min="11223" max="11223" width="49.44140625" style="52" customWidth="1"/>
    <col min="11224" max="11224" width="5.6640625" style="52" customWidth="1"/>
    <col min="11225" max="11225" width="0.6640625" style="52" customWidth="1"/>
    <col min="11226" max="11226" width="16.6640625" style="52" bestFit="1" customWidth="1"/>
    <col min="11227" max="11227" width="0.6640625" style="52" customWidth="1"/>
    <col min="11228" max="11228" width="16.6640625" style="52" bestFit="1" customWidth="1"/>
    <col min="11229" max="11229" width="0.6640625" style="52" customWidth="1"/>
    <col min="11230" max="11230" width="16.6640625" style="52" bestFit="1" customWidth="1"/>
    <col min="11231" max="11231" width="0.6640625" style="52" customWidth="1"/>
    <col min="11232" max="11232" width="17.109375" style="52" bestFit="1" customWidth="1"/>
    <col min="11233" max="11233" width="0.6640625" style="52" customWidth="1"/>
    <col min="11234" max="11234" width="19.6640625" style="52" bestFit="1" customWidth="1"/>
    <col min="11235" max="11235" width="0.6640625" style="52" customWidth="1"/>
    <col min="11236" max="11236" width="13" style="52" customWidth="1"/>
    <col min="11237" max="11237" width="0.6640625" style="52" customWidth="1"/>
    <col min="11238" max="11238" width="16.109375" style="52" bestFit="1" customWidth="1"/>
    <col min="11239" max="11239" width="0.6640625" style="52" customWidth="1"/>
    <col min="11240" max="11240" width="16.109375" style="52" bestFit="1" customWidth="1"/>
    <col min="11241" max="11476" width="6.109375" style="52"/>
    <col min="11477" max="11478" width="1.109375" style="52" customWidth="1"/>
    <col min="11479" max="11479" width="49.44140625" style="52" customWidth="1"/>
    <col min="11480" max="11480" width="5.6640625" style="52" customWidth="1"/>
    <col min="11481" max="11481" width="0.6640625" style="52" customWidth="1"/>
    <col min="11482" max="11482" width="16.6640625" style="52" bestFit="1" customWidth="1"/>
    <col min="11483" max="11483" width="0.6640625" style="52" customWidth="1"/>
    <col min="11484" max="11484" width="16.6640625" style="52" bestFit="1" customWidth="1"/>
    <col min="11485" max="11485" width="0.6640625" style="52" customWidth="1"/>
    <col min="11486" max="11486" width="16.6640625" style="52" bestFit="1" customWidth="1"/>
    <col min="11487" max="11487" width="0.6640625" style="52" customWidth="1"/>
    <col min="11488" max="11488" width="17.109375" style="52" bestFit="1" customWidth="1"/>
    <col min="11489" max="11489" width="0.6640625" style="52" customWidth="1"/>
    <col min="11490" max="11490" width="19.6640625" style="52" bestFit="1" customWidth="1"/>
    <col min="11491" max="11491" width="0.6640625" style="52" customWidth="1"/>
    <col min="11492" max="11492" width="13" style="52" customWidth="1"/>
    <col min="11493" max="11493" width="0.6640625" style="52" customWidth="1"/>
    <col min="11494" max="11494" width="16.109375" style="52" bestFit="1" customWidth="1"/>
    <col min="11495" max="11495" width="0.6640625" style="52" customWidth="1"/>
    <col min="11496" max="11496" width="16.109375" style="52" bestFit="1" customWidth="1"/>
    <col min="11497" max="11732" width="6.109375" style="52"/>
    <col min="11733" max="11734" width="1.109375" style="52" customWidth="1"/>
    <col min="11735" max="11735" width="49.44140625" style="52" customWidth="1"/>
    <col min="11736" max="11736" width="5.6640625" style="52" customWidth="1"/>
    <col min="11737" max="11737" width="0.6640625" style="52" customWidth="1"/>
    <col min="11738" max="11738" width="16.6640625" style="52" bestFit="1" customWidth="1"/>
    <col min="11739" max="11739" width="0.6640625" style="52" customWidth="1"/>
    <col min="11740" max="11740" width="16.6640625" style="52" bestFit="1" customWidth="1"/>
    <col min="11741" max="11741" width="0.6640625" style="52" customWidth="1"/>
    <col min="11742" max="11742" width="16.6640625" style="52" bestFit="1" customWidth="1"/>
    <col min="11743" max="11743" width="0.6640625" style="52" customWidth="1"/>
    <col min="11744" max="11744" width="17.109375" style="52" bestFit="1" customWidth="1"/>
    <col min="11745" max="11745" width="0.6640625" style="52" customWidth="1"/>
    <col min="11746" max="11746" width="19.6640625" style="52" bestFit="1" customWidth="1"/>
    <col min="11747" max="11747" width="0.6640625" style="52" customWidth="1"/>
    <col min="11748" max="11748" width="13" style="52" customWidth="1"/>
    <col min="11749" max="11749" width="0.6640625" style="52" customWidth="1"/>
    <col min="11750" max="11750" width="16.109375" style="52" bestFit="1" customWidth="1"/>
    <col min="11751" max="11751" width="0.6640625" style="52" customWidth="1"/>
    <col min="11752" max="11752" width="16.109375" style="52" bestFit="1" customWidth="1"/>
    <col min="11753" max="11988" width="6.109375" style="52"/>
    <col min="11989" max="11990" width="1.109375" style="52" customWidth="1"/>
    <col min="11991" max="11991" width="49.44140625" style="52" customWidth="1"/>
    <col min="11992" max="11992" width="5.6640625" style="52" customWidth="1"/>
    <col min="11993" max="11993" width="0.6640625" style="52" customWidth="1"/>
    <col min="11994" max="11994" width="16.6640625" style="52" bestFit="1" customWidth="1"/>
    <col min="11995" max="11995" width="0.6640625" style="52" customWidth="1"/>
    <col min="11996" max="11996" width="16.6640625" style="52" bestFit="1" customWidth="1"/>
    <col min="11997" max="11997" width="0.6640625" style="52" customWidth="1"/>
    <col min="11998" max="11998" width="16.6640625" style="52" bestFit="1" customWidth="1"/>
    <col min="11999" max="11999" width="0.6640625" style="52" customWidth="1"/>
    <col min="12000" max="12000" width="17.109375" style="52" bestFit="1" customWidth="1"/>
    <col min="12001" max="12001" width="0.6640625" style="52" customWidth="1"/>
    <col min="12002" max="12002" width="19.6640625" style="52" bestFit="1" customWidth="1"/>
    <col min="12003" max="12003" width="0.6640625" style="52" customWidth="1"/>
    <col min="12004" max="12004" width="13" style="52" customWidth="1"/>
    <col min="12005" max="12005" width="0.6640625" style="52" customWidth="1"/>
    <col min="12006" max="12006" width="16.109375" style="52" bestFit="1" customWidth="1"/>
    <col min="12007" max="12007" width="0.6640625" style="52" customWidth="1"/>
    <col min="12008" max="12008" width="16.109375" style="52" bestFit="1" customWidth="1"/>
    <col min="12009" max="12244" width="6.109375" style="52"/>
    <col min="12245" max="12246" width="1.109375" style="52" customWidth="1"/>
    <col min="12247" max="12247" width="49.44140625" style="52" customWidth="1"/>
    <col min="12248" max="12248" width="5.6640625" style="52" customWidth="1"/>
    <col min="12249" max="12249" width="0.6640625" style="52" customWidth="1"/>
    <col min="12250" max="12250" width="16.6640625" style="52" bestFit="1" customWidth="1"/>
    <col min="12251" max="12251" width="0.6640625" style="52" customWidth="1"/>
    <col min="12252" max="12252" width="16.6640625" style="52" bestFit="1" customWidth="1"/>
    <col min="12253" max="12253" width="0.6640625" style="52" customWidth="1"/>
    <col min="12254" max="12254" width="16.6640625" style="52" bestFit="1" customWidth="1"/>
    <col min="12255" max="12255" width="0.6640625" style="52" customWidth="1"/>
    <col min="12256" max="12256" width="17.109375" style="52" bestFit="1" customWidth="1"/>
    <col min="12257" max="12257" width="0.6640625" style="52" customWidth="1"/>
    <col min="12258" max="12258" width="19.6640625" style="52" bestFit="1" customWidth="1"/>
    <col min="12259" max="12259" width="0.6640625" style="52" customWidth="1"/>
    <col min="12260" max="12260" width="13" style="52" customWidth="1"/>
    <col min="12261" max="12261" width="0.6640625" style="52" customWidth="1"/>
    <col min="12262" max="12262" width="16.109375" style="52" bestFit="1" customWidth="1"/>
    <col min="12263" max="12263" width="0.6640625" style="52" customWidth="1"/>
    <col min="12264" max="12264" width="16.109375" style="52" bestFit="1" customWidth="1"/>
    <col min="12265" max="12500" width="6.109375" style="52"/>
    <col min="12501" max="12502" width="1.109375" style="52" customWidth="1"/>
    <col min="12503" max="12503" width="49.44140625" style="52" customWidth="1"/>
    <col min="12504" max="12504" width="5.6640625" style="52" customWidth="1"/>
    <col min="12505" max="12505" width="0.6640625" style="52" customWidth="1"/>
    <col min="12506" max="12506" width="16.6640625" style="52" bestFit="1" customWidth="1"/>
    <col min="12507" max="12507" width="0.6640625" style="52" customWidth="1"/>
    <col min="12508" max="12508" width="16.6640625" style="52" bestFit="1" customWidth="1"/>
    <col min="12509" max="12509" width="0.6640625" style="52" customWidth="1"/>
    <col min="12510" max="12510" width="16.6640625" style="52" bestFit="1" customWidth="1"/>
    <col min="12511" max="12511" width="0.6640625" style="52" customWidth="1"/>
    <col min="12512" max="12512" width="17.109375" style="52" bestFit="1" customWidth="1"/>
    <col min="12513" max="12513" width="0.6640625" style="52" customWidth="1"/>
    <col min="12514" max="12514" width="19.6640625" style="52" bestFit="1" customWidth="1"/>
    <col min="12515" max="12515" width="0.6640625" style="52" customWidth="1"/>
    <col min="12516" max="12516" width="13" style="52" customWidth="1"/>
    <col min="12517" max="12517" width="0.6640625" style="52" customWidth="1"/>
    <col min="12518" max="12518" width="16.109375" style="52" bestFit="1" customWidth="1"/>
    <col min="12519" max="12519" width="0.6640625" style="52" customWidth="1"/>
    <col min="12520" max="12520" width="16.109375" style="52" bestFit="1" customWidth="1"/>
    <col min="12521" max="12756" width="6.109375" style="52"/>
    <col min="12757" max="12758" width="1.109375" style="52" customWidth="1"/>
    <col min="12759" max="12759" width="49.44140625" style="52" customWidth="1"/>
    <col min="12760" max="12760" width="5.6640625" style="52" customWidth="1"/>
    <col min="12761" max="12761" width="0.6640625" style="52" customWidth="1"/>
    <col min="12762" max="12762" width="16.6640625" style="52" bestFit="1" customWidth="1"/>
    <col min="12763" max="12763" width="0.6640625" style="52" customWidth="1"/>
    <col min="12764" max="12764" width="16.6640625" style="52" bestFit="1" customWidth="1"/>
    <col min="12765" max="12765" width="0.6640625" style="52" customWidth="1"/>
    <col min="12766" max="12766" width="16.6640625" style="52" bestFit="1" customWidth="1"/>
    <col min="12767" max="12767" width="0.6640625" style="52" customWidth="1"/>
    <col min="12768" max="12768" width="17.109375" style="52" bestFit="1" customWidth="1"/>
    <col min="12769" max="12769" width="0.6640625" style="52" customWidth="1"/>
    <col min="12770" max="12770" width="19.6640625" style="52" bestFit="1" customWidth="1"/>
    <col min="12771" max="12771" width="0.6640625" style="52" customWidth="1"/>
    <col min="12772" max="12772" width="13" style="52" customWidth="1"/>
    <col min="12773" max="12773" width="0.6640625" style="52" customWidth="1"/>
    <col min="12774" max="12774" width="16.109375" style="52" bestFit="1" customWidth="1"/>
    <col min="12775" max="12775" width="0.6640625" style="52" customWidth="1"/>
    <col min="12776" max="12776" width="16.109375" style="52" bestFit="1" customWidth="1"/>
    <col min="12777" max="13012" width="6.109375" style="52"/>
    <col min="13013" max="13014" width="1.109375" style="52" customWidth="1"/>
    <col min="13015" max="13015" width="49.44140625" style="52" customWidth="1"/>
    <col min="13016" max="13016" width="5.6640625" style="52" customWidth="1"/>
    <col min="13017" max="13017" width="0.6640625" style="52" customWidth="1"/>
    <col min="13018" max="13018" width="16.6640625" style="52" bestFit="1" customWidth="1"/>
    <col min="13019" max="13019" width="0.6640625" style="52" customWidth="1"/>
    <col min="13020" max="13020" width="16.6640625" style="52" bestFit="1" customWidth="1"/>
    <col min="13021" max="13021" width="0.6640625" style="52" customWidth="1"/>
    <col min="13022" max="13022" width="16.6640625" style="52" bestFit="1" customWidth="1"/>
    <col min="13023" max="13023" width="0.6640625" style="52" customWidth="1"/>
    <col min="13024" max="13024" width="17.109375" style="52" bestFit="1" customWidth="1"/>
    <col min="13025" max="13025" width="0.6640625" style="52" customWidth="1"/>
    <col min="13026" max="13026" width="19.6640625" style="52" bestFit="1" customWidth="1"/>
    <col min="13027" max="13027" width="0.6640625" style="52" customWidth="1"/>
    <col min="13028" max="13028" width="13" style="52" customWidth="1"/>
    <col min="13029" max="13029" width="0.6640625" style="52" customWidth="1"/>
    <col min="13030" max="13030" width="16.109375" style="52" bestFit="1" customWidth="1"/>
    <col min="13031" max="13031" width="0.6640625" style="52" customWidth="1"/>
    <col min="13032" max="13032" width="16.109375" style="52" bestFit="1" customWidth="1"/>
    <col min="13033" max="13268" width="6.109375" style="52"/>
    <col min="13269" max="13270" width="1.109375" style="52" customWidth="1"/>
    <col min="13271" max="13271" width="49.44140625" style="52" customWidth="1"/>
    <col min="13272" max="13272" width="5.6640625" style="52" customWidth="1"/>
    <col min="13273" max="13273" width="0.6640625" style="52" customWidth="1"/>
    <col min="13274" max="13274" width="16.6640625" style="52" bestFit="1" customWidth="1"/>
    <col min="13275" max="13275" width="0.6640625" style="52" customWidth="1"/>
    <col min="13276" max="13276" width="16.6640625" style="52" bestFit="1" customWidth="1"/>
    <col min="13277" max="13277" width="0.6640625" style="52" customWidth="1"/>
    <col min="13278" max="13278" width="16.6640625" style="52" bestFit="1" customWidth="1"/>
    <col min="13279" max="13279" width="0.6640625" style="52" customWidth="1"/>
    <col min="13280" max="13280" width="17.109375" style="52" bestFit="1" customWidth="1"/>
    <col min="13281" max="13281" width="0.6640625" style="52" customWidth="1"/>
    <col min="13282" max="13282" width="19.6640625" style="52" bestFit="1" customWidth="1"/>
    <col min="13283" max="13283" width="0.6640625" style="52" customWidth="1"/>
    <col min="13284" max="13284" width="13" style="52" customWidth="1"/>
    <col min="13285" max="13285" width="0.6640625" style="52" customWidth="1"/>
    <col min="13286" max="13286" width="16.109375" style="52" bestFit="1" customWidth="1"/>
    <col min="13287" max="13287" width="0.6640625" style="52" customWidth="1"/>
    <col min="13288" max="13288" width="16.109375" style="52" bestFit="1" customWidth="1"/>
    <col min="13289" max="13524" width="6.109375" style="52"/>
    <col min="13525" max="13526" width="1.109375" style="52" customWidth="1"/>
    <col min="13527" max="13527" width="49.44140625" style="52" customWidth="1"/>
    <col min="13528" max="13528" width="5.6640625" style="52" customWidth="1"/>
    <col min="13529" max="13529" width="0.6640625" style="52" customWidth="1"/>
    <col min="13530" max="13530" width="16.6640625" style="52" bestFit="1" customWidth="1"/>
    <col min="13531" max="13531" width="0.6640625" style="52" customWidth="1"/>
    <col min="13532" max="13532" width="16.6640625" style="52" bestFit="1" customWidth="1"/>
    <col min="13533" max="13533" width="0.6640625" style="52" customWidth="1"/>
    <col min="13534" max="13534" width="16.6640625" style="52" bestFit="1" customWidth="1"/>
    <col min="13535" max="13535" width="0.6640625" style="52" customWidth="1"/>
    <col min="13536" max="13536" width="17.109375" style="52" bestFit="1" customWidth="1"/>
    <col min="13537" max="13537" width="0.6640625" style="52" customWidth="1"/>
    <col min="13538" max="13538" width="19.6640625" style="52" bestFit="1" customWidth="1"/>
    <col min="13539" max="13539" width="0.6640625" style="52" customWidth="1"/>
    <col min="13540" max="13540" width="13" style="52" customWidth="1"/>
    <col min="13541" max="13541" width="0.6640625" style="52" customWidth="1"/>
    <col min="13542" max="13542" width="16.109375" style="52" bestFit="1" customWidth="1"/>
    <col min="13543" max="13543" width="0.6640625" style="52" customWidth="1"/>
    <col min="13544" max="13544" width="16.109375" style="52" bestFit="1" customWidth="1"/>
    <col min="13545" max="13780" width="6.109375" style="52"/>
    <col min="13781" max="13782" width="1.109375" style="52" customWidth="1"/>
    <col min="13783" max="13783" width="49.44140625" style="52" customWidth="1"/>
    <col min="13784" max="13784" width="5.6640625" style="52" customWidth="1"/>
    <col min="13785" max="13785" width="0.6640625" style="52" customWidth="1"/>
    <col min="13786" max="13786" width="16.6640625" style="52" bestFit="1" customWidth="1"/>
    <col min="13787" max="13787" width="0.6640625" style="52" customWidth="1"/>
    <col min="13788" max="13788" width="16.6640625" style="52" bestFit="1" customWidth="1"/>
    <col min="13789" max="13789" width="0.6640625" style="52" customWidth="1"/>
    <col min="13790" max="13790" width="16.6640625" style="52" bestFit="1" customWidth="1"/>
    <col min="13791" max="13791" width="0.6640625" style="52" customWidth="1"/>
    <col min="13792" max="13792" width="17.109375" style="52" bestFit="1" customWidth="1"/>
    <col min="13793" max="13793" width="0.6640625" style="52" customWidth="1"/>
    <col min="13794" max="13794" width="19.6640625" style="52" bestFit="1" customWidth="1"/>
    <col min="13795" max="13795" width="0.6640625" style="52" customWidth="1"/>
    <col min="13796" max="13796" width="13" style="52" customWidth="1"/>
    <col min="13797" max="13797" width="0.6640625" style="52" customWidth="1"/>
    <col min="13798" max="13798" width="16.109375" style="52" bestFit="1" customWidth="1"/>
    <col min="13799" max="13799" width="0.6640625" style="52" customWidth="1"/>
    <col min="13800" max="13800" width="16.109375" style="52" bestFit="1" customWidth="1"/>
    <col min="13801" max="14036" width="6.109375" style="52"/>
    <col min="14037" max="14038" width="1.109375" style="52" customWidth="1"/>
    <col min="14039" max="14039" width="49.44140625" style="52" customWidth="1"/>
    <col min="14040" max="14040" width="5.6640625" style="52" customWidth="1"/>
    <col min="14041" max="14041" width="0.6640625" style="52" customWidth="1"/>
    <col min="14042" max="14042" width="16.6640625" style="52" bestFit="1" customWidth="1"/>
    <col min="14043" max="14043" width="0.6640625" style="52" customWidth="1"/>
    <col min="14044" max="14044" width="16.6640625" style="52" bestFit="1" customWidth="1"/>
    <col min="14045" max="14045" width="0.6640625" style="52" customWidth="1"/>
    <col min="14046" max="14046" width="16.6640625" style="52" bestFit="1" customWidth="1"/>
    <col min="14047" max="14047" width="0.6640625" style="52" customWidth="1"/>
    <col min="14048" max="14048" width="17.109375" style="52" bestFit="1" customWidth="1"/>
    <col min="14049" max="14049" width="0.6640625" style="52" customWidth="1"/>
    <col min="14050" max="14050" width="19.6640625" style="52" bestFit="1" customWidth="1"/>
    <col min="14051" max="14051" width="0.6640625" style="52" customWidth="1"/>
    <col min="14052" max="14052" width="13" style="52" customWidth="1"/>
    <col min="14053" max="14053" width="0.6640625" style="52" customWidth="1"/>
    <col min="14054" max="14054" width="16.109375" style="52" bestFit="1" customWidth="1"/>
    <col min="14055" max="14055" width="0.6640625" style="52" customWidth="1"/>
    <col min="14056" max="14056" width="16.109375" style="52" bestFit="1" customWidth="1"/>
    <col min="14057" max="14292" width="6.109375" style="52"/>
    <col min="14293" max="14294" width="1.109375" style="52" customWidth="1"/>
    <col min="14295" max="14295" width="49.44140625" style="52" customWidth="1"/>
    <col min="14296" max="14296" width="5.6640625" style="52" customWidth="1"/>
    <col min="14297" max="14297" width="0.6640625" style="52" customWidth="1"/>
    <col min="14298" max="14298" width="16.6640625" style="52" bestFit="1" customWidth="1"/>
    <col min="14299" max="14299" width="0.6640625" style="52" customWidth="1"/>
    <col min="14300" max="14300" width="16.6640625" style="52" bestFit="1" customWidth="1"/>
    <col min="14301" max="14301" width="0.6640625" style="52" customWidth="1"/>
    <col min="14302" max="14302" width="16.6640625" style="52" bestFit="1" customWidth="1"/>
    <col min="14303" max="14303" width="0.6640625" style="52" customWidth="1"/>
    <col min="14304" max="14304" width="17.109375" style="52" bestFit="1" customWidth="1"/>
    <col min="14305" max="14305" width="0.6640625" style="52" customWidth="1"/>
    <col min="14306" max="14306" width="19.6640625" style="52" bestFit="1" customWidth="1"/>
    <col min="14307" max="14307" width="0.6640625" style="52" customWidth="1"/>
    <col min="14308" max="14308" width="13" style="52" customWidth="1"/>
    <col min="14309" max="14309" width="0.6640625" style="52" customWidth="1"/>
    <col min="14310" max="14310" width="16.109375" style="52" bestFit="1" customWidth="1"/>
    <col min="14311" max="14311" width="0.6640625" style="52" customWidth="1"/>
    <col min="14312" max="14312" width="16.109375" style="52" bestFit="1" customWidth="1"/>
    <col min="14313" max="14548" width="6.109375" style="52"/>
    <col min="14549" max="14550" width="1.109375" style="52" customWidth="1"/>
    <col min="14551" max="14551" width="49.44140625" style="52" customWidth="1"/>
    <col min="14552" max="14552" width="5.6640625" style="52" customWidth="1"/>
    <col min="14553" max="14553" width="0.6640625" style="52" customWidth="1"/>
    <col min="14554" max="14554" width="16.6640625" style="52" bestFit="1" customWidth="1"/>
    <col min="14555" max="14555" width="0.6640625" style="52" customWidth="1"/>
    <col min="14556" max="14556" width="16.6640625" style="52" bestFit="1" customWidth="1"/>
    <col min="14557" max="14557" width="0.6640625" style="52" customWidth="1"/>
    <col min="14558" max="14558" width="16.6640625" style="52" bestFit="1" customWidth="1"/>
    <col min="14559" max="14559" width="0.6640625" style="52" customWidth="1"/>
    <col min="14560" max="14560" width="17.109375" style="52" bestFit="1" customWidth="1"/>
    <col min="14561" max="14561" width="0.6640625" style="52" customWidth="1"/>
    <col min="14562" max="14562" width="19.6640625" style="52" bestFit="1" customWidth="1"/>
    <col min="14563" max="14563" width="0.6640625" style="52" customWidth="1"/>
    <col min="14564" max="14564" width="13" style="52" customWidth="1"/>
    <col min="14565" max="14565" width="0.6640625" style="52" customWidth="1"/>
    <col min="14566" max="14566" width="16.109375" style="52" bestFit="1" customWidth="1"/>
    <col min="14567" max="14567" width="0.6640625" style="52" customWidth="1"/>
    <col min="14568" max="14568" width="16.109375" style="52" bestFit="1" customWidth="1"/>
    <col min="14569" max="14804" width="6.109375" style="52"/>
    <col min="14805" max="14806" width="1.109375" style="52" customWidth="1"/>
    <col min="14807" max="14807" width="49.44140625" style="52" customWidth="1"/>
    <col min="14808" max="14808" width="5.6640625" style="52" customWidth="1"/>
    <col min="14809" max="14809" width="0.6640625" style="52" customWidth="1"/>
    <col min="14810" max="14810" width="16.6640625" style="52" bestFit="1" customWidth="1"/>
    <col min="14811" max="14811" width="0.6640625" style="52" customWidth="1"/>
    <col min="14812" max="14812" width="16.6640625" style="52" bestFit="1" customWidth="1"/>
    <col min="14813" max="14813" width="0.6640625" style="52" customWidth="1"/>
    <col min="14814" max="14814" width="16.6640625" style="52" bestFit="1" customWidth="1"/>
    <col min="14815" max="14815" width="0.6640625" style="52" customWidth="1"/>
    <col min="14816" max="14816" width="17.109375" style="52" bestFit="1" customWidth="1"/>
    <col min="14817" max="14817" width="0.6640625" style="52" customWidth="1"/>
    <col min="14818" max="14818" width="19.6640625" style="52" bestFit="1" customWidth="1"/>
    <col min="14819" max="14819" width="0.6640625" style="52" customWidth="1"/>
    <col min="14820" max="14820" width="13" style="52" customWidth="1"/>
    <col min="14821" max="14821" width="0.6640625" style="52" customWidth="1"/>
    <col min="14822" max="14822" width="16.109375" style="52" bestFit="1" customWidth="1"/>
    <col min="14823" max="14823" width="0.6640625" style="52" customWidth="1"/>
    <col min="14824" max="14824" width="16.109375" style="52" bestFit="1" customWidth="1"/>
    <col min="14825" max="15060" width="6.109375" style="52"/>
    <col min="15061" max="15062" width="1.109375" style="52" customWidth="1"/>
    <col min="15063" max="15063" width="49.44140625" style="52" customWidth="1"/>
    <col min="15064" max="15064" width="5.6640625" style="52" customWidth="1"/>
    <col min="15065" max="15065" width="0.6640625" style="52" customWidth="1"/>
    <col min="15066" max="15066" width="16.6640625" style="52" bestFit="1" customWidth="1"/>
    <col min="15067" max="15067" width="0.6640625" style="52" customWidth="1"/>
    <col min="15068" max="15068" width="16.6640625" style="52" bestFit="1" customWidth="1"/>
    <col min="15069" max="15069" width="0.6640625" style="52" customWidth="1"/>
    <col min="15070" max="15070" width="16.6640625" style="52" bestFit="1" customWidth="1"/>
    <col min="15071" max="15071" width="0.6640625" style="52" customWidth="1"/>
    <col min="15072" max="15072" width="17.109375" style="52" bestFit="1" customWidth="1"/>
    <col min="15073" max="15073" width="0.6640625" style="52" customWidth="1"/>
    <col min="15074" max="15074" width="19.6640625" style="52" bestFit="1" customWidth="1"/>
    <col min="15075" max="15075" width="0.6640625" style="52" customWidth="1"/>
    <col min="15076" max="15076" width="13" style="52" customWidth="1"/>
    <col min="15077" max="15077" width="0.6640625" style="52" customWidth="1"/>
    <col min="15078" max="15078" width="16.109375" style="52" bestFit="1" customWidth="1"/>
    <col min="15079" max="15079" width="0.6640625" style="52" customWidth="1"/>
    <col min="15080" max="15080" width="16.109375" style="52" bestFit="1" customWidth="1"/>
    <col min="15081" max="15316" width="6.109375" style="52"/>
    <col min="15317" max="15318" width="1.109375" style="52" customWidth="1"/>
    <col min="15319" max="15319" width="49.44140625" style="52" customWidth="1"/>
    <col min="15320" max="15320" width="5.6640625" style="52" customWidth="1"/>
    <col min="15321" max="15321" width="0.6640625" style="52" customWidth="1"/>
    <col min="15322" max="15322" width="16.6640625" style="52" bestFit="1" customWidth="1"/>
    <col min="15323" max="15323" width="0.6640625" style="52" customWidth="1"/>
    <col min="15324" max="15324" width="16.6640625" style="52" bestFit="1" customWidth="1"/>
    <col min="15325" max="15325" width="0.6640625" style="52" customWidth="1"/>
    <col min="15326" max="15326" width="16.6640625" style="52" bestFit="1" customWidth="1"/>
    <col min="15327" max="15327" width="0.6640625" style="52" customWidth="1"/>
    <col min="15328" max="15328" width="17.109375" style="52" bestFit="1" customWidth="1"/>
    <col min="15329" max="15329" width="0.6640625" style="52" customWidth="1"/>
    <col min="15330" max="15330" width="19.6640625" style="52" bestFit="1" customWidth="1"/>
    <col min="15331" max="15331" width="0.6640625" style="52" customWidth="1"/>
    <col min="15332" max="15332" width="13" style="52" customWidth="1"/>
    <col min="15333" max="15333" width="0.6640625" style="52" customWidth="1"/>
    <col min="15334" max="15334" width="16.109375" style="52" bestFit="1" customWidth="1"/>
    <col min="15335" max="15335" width="0.6640625" style="52" customWidth="1"/>
    <col min="15336" max="15336" width="16.109375" style="52" bestFit="1" customWidth="1"/>
    <col min="15337" max="15572" width="6.109375" style="52"/>
    <col min="15573" max="15574" width="1.109375" style="52" customWidth="1"/>
    <col min="15575" max="15575" width="49.44140625" style="52" customWidth="1"/>
    <col min="15576" max="15576" width="5.6640625" style="52" customWidth="1"/>
    <col min="15577" max="15577" width="0.6640625" style="52" customWidth="1"/>
    <col min="15578" max="15578" width="16.6640625" style="52" bestFit="1" customWidth="1"/>
    <col min="15579" max="15579" width="0.6640625" style="52" customWidth="1"/>
    <col min="15580" max="15580" width="16.6640625" style="52" bestFit="1" customWidth="1"/>
    <col min="15581" max="15581" width="0.6640625" style="52" customWidth="1"/>
    <col min="15582" max="15582" width="16.6640625" style="52" bestFit="1" customWidth="1"/>
    <col min="15583" max="15583" width="0.6640625" style="52" customWidth="1"/>
    <col min="15584" max="15584" width="17.109375" style="52" bestFit="1" customWidth="1"/>
    <col min="15585" max="15585" width="0.6640625" style="52" customWidth="1"/>
    <col min="15586" max="15586" width="19.6640625" style="52" bestFit="1" customWidth="1"/>
    <col min="15587" max="15587" width="0.6640625" style="52" customWidth="1"/>
    <col min="15588" max="15588" width="13" style="52" customWidth="1"/>
    <col min="15589" max="15589" width="0.6640625" style="52" customWidth="1"/>
    <col min="15590" max="15590" width="16.109375" style="52" bestFit="1" customWidth="1"/>
    <col min="15591" max="15591" width="0.6640625" style="52" customWidth="1"/>
    <col min="15592" max="15592" width="16.109375" style="52" bestFit="1" customWidth="1"/>
    <col min="15593" max="15828" width="6.109375" style="52"/>
    <col min="15829" max="15830" width="1.109375" style="52" customWidth="1"/>
    <col min="15831" max="15831" width="49.44140625" style="52" customWidth="1"/>
    <col min="15832" max="15832" width="5.6640625" style="52" customWidth="1"/>
    <col min="15833" max="15833" width="0.6640625" style="52" customWidth="1"/>
    <col min="15834" max="15834" width="16.6640625" style="52" bestFit="1" customWidth="1"/>
    <col min="15835" max="15835" width="0.6640625" style="52" customWidth="1"/>
    <col min="15836" max="15836" width="16.6640625" style="52" bestFit="1" customWidth="1"/>
    <col min="15837" max="15837" width="0.6640625" style="52" customWidth="1"/>
    <col min="15838" max="15838" width="16.6640625" style="52" bestFit="1" customWidth="1"/>
    <col min="15839" max="15839" width="0.6640625" style="52" customWidth="1"/>
    <col min="15840" max="15840" width="17.109375" style="52" bestFit="1" customWidth="1"/>
    <col min="15841" max="15841" width="0.6640625" style="52" customWidth="1"/>
    <col min="15842" max="15842" width="19.6640625" style="52" bestFit="1" customWidth="1"/>
    <col min="15843" max="15843" width="0.6640625" style="52" customWidth="1"/>
    <col min="15844" max="15844" width="13" style="52" customWidth="1"/>
    <col min="15845" max="15845" width="0.6640625" style="52" customWidth="1"/>
    <col min="15846" max="15846" width="16.109375" style="52" bestFit="1" customWidth="1"/>
    <col min="15847" max="15847" width="0.6640625" style="52" customWidth="1"/>
    <col min="15848" max="15848" width="16.109375" style="52" bestFit="1" customWidth="1"/>
    <col min="15849" max="16084" width="6.109375" style="52"/>
    <col min="16085" max="16086" width="1.109375" style="52" customWidth="1"/>
    <col min="16087" max="16087" width="49.44140625" style="52" customWidth="1"/>
    <col min="16088" max="16088" width="5.6640625" style="52" customWidth="1"/>
    <col min="16089" max="16089" width="0.6640625" style="52" customWidth="1"/>
    <col min="16090" max="16090" width="16.6640625" style="52" bestFit="1" customWidth="1"/>
    <col min="16091" max="16091" width="0.6640625" style="52" customWidth="1"/>
    <col min="16092" max="16092" width="16.6640625" style="52" bestFit="1" customWidth="1"/>
    <col min="16093" max="16093" width="0.6640625" style="52" customWidth="1"/>
    <col min="16094" max="16094" width="16.6640625" style="52" bestFit="1" customWidth="1"/>
    <col min="16095" max="16095" width="0.6640625" style="52" customWidth="1"/>
    <col min="16096" max="16096" width="17.109375" style="52" bestFit="1" customWidth="1"/>
    <col min="16097" max="16097" width="0.6640625" style="52" customWidth="1"/>
    <col min="16098" max="16098" width="19.6640625" style="52" bestFit="1" customWidth="1"/>
    <col min="16099" max="16099" width="0.6640625" style="52" customWidth="1"/>
    <col min="16100" max="16100" width="13" style="52" customWidth="1"/>
    <col min="16101" max="16101" width="0.6640625" style="52" customWidth="1"/>
    <col min="16102" max="16102" width="16.109375" style="52" bestFit="1" customWidth="1"/>
    <col min="16103" max="16103" width="0.6640625" style="52" customWidth="1"/>
    <col min="16104" max="16104" width="16.109375" style="52" bestFit="1" customWidth="1"/>
    <col min="16105" max="16384" width="6.109375" style="52"/>
  </cols>
  <sheetData>
    <row r="1" spans="1:26" ht="16.5" customHeight="1" x14ac:dyDescent="0.25">
      <c r="A1" s="48" t="s">
        <v>0</v>
      </c>
      <c r="B1" s="192"/>
      <c r="C1" s="192"/>
      <c r="D1" s="192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49"/>
    </row>
    <row r="2" spans="1:26" ht="16.5" customHeight="1" x14ac:dyDescent="0.25">
      <c r="A2" s="100" t="s">
        <v>155</v>
      </c>
      <c r="B2" s="100"/>
      <c r="C2" s="100"/>
      <c r="D2" s="100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49"/>
    </row>
    <row r="3" spans="1:26" ht="16.5" customHeight="1" x14ac:dyDescent="0.25">
      <c r="A3" s="54" t="s">
        <v>238</v>
      </c>
      <c r="B3" s="193"/>
      <c r="C3" s="193"/>
      <c r="D3" s="193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</row>
    <row r="4" spans="1:26" ht="16.5" customHeight="1" x14ac:dyDescent="0.25">
      <c r="A4" s="100"/>
      <c r="B4" s="100"/>
      <c r="C4" s="100"/>
      <c r="D4" s="207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</row>
    <row r="5" spans="1:26" ht="16.5" customHeight="1" x14ac:dyDescent="0.25">
      <c r="A5" s="100"/>
      <c r="B5" s="100"/>
      <c r="C5" s="100"/>
      <c r="D5" s="207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</row>
    <row r="6" spans="1:26" ht="16.5" customHeight="1" x14ac:dyDescent="0.25">
      <c r="A6" s="100"/>
      <c r="B6" s="100"/>
      <c r="C6" s="100"/>
      <c r="D6" s="121"/>
      <c r="E6" s="121"/>
      <c r="F6" s="241" t="s">
        <v>126</v>
      </c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</row>
    <row r="7" spans="1:26" ht="16.5" customHeight="1" x14ac:dyDescent="0.25">
      <c r="A7" s="194"/>
      <c r="B7" s="194"/>
      <c r="C7" s="194"/>
      <c r="D7" s="49"/>
      <c r="E7" s="104"/>
      <c r="F7" s="122"/>
      <c r="G7" s="122"/>
      <c r="H7" s="122"/>
      <c r="I7" s="122"/>
      <c r="J7" s="123" t="s">
        <v>35</v>
      </c>
      <c r="K7" s="123"/>
      <c r="L7" s="123"/>
      <c r="M7" s="123"/>
      <c r="N7" s="123"/>
      <c r="O7" s="122"/>
      <c r="P7" s="122"/>
      <c r="Q7" s="122"/>
      <c r="R7" s="123" t="s">
        <v>38</v>
      </c>
      <c r="S7" s="123"/>
      <c r="T7" s="123"/>
      <c r="U7" s="123"/>
      <c r="V7" s="123"/>
      <c r="W7" s="124"/>
      <c r="X7" s="104"/>
      <c r="Y7" s="104"/>
      <c r="Z7" s="63"/>
    </row>
    <row r="8" spans="1:26" ht="16.5" customHeight="1" x14ac:dyDescent="0.25">
      <c r="A8" s="194"/>
      <c r="B8" s="194"/>
      <c r="C8" s="194"/>
      <c r="D8" s="49"/>
      <c r="E8" s="104"/>
      <c r="F8" s="122" t="s">
        <v>55</v>
      </c>
      <c r="G8" s="122"/>
      <c r="H8" s="122" t="s">
        <v>56</v>
      </c>
      <c r="I8" s="122"/>
      <c r="J8" s="122" t="s">
        <v>57</v>
      </c>
      <c r="K8" s="122"/>
      <c r="L8" s="122" t="s">
        <v>140</v>
      </c>
      <c r="M8" s="104"/>
      <c r="N8" s="108"/>
      <c r="O8" s="104"/>
      <c r="P8" s="122"/>
      <c r="Q8" s="122"/>
      <c r="R8" s="105" t="s">
        <v>172</v>
      </c>
      <c r="S8" s="122"/>
      <c r="T8" s="108"/>
      <c r="U8" s="108"/>
      <c r="V8" s="105" t="s">
        <v>58</v>
      </c>
      <c r="W8" s="104"/>
      <c r="X8" s="104"/>
      <c r="Y8" s="104"/>
      <c r="Z8" s="49"/>
    </row>
    <row r="9" spans="1:26" ht="16.5" customHeight="1" x14ac:dyDescent="0.25">
      <c r="A9" s="194"/>
      <c r="B9" s="194"/>
      <c r="C9" s="194"/>
      <c r="D9" s="49"/>
      <c r="E9" s="104"/>
      <c r="F9" s="104" t="s">
        <v>60</v>
      </c>
      <c r="G9" s="104"/>
      <c r="H9" s="104" t="s">
        <v>61</v>
      </c>
      <c r="I9" s="104"/>
      <c r="J9" s="110" t="s">
        <v>141</v>
      </c>
      <c r="K9" s="63"/>
      <c r="L9" s="110" t="s">
        <v>142</v>
      </c>
      <c r="M9" s="104"/>
      <c r="N9" s="108"/>
      <c r="O9" s="63"/>
      <c r="P9" s="104" t="s">
        <v>137</v>
      </c>
      <c r="Q9" s="104"/>
      <c r="R9" s="105" t="s">
        <v>173</v>
      </c>
      <c r="S9" s="104"/>
      <c r="T9" s="104" t="s">
        <v>107</v>
      </c>
      <c r="U9" s="104"/>
      <c r="V9" s="105" t="s">
        <v>62</v>
      </c>
      <c r="W9" s="63"/>
      <c r="X9" s="108" t="s">
        <v>127</v>
      </c>
      <c r="Y9" s="63"/>
      <c r="Z9" s="104" t="s">
        <v>73</v>
      </c>
    </row>
    <row r="10" spans="1:26" ht="16.5" customHeight="1" x14ac:dyDescent="0.25">
      <c r="A10" s="194"/>
      <c r="B10" s="194"/>
      <c r="C10" s="194"/>
      <c r="D10" s="49"/>
      <c r="E10" s="104"/>
      <c r="F10" s="104" t="s">
        <v>64</v>
      </c>
      <c r="G10" s="104"/>
      <c r="H10" s="104" t="s">
        <v>65</v>
      </c>
      <c r="I10" s="104"/>
      <c r="J10" s="110" t="s">
        <v>66</v>
      </c>
      <c r="K10" s="63"/>
      <c r="L10" s="110" t="s">
        <v>138</v>
      </c>
      <c r="M10" s="63"/>
      <c r="N10" s="108" t="s">
        <v>37</v>
      </c>
      <c r="O10" s="63"/>
      <c r="P10" s="104" t="s">
        <v>138</v>
      </c>
      <c r="Q10" s="104"/>
      <c r="R10" s="105" t="s">
        <v>109</v>
      </c>
      <c r="S10" s="104"/>
      <c r="T10" s="104" t="s">
        <v>95</v>
      </c>
      <c r="U10" s="104"/>
      <c r="V10" s="105" t="s">
        <v>69</v>
      </c>
      <c r="W10" s="63"/>
      <c r="X10" s="104" t="s">
        <v>128</v>
      </c>
      <c r="Y10" s="63"/>
      <c r="Z10" s="104" t="s">
        <v>74</v>
      </c>
    </row>
    <row r="11" spans="1:26" ht="16.5" customHeight="1" x14ac:dyDescent="0.25">
      <c r="A11" s="194"/>
      <c r="B11" s="194"/>
      <c r="C11" s="194"/>
      <c r="D11" s="49"/>
      <c r="E11" s="104"/>
      <c r="F11" s="104" t="s">
        <v>85</v>
      </c>
      <c r="G11" s="104"/>
      <c r="H11" s="104" t="s">
        <v>85</v>
      </c>
      <c r="I11" s="104"/>
      <c r="J11" s="110" t="s">
        <v>85</v>
      </c>
      <c r="K11" s="63"/>
      <c r="L11" s="110" t="s">
        <v>85</v>
      </c>
      <c r="M11" s="63"/>
      <c r="N11" s="108" t="s">
        <v>85</v>
      </c>
      <c r="O11" s="63"/>
      <c r="P11" s="104" t="s">
        <v>85</v>
      </c>
      <c r="Q11" s="104"/>
      <c r="R11" s="104" t="s">
        <v>85</v>
      </c>
      <c r="S11" s="104"/>
      <c r="T11" s="104" t="s">
        <v>85</v>
      </c>
      <c r="U11" s="104"/>
      <c r="V11" s="104" t="s">
        <v>85</v>
      </c>
      <c r="W11" s="63"/>
      <c r="X11" s="104" t="s">
        <v>85</v>
      </c>
      <c r="Y11" s="63"/>
      <c r="Z11" s="104" t="s">
        <v>85</v>
      </c>
    </row>
    <row r="12" spans="1:26" ht="16.5" customHeight="1" x14ac:dyDescent="0.25">
      <c r="A12" s="194"/>
      <c r="B12" s="194"/>
      <c r="C12" s="194"/>
      <c r="D12" s="197" t="s">
        <v>3</v>
      </c>
      <c r="E12" s="49"/>
      <c r="F12" s="111" t="s">
        <v>75</v>
      </c>
      <c r="G12" s="49"/>
      <c r="H12" s="111" t="s">
        <v>75</v>
      </c>
      <c r="I12" s="49"/>
      <c r="J12" s="111" t="s">
        <v>75</v>
      </c>
      <c r="K12" s="49"/>
      <c r="L12" s="111" t="s">
        <v>75</v>
      </c>
      <c r="M12" s="49"/>
      <c r="N12" s="111" t="s">
        <v>75</v>
      </c>
      <c r="O12" s="49"/>
      <c r="P12" s="111" t="s">
        <v>75</v>
      </c>
      <c r="Q12" s="104"/>
      <c r="R12" s="111" t="s">
        <v>75</v>
      </c>
      <c r="S12" s="49"/>
      <c r="T12" s="111" t="s">
        <v>75</v>
      </c>
      <c r="U12" s="104"/>
      <c r="V12" s="111" t="s">
        <v>75</v>
      </c>
      <c r="W12" s="49"/>
      <c r="X12" s="111" t="s">
        <v>75</v>
      </c>
      <c r="Y12" s="49"/>
      <c r="Z12" s="111" t="s">
        <v>75</v>
      </c>
    </row>
    <row r="13" spans="1:26" ht="16.5" customHeight="1" x14ac:dyDescent="0.25">
      <c r="A13" s="194"/>
      <c r="B13" s="194"/>
      <c r="C13" s="194"/>
      <c r="D13" s="49"/>
      <c r="E13" s="51"/>
      <c r="F13" s="125"/>
      <c r="G13" s="51"/>
      <c r="H13" s="51"/>
      <c r="I13" s="51"/>
      <c r="J13" s="99"/>
      <c r="K13" s="51"/>
      <c r="L13" s="99"/>
      <c r="M13" s="51"/>
      <c r="N13" s="51"/>
      <c r="O13" s="51"/>
      <c r="P13" s="51"/>
      <c r="Q13" s="51"/>
      <c r="R13" s="51"/>
      <c r="S13" s="51"/>
      <c r="T13" s="99"/>
      <c r="U13" s="99"/>
      <c r="V13" s="99"/>
      <c r="W13" s="51"/>
      <c r="X13" s="51"/>
      <c r="Y13" s="51"/>
      <c r="Z13" s="99"/>
    </row>
    <row r="14" spans="1:26" s="126" customFormat="1" ht="16.5" customHeight="1" x14ac:dyDescent="0.25">
      <c r="A14" s="198" t="s">
        <v>206</v>
      </c>
      <c r="B14" s="199"/>
      <c r="C14" s="199"/>
      <c r="D14" s="199"/>
      <c r="E14" s="112"/>
      <c r="F14" s="113">
        <v>1192954</v>
      </c>
      <c r="G14" s="113"/>
      <c r="H14" s="113">
        <v>19948329</v>
      </c>
      <c r="I14" s="113"/>
      <c r="J14" s="113">
        <v>149295</v>
      </c>
      <c r="K14" s="113"/>
      <c r="L14" s="113">
        <v>1519051</v>
      </c>
      <c r="M14" s="113"/>
      <c r="N14" s="113">
        <v>19664832</v>
      </c>
      <c r="O14" s="113"/>
      <c r="P14" s="113">
        <v>-1519051</v>
      </c>
      <c r="Q14" s="113"/>
      <c r="R14" s="113">
        <v>-712</v>
      </c>
      <c r="S14" s="113"/>
      <c r="T14" s="113">
        <v>89512</v>
      </c>
      <c r="U14" s="113"/>
      <c r="V14" s="113">
        <v>88800</v>
      </c>
      <c r="W14" s="113"/>
      <c r="X14" s="113">
        <v>5949685</v>
      </c>
      <c r="Y14" s="113"/>
      <c r="Z14" s="113">
        <v>46993895</v>
      </c>
    </row>
    <row r="15" spans="1:26" s="126" customFormat="1" ht="16.5" customHeight="1" x14ac:dyDescent="0.25">
      <c r="A15" s="196" t="s">
        <v>72</v>
      </c>
      <c r="B15" s="196"/>
      <c r="C15" s="196"/>
      <c r="D15" s="200"/>
      <c r="E15" s="112"/>
      <c r="F15" s="113">
        <v>0</v>
      </c>
      <c r="G15" s="113"/>
      <c r="H15" s="113">
        <v>0</v>
      </c>
      <c r="I15" s="113"/>
      <c r="J15" s="113">
        <v>0</v>
      </c>
      <c r="K15" s="113"/>
      <c r="L15" s="113">
        <v>0</v>
      </c>
      <c r="M15" s="113"/>
      <c r="N15" s="113">
        <v>-4189619</v>
      </c>
      <c r="O15" s="113"/>
      <c r="P15" s="113">
        <v>0</v>
      </c>
      <c r="Q15" s="113"/>
      <c r="R15" s="113">
        <v>0</v>
      </c>
      <c r="S15" s="113"/>
      <c r="T15" s="113">
        <v>0</v>
      </c>
      <c r="U15" s="113"/>
      <c r="V15" s="113">
        <f t="shared" ref="V15:V17" si="0">SUM(R15:T15)</f>
        <v>0</v>
      </c>
      <c r="W15" s="113"/>
      <c r="X15" s="113">
        <v>0</v>
      </c>
      <c r="Y15" s="113"/>
      <c r="Z15" s="113">
        <f t="shared" ref="Z15:Z17" si="1">SUM(F15:N15,V15,X15,P15)</f>
        <v>-4189619</v>
      </c>
    </row>
    <row r="16" spans="1:26" s="126" customFormat="1" ht="16.5" customHeight="1" x14ac:dyDescent="0.25">
      <c r="A16" s="199" t="s">
        <v>130</v>
      </c>
      <c r="B16" s="199"/>
      <c r="C16" s="199"/>
      <c r="D16" s="201">
        <v>18</v>
      </c>
      <c r="E16" s="112"/>
      <c r="F16" s="113">
        <v>0</v>
      </c>
      <c r="G16" s="113"/>
      <c r="H16" s="113">
        <v>0</v>
      </c>
      <c r="I16" s="113"/>
      <c r="J16" s="113">
        <v>0</v>
      </c>
      <c r="K16" s="113"/>
      <c r="L16" s="113">
        <v>0</v>
      </c>
      <c r="M16" s="113"/>
      <c r="N16" s="113">
        <v>-224384</v>
      </c>
      <c r="O16" s="113"/>
      <c r="P16" s="113">
        <v>0</v>
      </c>
      <c r="Q16" s="113"/>
      <c r="R16" s="113">
        <v>0</v>
      </c>
      <c r="S16" s="113"/>
      <c r="T16" s="113">
        <v>0</v>
      </c>
      <c r="U16" s="113"/>
      <c r="V16" s="113">
        <f t="shared" si="0"/>
        <v>0</v>
      </c>
      <c r="W16" s="113"/>
      <c r="X16" s="113">
        <v>0</v>
      </c>
      <c r="Y16" s="113"/>
      <c r="Z16" s="113">
        <f t="shared" si="1"/>
        <v>-224384</v>
      </c>
    </row>
    <row r="17" spans="1:26" s="126" customFormat="1" ht="16.5" customHeight="1" x14ac:dyDescent="0.25">
      <c r="A17" s="199" t="s">
        <v>147</v>
      </c>
      <c r="B17" s="199"/>
      <c r="C17" s="199"/>
      <c r="D17" s="201"/>
      <c r="E17" s="112"/>
      <c r="F17" s="113">
        <v>0</v>
      </c>
      <c r="G17" s="113"/>
      <c r="H17" s="113">
        <v>0</v>
      </c>
      <c r="I17" s="113"/>
      <c r="J17" s="113">
        <v>0</v>
      </c>
      <c r="K17" s="113"/>
      <c r="L17" s="113">
        <v>0</v>
      </c>
      <c r="M17" s="113"/>
      <c r="N17" s="113">
        <v>10950554</v>
      </c>
      <c r="O17" s="113"/>
      <c r="P17" s="113">
        <v>0</v>
      </c>
      <c r="Q17" s="113"/>
      <c r="R17" s="113">
        <v>0</v>
      </c>
      <c r="S17" s="113"/>
      <c r="T17" s="113">
        <v>0</v>
      </c>
      <c r="U17" s="113"/>
      <c r="V17" s="113">
        <f t="shared" si="0"/>
        <v>0</v>
      </c>
      <c r="W17" s="113"/>
      <c r="X17" s="113">
        <v>0</v>
      </c>
      <c r="Y17" s="113"/>
      <c r="Z17" s="113">
        <f t="shared" si="1"/>
        <v>10950554</v>
      </c>
    </row>
    <row r="18" spans="1:26" s="126" customFormat="1" ht="16.5" customHeight="1" x14ac:dyDescent="0.25">
      <c r="A18" s="199" t="s">
        <v>116</v>
      </c>
      <c r="B18" s="199"/>
      <c r="C18" s="199"/>
      <c r="D18" s="200"/>
      <c r="E18" s="112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</row>
    <row r="19" spans="1:26" s="126" customFormat="1" ht="16.5" customHeight="1" x14ac:dyDescent="0.25">
      <c r="A19" s="115"/>
      <c r="B19" s="203" t="s">
        <v>139</v>
      </c>
      <c r="C19" s="199"/>
      <c r="D19" s="199"/>
      <c r="E19" s="112"/>
      <c r="F19" s="116">
        <v>0</v>
      </c>
      <c r="G19" s="113"/>
      <c r="H19" s="116">
        <v>0</v>
      </c>
      <c r="I19" s="113"/>
      <c r="J19" s="116">
        <v>0</v>
      </c>
      <c r="K19" s="113"/>
      <c r="L19" s="116">
        <v>0</v>
      </c>
      <c r="M19" s="113"/>
      <c r="N19" s="116">
        <v>0</v>
      </c>
      <c r="O19" s="113"/>
      <c r="P19" s="116">
        <v>0</v>
      </c>
      <c r="Q19" s="113"/>
      <c r="R19" s="116">
        <v>-117637</v>
      </c>
      <c r="S19" s="113"/>
      <c r="T19" s="116">
        <v>537912</v>
      </c>
      <c r="U19" s="113"/>
      <c r="V19" s="127">
        <v>420275</v>
      </c>
      <c r="W19" s="113"/>
      <c r="X19" s="116">
        <v>0</v>
      </c>
      <c r="Y19" s="113"/>
      <c r="Z19" s="116">
        <f>SUM(F19:N19,V19,X19,P19)</f>
        <v>420275</v>
      </c>
    </row>
    <row r="20" spans="1:26" s="126" customFormat="1" ht="16.5" customHeight="1" x14ac:dyDescent="0.25">
      <c r="A20" s="198"/>
      <c r="B20" s="198"/>
      <c r="C20" s="198"/>
      <c r="D20" s="199"/>
      <c r="E20" s="112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</row>
    <row r="21" spans="1:26" s="126" customFormat="1" ht="16.5" customHeight="1" thickBot="1" x14ac:dyDescent="0.3">
      <c r="A21" s="100" t="s">
        <v>228</v>
      </c>
      <c r="B21" s="204"/>
      <c r="C21" s="204"/>
      <c r="D21" s="199"/>
      <c r="E21" s="112"/>
      <c r="F21" s="120">
        <f>SUM(F14:F19)</f>
        <v>1192954</v>
      </c>
      <c r="G21" s="113"/>
      <c r="H21" s="120">
        <f>SUM(H14:H19)</f>
        <v>19948329</v>
      </c>
      <c r="I21" s="113"/>
      <c r="J21" s="120">
        <f>SUM(J14:J19)</f>
        <v>149295</v>
      </c>
      <c r="K21" s="113"/>
      <c r="L21" s="120">
        <f>SUM(L14:L19)</f>
        <v>1519051</v>
      </c>
      <c r="M21" s="113"/>
      <c r="N21" s="120">
        <f>SUM(N14:N19)</f>
        <v>26201383</v>
      </c>
      <c r="O21" s="113"/>
      <c r="P21" s="120">
        <f>SUM(P14:P19)</f>
        <v>-1519051</v>
      </c>
      <c r="Q21" s="113"/>
      <c r="R21" s="120">
        <f>SUM(R14:R19)</f>
        <v>-118349</v>
      </c>
      <c r="S21" s="113"/>
      <c r="T21" s="120">
        <f>SUM(T14:T19)</f>
        <v>627424</v>
      </c>
      <c r="U21" s="113"/>
      <c r="V21" s="120">
        <f>SUM(V14:V19)</f>
        <v>509075</v>
      </c>
      <c r="W21" s="113"/>
      <c r="X21" s="120">
        <f>SUM(X14:X19)</f>
        <v>5949685</v>
      </c>
      <c r="Y21" s="113"/>
      <c r="Z21" s="120">
        <f>SUM(Z14:Z19)</f>
        <v>53950721</v>
      </c>
    </row>
    <row r="22" spans="1:26" ht="16.5" customHeight="1" thickTop="1" x14ac:dyDescent="0.25">
      <c r="A22" s="100"/>
      <c r="B22" s="100"/>
      <c r="C22" s="100"/>
      <c r="D22" s="49"/>
      <c r="E22" s="128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</row>
    <row r="23" spans="1:26" ht="16.5" customHeight="1" x14ac:dyDescent="0.25">
      <c r="A23" s="100"/>
      <c r="B23" s="100"/>
      <c r="C23" s="100"/>
      <c r="D23" s="49"/>
      <c r="E23" s="128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</row>
    <row r="24" spans="1:26" s="126" customFormat="1" ht="16.5" customHeight="1" x14ac:dyDescent="0.25">
      <c r="A24" s="198" t="s">
        <v>218</v>
      </c>
      <c r="B24" s="199"/>
      <c r="C24" s="199"/>
      <c r="D24" s="199"/>
      <c r="E24" s="112"/>
      <c r="F24" s="164">
        <v>1192954</v>
      </c>
      <c r="G24" s="113"/>
      <c r="H24" s="164">
        <v>19948329</v>
      </c>
      <c r="I24" s="113"/>
      <c r="J24" s="164">
        <v>149295</v>
      </c>
      <c r="K24" s="113"/>
      <c r="L24" s="164">
        <v>1519051</v>
      </c>
      <c r="M24" s="113"/>
      <c r="N24" s="164">
        <v>29333255</v>
      </c>
      <c r="O24" s="113"/>
      <c r="P24" s="164">
        <v>-1519051</v>
      </c>
      <c r="Q24" s="113"/>
      <c r="R24" s="164">
        <v>-139061</v>
      </c>
      <c r="S24" s="113"/>
      <c r="T24" s="164">
        <v>1219187</v>
      </c>
      <c r="U24" s="113"/>
      <c r="V24" s="164">
        <v>1080126</v>
      </c>
      <c r="W24" s="113"/>
      <c r="X24" s="164">
        <v>5949685</v>
      </c>
      <c r="Y24" s="113"/>
      <c r="Z24" s="164">
        <v>57653644</v>
      </c>
    </row>
    <row r="25" spans="1:26" s="126" customFormat="1" ht="16.5" customHeight="1" x14ac:dyDescent="0.25">
      <c r="A25" s="196" t="s">
        <v>72</v>
      </c>
      <c r="B25" s="196"/>
      <c r="C25" s="196"/>
      <c r="D25" s="200">
        <v>14</v>
      </c>
      <c r="E25" s="112"/>
      <c r="F25" s="164">
        <v>0</v>
      </c>
      <c r="G25" s="113"/>
      <c r="H25" s="164">
        <v>0</v>
      </c>
      <c r="I25" s="113"/>
      <c r="J25" s="164">
        <v>0</v>
      </c>
      <c r="K25" s="113"/>
      <c r="L25" s="164">
        <v>0</v>
      </c>
      <c r="M25" s="113"/>
      <c r="N25" s="164">
        <v>-3384798</v>
      </c>
      <c r="O25" s="113"/>
      <c r="P25" s="164">
        <v>0</v>
      </c>
      <c r="Q25" s="113"/>
      <c r="R25" s="164">
        <v>0</v>
      </c>
      <c r="S25" s="113"/>
      <c r="T25" s="164">
        <v>0</v>
      </c>
      <c r="U25" s="113"/>
      <c r="V25" s="164">
        <f t="shared" ref="V25:V30" si="2">SUM(R25:T25)</f>
        <v>0</v>
      </c>
      <c r="W25" s="113"/>
      <c r="X25" s="164">
        <v>0</v>
      </c>
      <c r="Y25" s="113"/>
      <c r="Z25" s="164">
        <f t="shared" ref="Z25:Z30" si="3">SUM(F25:N25,V25,X25,P25)</f>
        <v>-3384798</v>
      </c>
    </row>
    <row r="26" spans="1:26" s="126" customFormat="1" ht="16.5" customHeight="1" x14ac:dyDescent="0.25">
      <c r="A26" s="196" t="s">
        <v>240</v>
      </c>
      <c r="B26" s="196"/>
      <c r="C26" s="196"/>
      <c r="D26" s="200">
        <v>15</v>
      </c>
      <c r="E26" s="112"/>
      <c r="F26" s="164">
        <v>0</v>
      </c>
      <c r="G26" s="113"/>
      <c r="H26" s="164">
        <v>0</v>
      </c>
      <c r="I26" s="113"/>
      <c r="J26" s="164">
        <v>0</v>
      </c>
      <c r="K26" s="113"/>
      <c r="L26" s="164">
        <v>2978575</v>
      </c>
      <c r="M26" s="113"/>
      <c r="N26" s="164">
        <v>-2978575</v>
      </c>
      <c r="O26" s="113"/>
      <c r="P26" s="164">
        <v>-2978575</v>
      </c>
      <c r="Q26" s="113"/>
      <c r="R26" s="164">
        <v>0</v>
      </c>
      <c r="S26" s="113"/>
      <c r="T26" s="164">
        <v>0</v>
      </c>
      <c r="U26" s="113"/>
      <c r="V26" s="164">
        <f>SUM(R26:T26)</f>
        <v>0</v>
      </c>
      <c r="W26" s="113"/>
      <c r="X26" s="164">
        <v>0</v>
      </c>
      <c r="Y26" s="113"/>
      <c r="Z26" s="164">
        <f t="shared" si="3"/>
        <v>-2978575</v>
      </c>
    </row>
    <row r="27" spans="1:26" s="126" customFormat="1" ht="16.5" customHeight="1" x14ac:dyDescent="0.25">
      <c r="A27" s="199" t="s">
        <v>255</v>
      </c>
      <c r="B27" s="199"/>
      <c r="C27" s="196"/>
      <c r="D27" s="200"/>
      <c r="E27" s="112"/>
      <c r="F27" s="164"/>
      <c r="G27" s="113"/>
      <c r="H27" s="164"/>
      <c r="I27" s="113"/>
      <c r="J27" s="164"/>
      <c r="K27" s="113"/>
      <c r="L27" s="164"/>
      <c r="M27" s="113"/>
      <c r="N27" s="164"/>
      <c r="O27" s="113"/>
      <c r="P27" s="164"/>
      <c r="Q27" s="113"/>
      <c r="R27" s="164"/>
      <c r="S27" s="113"/>
      <c r="T27" s="164"/>
      <c r="U27" s="113"/>
      <c r="V27" s="164"/>
      <c r="W27" s="113"/>
      <c r="X27" s="164"/>
      <c r="Y27" s="113"/>
      <c r="Z27" s="164"/>
    </row>
    <row r="28" spans="1:26" s="126" customFormat="1" ht="16.5" customHeight="1" x14ac:dyDescent="0.25">
      <c r="A28" s="115"/>
      <c r="B28" s="203" t="s">
        <v>256</v>
      </c>
      <c r="C28" s="196"/>
      <c r="D28" s="200">
        <v>15</v>
      </c>
      <c r="E28" s="112"/>
      <c r="F28" s="164">
        <v>-29171</v>
      </c>
      <c r="G28" s="113"/>
      <c r="H28" s="164">
        <v>0</v>
      </c>
      <c r="I28" s="113"/>
      <c r="J28" s="164">
        <v>0</v>
      </c>
      <c r="K28" s="113"/>
      <c r="L28" s="164">
        <v>-1519051</v>
      </c>
      <c r="M28" s="113"/>
      <c r="N28" s="164">
        <v>29171</v>
      </c>
      <c r="O28" s="113"/>
      <c r="P28" s="164">
        <v>1519051</v>
      </c>
      <c r="Q28" s="113"/>
      <c r="R28" s="164">
        <v>0</v>
      </c>
      <c r="S28" s="113"/>
      <c r="T28" s="164">
        <v>0</v>
      </c>
      <c r="U28" s="113"/>
      <c r="V28" s="164">
        <f t="shared" si="2"/>
        <v>0</v>
      </c>
      <c r="W28" s="113"/>
      <c r="X28" s="164">
        <v>0</v>
      </c>
      <c r="Y28" s="113"/>
      <c r="Z28" s="164">
        <f>SUM(F28:N28,V28,X28,P28)</f>
        <v>0</v>
      </c>
    </row>
    <row r="29" spans="1:26" s="126" customFormat="1" ht="16.5" customHeight="1" x14ac:dyDescent="0.25">
      <c r="A29" s="199" t="s">
        <v>130</v>
      </c>
      <c r="B29" s="199"/>
      <c r="C29" s="199"/>
      <c r="D29" s="201">
        <v>18</v>
      </c>
      <c r="E29" s="112"/>
      <c r="F29" s="164">
        <v>0</v>
      </c>
      <c r="G29" s="113"/>
      <c r="H29" s="164">
        <v>0</v>
      </c>
      <c r="I29" s="113"/>
      <c r="J29" s="164">
        <v>0</v>
      </c>
      <c r="K29" s="113"/>
      <c r="L29" s="164">
        <v>0</v>
      </c>
      <c r="M29" s="113"/>
      <c r="N29" s="164">
        <v>-224384</v>
      </c>
      <c r="O29" s="113"/>
      <c r="P29" s="164">
        <v>0</v>
      </c>
      <c r="Q29" s="113"/>
      <c r="R29" s="164">
        <v>0</v>
      </c>
      <c r="S29" s="113"/>
      <c r="T29" s="164">
        <v>0</v>
      </c>
      <c r="U29" s="113"/>
      <c r="V29" s="164">
        <f t="shared" si="2"/>
        <v>0</v>
      </c>
      <c r="W29" s="113"/>
      <c r="X29" s="164">
        <v>0</v>
      </c>
      <c r="Y29" s="113"/>
      <c r="Z29" s="164">
        <f>SUM(F29:N29,V29,X29,P29)</f>
        <v>-224384</v>
      </c>
    </row>
    <row r="30" spans="1:26" s="126" customFormat="1" ht="16.5" customHeight="1" x14ac:dyDescent="0.25">
      <c r="A30" s="199" t="s">
        <v>147</v>
      </c>
      <c r="B30" s="199"/>
      <c r="C30" s="199"/>
      <c r="D30" s="201"/>
      <c r="E30" s="112"/>
      <c r="F30" s="164">
        <v>0</v>
      </c>
      <c r="G30" s="113"/>
      <c r="H30" s="164">
        <v>0</v>
      </c>
      <c r="I30" s="113"/>
      <c r="J30" s="164">
        <v>0</v>
      </c>
      <c r="K30" s="113"/>
      <c r="L30" s="164">
        <v>0</v>
      </c>
      <c r="M30" s="113"/>
      <c r="N30" s="164">
        <v>4055361</v>
      </c>
      <c r="O30" s="113"/>
      <c r="P30" s="164">
        <v>0</v>
      </c>
      <c r="Q30" s="113"/>
      <c r="R30" s="164">
        <v>0</v>
      </c>
      <c r="S30" s="113"/>
      <c r="T30" s="164">
        <v>0</v>
      </c>
      <c r="U30" s="113"/>
      <c r="V30" s="164">
        <f t="shared" si="2"/>
        <v>0</v>
      </c>
      <c r="W30" s="113"/>
      <c r="X30" s="164">
        <v>0</v>
      </c>
      <c r="Y30" s="113"/>
      <c r="Z30" s="164">
        <f t="shared" si="3"/>
        <v>4055361</v>
      </c>
    </row>
    <row r="31" spans="1:26" s="126" customFormat="1" ht="16.5" customHeight="1" x14ac:dyDescent="0.25">
      <c r="A31" s="199" t="s">
        <v>247</v>
      </c>
      <c r="B31" s="199"/>
      <c r="C31" s="199"/>
      <c r="D31" s="200"/>
      <c r="E31" s="112"/>
      <c r="F31" s="164"/>
      <c r="G31" s="113"/>
      <c r="H31" s="164"/>
      <c r="I31" s="113"/>
      <c r="J31" s="164"/>
      <c r="K31" s="113"/>
      <c r="L31" s="164"/>
      <c r="M31" s="113"/>
      <c r="N31" s="164"/>
      <c r="O31" s="113"/>
      <c r="P31" s="164"/>
      <c r="Q31" s="113"/>
      <c r="R31" s="164"/>
      <c r="S31" s="113"/>
      <c r="T31" s="164"/>
      <c r="U31" s="113"/>
      <c r="V31" s="164"/>
      <c r="W31" s="113"/>
      <c r="X31" s="164"/>
      <c r="Y31" s="113"/>
      <c r="Z31" s="164"/>
    </row>
    <row r="32" spans="1:26" s="126" customFormat="1" ht="16.5" customHeight="1" x14ac:dyDescent="0.25">
      <c r="A32" s="115"/>
      <c r="B32" s="203" t="s">
        <v>139</v>
      </c>
      <c r="C32" s="199"/>
      <c r="D32" s="199"/>
      <c r="E32" s="112"/>
      <c r="F32" s="165">
        <v>0</v>
      </c>
      <c r="G32" s="113"/>
      <c r="H32" s="165">
        <v>0</v>
      </c>
      <c r="I32" s="113"/>
      <c r="J32" s="165">
        <v>0</v>
      </c>
      <c r="K32" s="113"/>
      <c r="L32" s="165">
        <v>0</v>
      </c>
      <c r="M32" s="113"/>
      <c r="N32" s="165">
        <v>0</v>
      </c>
      <c r="O32" s="113"/>
      <c r="P32" s="165">
        <v>0</v>
      </c>
      <c r="Q32" s="113"/>
      <c r="R32" s="165">
        <v>-46272</v>
      </c>
      <c r="S32" s="113"/>
      <c r="T32" s="165">
        <v>-1087933</v>
      </c>
      <c r="U32" s="113"/>
      <c r="V32" s="169">
        <v>-1134205</v>
      </c>
      <c r="W32" s="113"/>
      <c r="X32" s="165">
        <v>0</v>
      </c>
      <c r="Y32" s="113"/>
      <c r="Z32" s="165">
        <f>SUM(F32:N32,V32,X32,P32)</f>
        <v>-1134205</v>
      </c>
    </row>
    <row r="33" spans="1:26" s="126" customFormat="1" ht="16.5" customHeight="1" x14ac:dyDescent="0.25">
      <c r="A33" s="198"/>
      <c r="B33" s="198"/>
      <c r="C33" s="198"/>
      <c r="D33" s="199"/>
      <c r="E33" s="112"/>
      <c r="F33" s="164"/>
      <c r="G33" s="113"/>
      <c r="H33" s="164"/>
      <c r="I33" s="113"/>
      <c r="J33" s="164"/>
      <c r="K33" s="113"/>
      <c r="L33" s="164"/>
      <c r="M33" s="113"/>
      <c r="N33" s="164"/>
      <c r="O33" s="113"/>
      <c r="P33" s="164"/>
      <c r="Q33" s="113"/>
      <c r="R33" s="164"/>
      <c r="S33" s="113"/>
      <c r="T33" s="164"/>
      <c r="U33" s="113"/>
      <c r="V33" s="164"/>
      <c r="W33" s="113"/>
      <c r="X33" s="164"/>
      <c r="Y33" s="113"/>
      <c r="Z33" s="164"/>
    </row>
    <row r="34" spans="1:26" s="126" customFormat="1" ht="16.5" customHeight="1" thickBot="1" x14ac:dyDescent="0.3">
      <c r="A34" s="100" t="s">
        <v>239</v>
      </c>
      <c r="B34" s="204"/>
      <c r="C34" s="204"/>
      <c r="D34" s="199"/>
      <c r="E34" s="112"/>
      <c r="F34" s="167">
        <f>SUM(F24:F32)</f>
        <v>1163783</v>
      </c>
      <c r="G34" s="113"/>
      <c r="H34" s="167">
        <f>SUM(H24:H32)</f>
        <v>19948329</v>
      </c>
      <c r="I34" s="113"/>
      <c r="J34" s="167">
        <f>SUM(J24:J32)</f>
        <v>149295</v>
      </c>
      <c r="K34" s="113"/>
      <c r="L34" s="167">
        <f>SUM(L24:L32)</f>
        <v>2978575</v>
      </c>
      <c r="M34" s="113"/>
      <c r="N34" s="167">
        <f>SUM(N24:N32)</f>
        <v>26830030</v>
      </c>
      <c r="O34" s="113"/>
      <c r="P34" s="167">
        <f>SUM(P24:P32)</f>
        <v>-2978575</v>
      </c>
      <c r="Q34" s="113"/>
      <c r="R34" s="167">
        <f>SUM(R24:R32)</f>
        <v>-185333</v>
      </c>
      <c r="S34" s="113"/>
      <c r="T34" s="167">
        <f>SUM(T24:T32)</f>
        <v>131254</v>
      </c>
      <c r="U34" s="113"/>
      <c r="V34" s="167">
        <f>SUM(V24:V32)</f>
        <v>-54079</v>
      </c>
      <c r="W34" s="113"/>
      <c r="X34" s="167">
        <f>SUM(X24:X32)</f>
        <v>5949685</v>
      </c>
      <c r="Y34" s="113"/>
      <c r="Z34" s="167">
        <f>SUM(Z24:Z32)</f>
        <v>53987043</v>
      </c>
    </row>
    <row r="35" spans="1:26" ht="16.5" customHeight="1" thickTop="1" x14ac:dyDescent="0.25">
      <c r="A35" s="100"/>
      <c r="B35" s="100"/>
      <c r="C35" s="100"/>
      <c r="D35" s="49"/>
      <c r="E35" s="128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</row>
    <row r="36" spans="1:26" ht="16.5" customHeight="1" x14ac:dyDescent="0.25">
      <c r="A36" s="100"/>
      <c r="B36" s="100"/>
      <c r="C36" s="100"/>
      <c r="D36" s="49"/>
      <c r="E36" s="128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</row>
    <row r="37" spans="1:26" ht="16.5" customHeight="1" x14ac:dyDescent="0.25">
      <c r="A37" s="100"/>
      <c r="B37" s="100"/>
      <c r="C37" s="100"/>
      <c r="D37" s="49"/>
      <c r="E37" s="128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</row>
    <row r="38" spans="1:26" ht="6" customHeight="1" x14ac:dyDescent="0.25">
      <c r="A38" s="100"/>
      <c r="B38" s="100"/>
      <c r="C38" s="100"/>
      <c r="D38" s="49"/>
      <c r="E38" s="128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</row>
    <row r="39" spans="1:26" ht="22" customHeight="1" x14ac:dyDescent="0.25">
      <c r="A39" s="208" t="s">
        <v>146</v>
      </c>
      <c r="B39" s="208"/>
      <c r="C39" s="208"/>
      <c r="D39" s="209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</row>
  </sheetData>
  <mergeCells count="1">
    <mergeCell ref="F6:Z6"/>
  </mergeCells>
  <pageMargins left="0.5" right="0.5" top="0.5" bottom="0.6" header="0.49" footer="0.4"/>
  <pageSetup paperSize="9" scale="8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C186D-8439-41EB-98E9-88845F5960F4}">
  <dimension ref="A1:M122"/>
  <sheetViews>
    <sheetView topLeftCell="A108" zoomScale="90" zoomScaleNormal="90" zoomScaleSheetLayoutView="100" workbookViewId="0">
      <selection activeCell="T129" sqref="T129"/>
    </sheetView>
  </sheetViews>
  <sheetFormatPr defaultColWidth="6.109375" defaultRowHeight="16.5" customHeight="1" x14ac:dyDescent="0.25"/>
  <cols>
    <col min="1" max="3" width="1.6640625" style="52" customWidth="1"/>
    <col min="4" max="4" width="60.109375" style="52" customWidth="1"/>
    <col min="5" max="5" width="6.77734375" style="52" customWidth="1"/>
    <col min="6" max="6" width="0.6640625" style="52" customWidth="1"/>
    <col min="7" max="7" width="15.109375" style="52" customWidth="1"/>
    <col min="8" max="8" width="0.6640625" style="52" customWidth="1"/>
    <col min="9" max="9" width="15.109375" style="52" customWidth="1"/>
    <col min="10" max="10" width="0.6640625" style="52" customWidth="1"/>
    <col min="11" max="11" width="15.109375" style="52" customWidth="1"/>
    <col min="12" max="12" width="0.6640625" style="52" customWidth="1"/>
    <col min="13" max="13" width="15.109375" style="52" customWidth="1"/>
    <col min="14" max="186" width="6.109375" style="52"/>
    <col min="187" max="189" width="1.6640625" style="52" customWidth="1"/>
    <col min="190" max="190" width="56.33203125" style="52" customWidth="1"/>
    <col min="191" max="191" width="6.6640625" style="52" bestFit="1" customWidth="1"/>
    <col min="192" max="192" width="0.6640625" style="52" customWidth="1"/>
    <col min="193" max="193" width="16.109375" style="52" customWidth="1"/>
    <col min="194" max="194" width="0.6640625" style="52" customWidth="1"/>
    <col min="195" max="195" width="16.109375" style="52" customWidth="1"/>
    <col min="196" max="196" width="0.6640625" style="52" customWidth="1"/>
    <col min="197" max="197" width="16.109375" style="52" customWidth="1"/>
    <col min="198" max="198" width="0.6640625" style="52" customWidth="1"/>
    <col min="199" max="199" width="16.109375" style="52" customWidth="1"/>
    <col min="200" max="442" width="6.109375" style="52"/>
    <col min="443" max="445" width="1.6640625" style="52" customWidth="1"/>
    <col min="446" max="446" width="56.33203125" style="52" customWidth="1"/>
    <col min="447" max="447" width="6.6640625" style="52" bestFit="1" customWidth="1"/>
    <col min="448" max="448" width="0.6640625" style="52" customWidth="1"/>
    <col min="449" max="449" width="16.109375" style="52" customWidth="1"/>
    <col min="450" max="450" width="0.6640625" style="52" customWidth="1"/>
    <col min="451" max="451" width="16.109375" style="52" customWidth="1"/>
    <col min="452" max="452" width="0.6640625" style="52" customWidth="1"/>
    <col min="453" max="453" width="16.109375" style="52" customWidth="1"/>
    <col min="454" max="454" width="0.6640625" style="52" customWidth="1"/>
    <col min="455" max="455" width="16.109375" style="52" customWidth="1"/>
    <col min="456" max="698" width="6.109375" style="52"/>
    <col min="699" max="701" width="1.6640625" style="52" customWidth="1"/>
    <col min="702" max="702" width="56.33203125" style="52" customWidth="1"/>
    <col min="703" max="703" width="6.6640625" style="52" bestFit="1" customWidth="1"/>
    <col min="704" max="704" width="0.6640625" style="52" customWidth="1"/>
    <col min="705" max="705" width="16.109375" style="52" customWidth="1"/>
    <col min="706" max="706" width="0.6640625" style="52" customWidth="1"/>
    <col min="707" max="707" width="16.109375" style="52" customWidth="1"/>
    <col min="708" max="708" width="0.6640625" style="52" customWidth="1"/>
    <col min="709" max="709" width="16.109375" style="52" customWidth="1"/>
    <col min="710" max="710" width="0.6640625" style="52" customWidth="1"/>
    <col min="711" max="711" width="16.109375" style="52" customWidth="1"/>
    <col min="712" max="954" width="6.109375" style="52"/>
    <col min="955" max="957" width="1.6640625" style="52" customWidth="1"/>
    <col min="958" max="958" width="56.33203125" style="52" customWidth="1"/>
    <col min="959" max="959" width="6.6640625" style="52" bestFit="1" customWidth="1"/>
    <col min="960" max="960" width="0.6640625" style="52" customWidth="1"/>
    <col min="961" max="961" width="16.109375" style="52" customWidth="1"/>
    <col min="962" max="962" width="0.6640625" style="52" customWidth="1"/>
    <col min="963" max="963" width="16.109375" style="52" customWidth="1"/>
    <col min="964" max="964" width="0.6640625" style="52" customWidth="1"/>
    <col min="965" max="965" width="16.109375" style="52" customWidth="1"/>
    <col min="966" max="966" width="0.6640625" style="52" customWidth="1"/>
    <col min="967" max="967" width="16.109375" style="52" customWidth="1"/>
    <col min="968" max="1210" width="6.109375" style="52"/>
    <col min="1211" max="1213" width="1.6640625" style="52" customWidth="1"/>
    <col min="1214" max="1214" width="56.33203125" style="52" customWidth="1"/>
    <col min="1215" max="1215" width="6.6640625" style="52" bestFit="1" customWidth="1"/>
    <col min="1216" max="1216" width="0.6640625" style="52" customWidth="1"/>
    <col min="1217" max="1217" width="16.109375" style="52" customWidth="1"/>
    <col min="1218" max="1218" width="0.6640625" style="52" customWidth="1"/>
    <col min="1219" max="1219" width="16.109375" style="52" customWidth="1"/>
    <col min="1220" max="1220" width="0.6640625" style="52" customWidth="1"/>
    <col min="1221" max="1221" width="16.109375" style="52" customWidth="1"/>
    <col min="1222" max="1222" width="0.6640625" style="52" customWidth="1"/>
    <col min="1223" max="1223" width="16.109375" style="52" customWidth="1"/>
    <col min="1224" max="1466" width="6.109375" style="52"/>
    <col min="1467" max="1469" width="1.6640625" style="52" customWidth="1"/>
    <col min="1470" max="1470" width="56.33203125" style="52" customWidth="1"/>
    <col min="1471" max="1471" width="6.6640625" style="52" bestFit="1" customWidth="1"/>
    <col min="1472" max="1472" width="0.6640625" style="52" customWidth="1"/>
    <col min="1473" max="1473" width="16.109375" style="52" customWidth="1"/>
    <col min="1474" max="1474" width="0.6640625" style="52" customWidth="1"/>
    <col min="1475" max="1475" width="16.109375" style="52" customWidth="1"/>
    <col min="1476" max="1476" width="0.6640625" style="52" customWidth="1"/>
    <col min="1477" max="1477" width="16.109375" style="52" customWidth="1"/>
    <col min="1478" max="1478" width="0.6640625" style="52" customWidth="1"/>
    <col min="1479" max="1479" width="16.109375" style="52" customWidth="1"/>
    <col min="1480" max="1722" width="6.109375" style="52"/>
    <col min="1723" max="1725" width="1.6640625" style="52" customWidth="1"/>
    <col min="1726" max="1726" width="56.33203125" style="52" customWidth="1"/>
    <col min="1727" max="1727" width="6.6640625" style="52" bestFit="1" customWidth="1"/>
    <col min="1728" max="1728" width="0.6640625" style="52" customWidth="1"/>
    <col min="1729" max="1729" width="16.109375" style="52" customWidth="1"/>
    <col min="1730" max="1730" width="0.6640625" style="52" customWidth="1"/>
    <col min="1731" max="1731" width="16.109375" style="52" customWidth="1"/>
    <col min="1732" max="1732" width="0.6640625" style="52" customWidth="1"/>
    <col min="1733" max="1733" width="16.109375" style="52" customWidth="1"/>
    <col min="1734" max="1734" width="0.6640625" style="52" customWidth="1"/>
    <col min="1735" max="1735" width="16.109375" style="52" customWidth="1"/>
    <col min="1736" max="1978" width="6.109375" style="52"/>
    <col min="1979" max="1981" width="1.6640625" style="52" customWidth="1"/>
    <col min="1982" max="1982" width="56.33203125" style="52" customWidth="1"/>
    <col min="1983" max="1983" width="6.6640625" style="52" bestFit="1" customWidth="1"/>
    <col min="1984" max="1984" width="0.6640625" style="52" customWidth="1"/>
    <col min="1985" max="1985" width="16.109375" style="52" customWidth="1"/>
    <col min="1986" max="1986" width="0.6640625" style="52" customWidth="1"/>
    <col min="1987" max="1987" width="16.109375" style="52" customWidth="1"/>
    <col min="1988" max="1988" width="0.6640625" style="52" customWidth="1"/>
    <col min="1989" max="1989" width="16.109375" style="52" customWidth="1"/>
    <col min="1990" max="1990" width="0.6640625" style="52" customWidth="1"/>
    <col min="1991" max="1991" width="16.109375" style="52" customWidth="1"/>
    <col min="1992" max="2234" width="6.109375" style="52"/>
    <col min="2235" max="2237" width="1.6640625" style="52" customWidth="1"/>
    <col min="2238" max="2238" width="56.33203125" style="52" customWidth="1"/>
    <col min="2239" max="2239" width="6.6640625" style="52" bestFit="1" customWidth="1"/>
    <col min="2240" max="2240" width="0.6640625" style="52" customWidth="1"/>
    <col min="2241" max="2241" width="16.109375" style="52" customWidth="1"/>
    <col min="2242" max="2242" width="0.6640625" style="52" customWidth="1"/>
    <col min="2243" max="2243" width="16.109375" style="52" customWidth="1"/>
    <col min="2244" max="2244" width="0.6640625" style="52" customWidth="1"/>
    <col min="2245" max="2245" width="16.109375" style="52" customWidth="1"/>
    <col min="2246" max="2246" width="0.6640625" style="52" customWidth="1"/>
    <col min="2247" max="2247" width="16.109375" style="52" customWidth="1"/>
    <col min="2248" max="2490" width="6.109375" style="52"/>
    <col min="2491" max="2493" width="1.6640625" style="52" customWidth="1"/>
    <col min="2494" max="2494" width="56.33203125" style="52" customWidth="1"/>
    <col min="2495" max="2495" width="6.6640625" style="52" bestFit="1" customWidth="1"/>
    <col min="2496" max="2496" width="0.6640625" style="52" customWidth="1"/>
    <col min="2497" max="2497" width="16.109375" style="52" customWidth="1"/>
    <col min="2498" max="2498" width="0.6640625" style="52" customWidth="1"/>
    <col min="2499" max="2499" width="16.109375" style="52" customWidth="1"/>
    <col min="2500" max="2500" width="0.6640625" style="52" customWidth="1"/>
    <col min="2501" max="2501" width="16.109375" style="52" customWidth="1"/>
    <col min="2502" max="2502" width="0.6640625" style="52" customWidth="1"/>
    <col min="2503" max="2503" width="16.109375" style="52" customWidth="1"/>
    <col min="2504" max="2746" width="6.109375" style="52"/>
    <col min="2747" max="2749" width="1.6640625" style="52" customWidth="1"/>
    <col min="2750" max="2750" width="56.33203125" style="52" customWidth="1"/>
    <col min="2751" max="2751" width="6.6640625" style="52" bestFit="1" customWidth="1"/>
    <col min="2752" max="2752" width="0.6640625" style="52" customWidth="1"/>
    <col min="2753" max="2753" width="16.109375" style="52" customWidth="1"/>
    <col min="2754" max="2754" width="0.6640625" style="52" customWidth="1"/>
    <col min="2755" max="2755" width="16.109375" style="52" customWidth="1"/>
    <col min="2756" max="2756" width="0.6640625" style="52" customWidth="1"/>
    <col min="2757" max="2757" width="16.109375" style="52" customWidth="1"/>
    <col min="2758" max="2758" width="0.6640625" style="52" customWidth="1"/>
    <col min="2759" max="2759" width="16.109375" style="52" customWidth="1"/>
    <col min="2760" max="3002" width="6.109375" style="52"/>
    <col min="3003" max="3005" width="1.6640625" style="52" customWidth="1"/>
    <col min="3006" max="3006" width="56.33203125" style="52" customWidth="1"/>
    <col min="3007" max="3007" width="6.6640625" style="52" bestFit="1" customWidth="1"/>
    <col min="3008" max="3008" width="0.6640625" style="52" customWidth="1"/>
    <col min="3009" max="3009" width="16.109375" style="52" customWidth="1"/>
    <col min="3010" max="3010" width="0.6640625" style="52" customWidth="1"/>
    <col min="3011" max="3011" width="16.109375" style="52" customWidth="1"/>
    <col min="3012" max="3012" width="0.6640625" style="52" customWidth="1"/>
    <col min="3013" max="3013" width="16.109375" style="52" customWidth="1"/>
    <col min="3014" max="3014" width="0.6640625" style="52" customWidth="1"/>
    <col min="3015" max="3015" width="16.109375" style="52" customWidth="1"/>
    <col min="3016" max="3258" width="6.109375" style="52"/>
    <col min="3259" max="3261" width="1.6640625" style="52" customWidth="1"/>
    <col min="3262" max="3262" width="56.33203125" style="52" customWidth="1"/>
    <col min="3263" max="3263" width="6.6640625" style="52" bestFit="1" customWidth="1"/>
    <col min="3264" max="3264" width="0.6640625" style="52" customWidth="1"/>
    <col min="3265" max="3265" width="16.109375" style="52" customWidth="1"/>
    <col min="3266" max="3266" width="0.6640625" style="52" customWidth="1"/>
    <col min="3267" max="3267" width="16.109375" style="52" customWidth="1"/>
    <col min="3268" max="3268" width="0.6640625" style="52" customWidth="1"/>
    <col min="3269" max="3269" width="16.109375" style="52" customWidth="1"/>
    <col min="3270" max="3270" width="0.6640625" style="52" customWidth="1"/>
    <col min="3271" max="3271" width="16.109375" style="52" customWidth="1"/>
    <col min="3272" max="3514" width="6.109375" style="52"/>
    <col min="3515" max="3517" width="1.6640625" style="52" customWidth="1"/>
    <col min="3518" max="3518" width="56.33203125" style="52" customWidth="1"/>
    <col min="3519" max="3519" width="6.6640625" style="52" bestFit="1" customWidth="1"/>
    <col min="3520" max="3520" width="0.6640625" style="52" customWidth="1"/>
    <col min="3521" max="3521" width="16.109375" style="52" customWidth="1"/>
    <col min="3522" max="3522" width="0.6640625" style="52" customWidth="1"/>
    <col min="3523" max="3523" width="16.109375" style="52" customWidth="1"/>
    <col min="3524" max="3524" width="0.6640625" style="52" customWidth="1"/>
    <col min="3525" max="3525" width="16.109375" style="52" customWidth="1"/>
    <col min="3526" max="3526" width="0.6640625" style="52" customWidth="1"/>
    <col min="3527" max="3527" width="16.109375" style="52" customWidth="1"/>
    <col min="3528" max="3770" width="6.109375" style="52"/>
    <col min="3771" max="3773" width="1.6640625" style="52" customWidth="1"/>
    <col min="3774" max="3774" width="56.33203125" style="52" customWidth="1"/>
    <col min="3775" max="3775" width="6.6640625" style="52" bestFit="1" customWidth="1"/>
    <col min="3776" max="3776" width="0.6640625" style="52" customWidth="1"/>
    <col min="3777" max="3777" width="16.109375" style="52" customWidth="1"/>
    <col min="3778" max="3778" width="0.6640625" style="52" customWidth="1"/>
    <col min="3779" max="3779" width="16.109375" style="52" customWidth="1"/>
    <col min="3780" max="3780" width="0.6640625" style="52" customWidth="1"/>
    <col min="3781" max="3781" width="16.109375" style="52" customWidth="1"/>
    <col min="3782" max="3782" width="0.6640625" style="52" customWidth="1"/>
    <col min="3783" max="3783" width="16.109375" style="52" customWidth="1"/>
    <col min="3784" max="4026" width="6.109375" style="52"/>
    <col min="4027" max="4029" width="1.6640625" style="52" customWidth="1"/>
    <col min="4030" max="4030" width="56.33203125" style="52" customWidth="1"/>
    <col min="4031" max="4031" width="6.6640625" style="52" bestFit="1" customWidth="1"/>
    <col min="4032" max="4032" width="0.6640625" style="52" customWidth="1"/>
    <col min="4033" max="4033" width="16.109375" style="52" customWidth="1"/>
    <col min="4034" max="4034" width="0.6640625" style="52" customWidth="1"/>
    <col min="4035" max="4035" width="16.109375" style="52" customWidth="1"/>
    <col min="4036" max="4036" width="0.6640625" style="52" customWidth="1"/>
    <col min="4037" max="4037" width="16.109375" style="52" customWidth="1"/>
    <col min="4038" max="4038" width="0.6640625" style="52" customWidth="1"/>
    <col min="4039" max="4039" width="16.109375" style="52" customWidth="1"/>
    <col min="4040" max="4282" width="6.109375" style="52"/>
    <col min="4283" max="4285" width="1.6640625" style="52" customWidth="1"/>
    <col min="4286" max="4286" width="56.33203125" style="52" customWidth="1"/>
    <col min="4287" max="4287" width="6.6640625" style="52" bestFit="1" customWidth="1"/>
    <col min="4288" max="4288" width="0.6640625" style="52" customWidth="1"/>
    <col min="4289" max="4289" width="16.109375" style="52" customWidth="1"/>
    <col min="4290" max="4290" width="0.6640625" style="52" customWidth="1"/>
    <col min="4291" max="4291" width="16.109375" style="52" customWidth="1"/>
    <col min="4292" max="4292" width="0.6640625" style="52" customWidth="1"/>
    <col min="4293" max="4293" width="16.109375" style="52" customWidth="1"/>
    <col min="4294" max="4294" width="0.6640625" style="52" customWidth="1"/>
    <col min="4295" max="4295" width="16.109375" style="52" customWidth="1"/>
    <col min="4296" max="4538" width="6.109375" style="52"/>
    <col min="4539" max="4541" width="1.6640625" style="52" customWidth="1"/>
    <col min="4542" max="4542" width="56.33203125" style="52" customWidth="1"/>
    <col min="4543" max="4543" width="6.6640625" style="52" bestFit="1" customWidth="1"/>
    <col min="4544" max="4544" width="0.6640625" style="52" customWidth="1"/>
    <col min="4545" max="4545" width="16.109375" style="52" customWidth="1"/>
    <col min="4546" max="4546" width="0.6640625" style="52" customWidth="1"/>
    <col min="4547" max="4547" width="16.109375" style="52" customWidth="1"/>
    <col min="4548" max="4548" width="0.6640625" style="52" customWidth="1"/>
    <col min="4549" max="4549" width="16.109375" style="52" customWidth="1"/>
    <col min="4550" max="4550" width="0.6640625" style="52" customWidth="1"/>
    <col min="4551" max="4551" width="16.109375" style="52" customWidth="1"/>
    <col min="4552" max="4794" width="6.109375" style="52"/>
    <col min="4795" max="4797" width="1.6640625" style="52" customWidth="1"/>
    <col min="4798" max="4798" width="56.33203125" style="52" customWidth="1"/>
    <col min="4799" max="4799" width="6.6640625" style="52" bestFit="1" customWidth="1"/>
    <col min="4800" max="4800" width="0.6640625" style="52" customWidth="1"/>
    <col min="4801" max="4801" width="16.109375" style="52" customWidth="1"/>
    <col min="4802" max="4802" width="0.6640625" style="52" customWidth="1"/>
    <col min="4803" max="4803" width="16.109375" style="52" customWidth="1"/>
    <col min="4804" max="4804" width="0.6640625" style="52" customWidth="1"/>
    <col min="4805" max="4805" width="16.109375" style="52" customWidth="1"/>
    <col min="4806" max="4806" width="0.6640625" style="52" customWidth="1"/>
    <col min="4807" max="4807" width="16.109375" style="52" customWidth="1"/>
    <col min="4808" max="5050" width="6.109375" style="52"/>
    <col min="5051" max="5053" width="1.6640625" style="52" customWidth="1"/>
    <col min="5054" max="5054" width="56.33203125" style="52" customWidth="1"/>
    <col min="5055" max="5055" width="6.6640625" style="52" bestFit="1" customWidth="1"/>
    <col min="5056" max="5056" width="0.6640625" style="52" customWidth="1"/>
    <col min="5057" max="5057" width="16.109375" style="52" customWidth="1"/>
    <col min="5058" max="5058" width="0.6640625" style="52" customWidth="1"/>
    <col min="5059" max="5059" width="16.109375" style="52" customWidth="1"/>
    <col min="5060" max="5060" width="0.6640625" style="52" customWidth="1"/>
    <col min="5061" max="5061" width="16.109375" style="52" customWidth="1"/>
    <col min="5062" max="5062" width="0.6640625" style="52" customWidth="1"/>
    <col min="5063" max="5063" width="16.109375" style="52" customWidth="1"/>
    <col min="5064" max="5306" width="6.109375" style="52"/>
    <col min="5307" max="5309" width="1.6640625" style="52" customWidth="1"/>
    <col min="5310" max="5310" width="56.33203125" style="52" customWidth="1"/>
    <col min="5311" max="5311" width="6.6640625" style="52" bestFit="1" customWidth="1"/>
    <col min="5312" max="5312" width="0.6640625" style="52" customWidth="1"/>
    <col min="5313" max="5313" width="16.109375" style="52" customWidth="1"/>
    <col min="5314" max="5314" width="0.6640625" style="52" customWidth="1"/>
    <col min="5315" max="5315" width="16.109375" style="52" customWidth="1"/>
    <col min="5316" max="5316" width="0.6640625" style="52" customWidth="1"/>
    <col min="5317" max="5317" width="16.109375" style="52" customWidth="1"/>
    <col min="5318" max="5318" width="0.6640625" style="52" customWidth="1"/>
    <col min="5319" max="5319" width="16.109375" style="52" customWidth="1"/>
    <col min="5320" max="5562" width="6.109375" style="52"/>
    <col min="5563" max="5565" width="1.6640625" style="52" customWidth="1"/>
    <col min="5566" max="5566" width="56.33203125" style="52" customWidth="1"/>
    <col min="5567" max="5567" width="6.6640625" style="52" bestFit="1" customWidth="1"/>
    <col min="5568" max="5568" width="0.6640625" style="52" customWidth="1"/>
    <col min="5569" max="5569" width="16.109375" style="52" customWidth="1"/>
    <col min="5570" max="5570" width="0.6640625" style="52" customWidth="1"/>
    <col min="5571" max="5571" width="16.109375" style="52" customWidth="1"/>
    <col min="5572" max="5572" width="0.6640625" style="52" customWidth="1"/>
    <col min="5573" max="5573" width="16.109375" style="52" customWidth="1"/>
    <col min="5574" max="5574" width="0.6640625" style="52" customWidth="1"/>
    <col min="5575" max="5575" width="16.109375" style="52" customWidth="1"/>
    <col min="5576" max="5818" width="6.109375" style="52"/>
    <col min="5819" max="5821" width="1.6640625" style="52" customWidth="1"/>
    <col min="5822" max="5822" width="56.33203125" style="52" customWidth="1"/>
    <col min="5823" max="5823" width="6.6640625" style="52" bestFit="1" customWidth="1"/>
    <col min="5824" max="5824" width="0.6640625" style="52" customWidth="1"/>
    <col min="5825" max="5825" width="16.109375" style="52" customWidth="1"/>
    <col min="5826" max="5826" width="0.6640625" style="52" customWidth="1"/>
    <col min="5827" max="5827" width="16.109375" style="52" customWidth="1"/>
    <col min="5828" max="5828" width="0.6640625" style="52" customWidth="1"/>
    <col min="5829" max="5829" width="16.109375" style="52" customWidth="1"/>
    <col min="5830" max="5830" width="0.6640625" style="52" customWidth="1"/>
    <col min="5831" max="5831" width="16.109375" style="52" customWidth="1"/>
    <col min="5832" max="6074" width="6.109375" style="52"/>
    <col min="6075" max="6077" width="1.6640625" style="52" customWidth="1"/>
    <col min="6078" max="6078" width="56.33203125" style="52" customWidth="1"/>
    <col min="6079" max="6079" width="6.6640625" style="52" bestFit="1" customWidth="1"/>
    <col min="6080" max="6080" width="0.6640625" style="52" customWidth="1"/>
    <col min="6081" max="6081" width="16.109375" style="52" customWidth="1"/>
    <col min="6082" max="6082" width="0.6640625" style="52" customWidth="1"/>
    <col min="6083" max="6083" width="16.109375" style="52" customWidth="1"/>
    <col min="6084" max="6084" width="0.6640625" style="52" customWidth="1"/>
    <col min="6085" max="6085" width="16.109375" style="52" customWidth="1"/>
    <col min="6086" max="6086" width="0.6640625" style="52" customWidth="1"/>
    <col min="6087" max="6087" width="16.109375" style="52" customWidth="1"/>
    <col min="6088" max="6330" width="6.109375" style="52"/>
    <col min="6331" max="6333" width="1.6640625" style="52" customWidth="1"/>
    <col min="6334" max="6334" width="56.33203125" style="52" customWidth="1"/>
    <col min="6335" max="6335" width="6.6640625" style="52" bestFit="1" customWidth="1"/>
    <col min="6336" max="6336" width="0.6640625" style="52" customWidth="1"/>
    <col min="6337" max="6337" width="16.109375" style="52" customWidth="1"/>
    <col min="6338" max="6338" width="0.6640625" style="52" customWidth="1"/>
    <col min="6339" max="6339" width="16.109375" style="52" customWidth="1"/>
    <col min="6340" max="6340" width="0.6640625" style="52" customWidth="1"/>
    <col min="6341" max="6341" width="16.109375" style="52" customWidth="1"/>
    <col min="6342" max="6342" width="0.6640625" style="52" customWidth="1"/>
    <col min="6343" max="6343" width="16.109375" style="52" customWidth="1"/>
    <col min="6344" max="6586" width="6.109375" style="52"/>
    <col min="6587" max="6589" width="1.6640625" style="52" customWidth="1"/>
    <col min="6590" max="6590" width="56.33203125" style="52" customWidth="1"/>
    <col min="6591" max="6591" width="6.6640625" style="52" bestFit="1" customWidth="1"/>
    <col min="6592" max="6592" width="0.6640625" style="52" customWidth="1"/>
    <col min="6593" max="6593" width="16.109375" style="52" customWidth="1"/>
    <col min="6594" max="6594" width="0.6640625" style="52" customWidth="1"/>
    <col min="6595" max="6595" width="16.109375" style="52" customWidth="1"/>
    <col min="6596" max="6596" width="0.6640625" style="52" customWidth="1"/>
    <col min="6597" max="6597" width="16.109375" style="52" customWidth="1"/>
    <col min="6598" max="6598" width="0.6640625" style="52" customWidth="1"/>
    <col min="6599" max="6599" width="16.109375" style="52" customWidth="1"/>
    <col min="6600" max="6842" width="6.109375" style="52"/>
    <col min="6843" max="6845" width="1.6640625" style="52" customWidth="1"/>
    <col min="6846" max="6846" width="56.33203125" style="52" customWidth="1"/>
    <col min="6847" max="6847" width="6.6640625" style="52" bestFit="1" customWidth="1"/>
    <col min="6848" max="6848" width="0.6640625" style="52" customWidth="1"/>
    <col min="6849" max="6849" width="16.109375" style="52" customWidth="1"/>
    <col min="6850" max="6850" width="0.6640625" style="52" customWidth="1"/>
    <col min="6851" max="6851" width="16.109375" style="52" customWidth="1"/>
    <col min="6852" max="6852" width="0.6640625" style="52" customWidth="1"/>
    <col min="6853" max="6853" width="16.109375" style="52" customWidth="1"/>
    <col min="6854" max="6854" width="0.6640625" style="52" customWidth="1"/>
    <col min="6855" max="6855" width="16.109375" style="52" customWidth="1"/>
    <col min="6856" max="7098" width="6.109375" style="52"/>
    <col min="7099" max="7101" width="1.6640625" style="52" customWidth="1"/>
    <col min="7102" max="7102" width="56.33203125" style="52" customWidth="1"/>
    <col min="7103" max="7103" width="6.6640625" style="52" bestFit="1" customWidth="1"/>
    <col min="7104" max="7104" width="0.6640625" style="52" customWidth="1"/>
    <col min="7105" max="7105" width="16.109375" style="52" customWidth="1"/>
    <col min="7106" max="7106" width="0.6640625" style="52" customWidth="1"/>
    <col min="7107" max="7107" width="16.109375" style="52" customWidth="1"/>
    <col min="7108" max="7108" width="0.6640625" style="52" customWidth="1"/>
    <col min="7109" max="7109" width="16.109375" style="52" customWidth="1"/>
    <col min="7110" max="7110" width="0.6640625" style="52" customWidth="1"/>
    <col min="7111" max="7111" width="16.109375" style="52" customWidth="1"/>
    <col min="7112" max="7354" width="6.109375" style="52"/>
    <col min="7355" max="7357" width="1.6640625" style="52" customWidth="1"/>
    <col min="7358" max="7358" width="56.33203125" style="52" customWidth="1"/>
    <col min="7359" max="7359" width="6.6640625" style="52" bestFit="1" customWidth="1"/>
    <col min="7360" max="7360" width="0.6640625" style="52" customWidth="1"/>
    <col min="7361" max="7361" width="16.109375" style="52" customWidth="1"/>
    <col min="7362" max="7362" width="0.6640625" style="52" customWidth="1"/>
    <col min="7363" max="7363" width="16.109375" style="52" customWidth="1"/>
    <col min="7364" max="7364" width="0.6640625" style="52" customWidth="1"/>
    <col min="7365" max="7365" width="16.109375" style="52" customWidth="1"/>
    <col min="7366" max="7366" width="0.6640625" style="52" customWidth="1"/>
    <col min="7367" max="7367" width="16.109375" style="52" customWidth="1"/>
    <col min="7368" max="7610" width="6.109375" style="52"/>
    <col min="7611" max="7613" width="1.6640625" style="52" customWidth="1"/>
    <col min="7614" max="7614" width="56.33203125" style="52" customWidth="1"/>
    <col min="7615" max="7615" width="6.6640625" style="52" bestFit="1" customWidth="1"/>
    <col min="7616" max="7616" width="0.6640625" style="52" customWidth="1"/>
    <col min="7617" max="7617" width="16.109375" style="52" customWidth="1"/>
    <col min="7618" max="7618" width="0.6640625" style="52" customWidth="1"/>
    <col min="7619" max="7619" width="16.109375" style="52" customWidth="1"/>
    <col min="7620" max="7620" width="0.6640625" style="52" customWidth="1"/>
    <col min="7621" max="7621" width="16.109375" style="52" customWidth="1"/>
    <col min="7622" max="7622" width="0.6640625" style="52" customWidth="1"/>
    <col min="7623" max="7623" width="16.109375" style="52" customWidth="1"/>
    <col min="7624" max="7866" width="6.109375" style="52"/>
    <col min="7867" max="7869" width="1.6640625" style="52" customWidth="1"/>
    <col min="7870" max="7870" width="56.33203125" style="52" customWidth="1"/>
    <col min="7871" max="7871" width="6.6640625" style="52" bestFit="1" customWidth="1"/>
    <col min="7872" max="7872" width="0.6640625" style="52" customWidth="1"/>
    <col min="7873" max="7873" width="16.109375" style="52" customWidth="1"/>
    <col min="7874" max="7874" width="0.6640625" style="52" customWidth="1"/>
    <col min="7875" max="7875" width="16.109375" style="52" customWidth="1"/>
    <col min="7876" max="7876" width="0.6640625" style="52" customWidth="1"/>
    <col min="7877" max="7877" width="16.109375" style="52" customWidth="1"/>
    <col min="7878" max="7878" width="0.6640625" style="52" customWidth="1"/>
    <col min="7879" max="7879" width="16.109375" style="52" customWidth="1"/>
    <col min="7880" max="8122" width="6.109375" style="52"/>
    <col min="8123" max="8125" width="1.6640625" style="52" customWidth="1"/>
    <col min="8126" max="8126" width="56.33203125" style="52" customWidth="1"/>
    <col min="8127" max="8127" width="6.6640625" style="52" bestFit="1" customWidth="1"/>
    <col min="8128" max="8128" width="0.6640625" style="52" customWidth="1"/>
    <col min="8129" max="8129" width="16.109375" style="52" customWidth="1"/>
    <col min="8130" max="8130" width="0.6640625" style="52" customWidth="1"/>
    <col min="8131" max="8131" width="16.109375" style="52" customWidth="1"/>
    <col min="8132" max="8132" width="0.6640625" style="52" customWidth="1"/>
    <col min="8133" max="8133" width="16.109375" style="52" customWidth="1"/>
    <col min="8134" max="8134" width="0.6640625" style="52" customWidth="1"/>
    <col min="8135" max="8135" width="16.109375" style="52" customWidth="1"/>
    <col min="8136" max="8378" width="6.109375" style="52"/>
    <col min="8379" max="8381" width="1.6640625" style="52" customWidth="1"/>
    <col min="8382" max="8382" width="56.33203125" style="52" customWidth="1"/>
    <col min="8383" max="8383" width="6.6640625" style="52" bestFit="1" customWidth="1"/>
    <col min="8384" max="8384" width="0.6640625" style="52" customWidth="1"/>
    <col min="8385" max="8385" width="16.109375" style="52" customWidth="1"/>
    <col min="8386" max="8386" width="0.6640625" style="52" customWidth="1"/>
    <col min="8387" max="8387" width="16.109375" style="52" customWidth="1"/>
    <col min="8388" max="8388" width="0.6640625" style="52" customWidth="1"/>
    <col min="8389" max="8389" width="16.109375" style="52" customWidth="1"/>
    <col min="8390" max="8390" width="0.6640625" style="52" customWidth="1"/>
    <col min="8391" max="8391" width="16.109375" style="52" customWidth="1"/>
    <col min="8392" max="8634" width="6.109375" style="52"/>
    <col min="8635" max="8637" width="1.6640625" style="52" customWidth="1"/>
    <col min="8638" max="8638" width="56.33203125" style="52" customWidth="1"/>
    <col min="8639" max="8639" width="6.6640625" style="52" bestFit="1" customWidth="1"/>
    <col min="8640" max="8640" width="0.6640625" style="52" customWidth="1"/>
    <col min="8641" max="8641" width="16.109375" style="52" customWidth="1"/>
    <col min="8642" max="8642" width="0.6640625" style="52" customWidth="1"/>
    <col min="8643" max="8643" width="16.109375" style="52" customWidth="1"/>
    <col min="8644" max="8644" width="0.6640625" style="52" customWidth="1"/>
    <col min="8645" max="8645" width="16.109375" style="52" customWidth="1"/>
    <col min="8646" max="8646" width="0.6640625" style="52" customWidth="1"/>
    <col min="8647" max="8647" width="16.109375" style="52" customWidth="1"/>
    <col min="8648" max="8890" width="6.109375" style="52"/>
    <col min="8891" max="8893" width="1.6640625" style="52" customWidth="1"/>
    <col min="8894" max="8894" width="56.33203125" style="52" customWidth="1"/>
    <col min="8895" max="8895" width="6.6640625" style="52" bestFit="1" customWidth="1"/>
    <col min="8896" max="8896" width="0.6640625" style="52" customWidth="1"/>
    <col min="8897" max="8897" width="16.109375" style="52" customWidth="1"/>
    <col min="8898" max="8898" width="0.6640625" style="52" customWidth="1"/>
    <col min="8899" max="8899" width="16.109375" style="52" customWidth="1"/>
    <col min="8900" max="8900" width="0.6640625" style="52" customWidth="1"/>
    <col min="8901" max="8901" width="16.109375" style="52" customWidth="1"/>
    <col min="8902" max="8902" width="0.6640625" style="52" customWidth="1"/>
    <col min="8903" max="8903" width="16.109375" style="52" customWidth="1"/>
    <col min="8904" max="9146" width="6.109375" style="52"/>
    <col min="9147" max="9149" width="1.6640625" style="52" customWidth="1"/>
    <col min="9150" max="9150" width="56.33203125" style="52" customWidth="1"/>
    <col min="9151" max="9151" width="6.6640625" style="52" bestFit="1" customWidth="1"/>
    <col min="9152" max="9152" width="0.6640625" style="52" customWidth="1"/>
    <col min="9153" max="9153" width="16.109375" style="52" customWidth="1"/>
    <col min="9154" max="9154" width="0.6640625" style="52" customWidth="1"/>
    <col min="9155" max="9155" width="16.109375" style="52" customWidth="1"/>
    <col min="9156" max="9156" width="0.6640625" style="52" customWidth="1"/>
    <col min="9157" max="9157" width="16.109375" style="52" customWidth="1"/>
    <col min="9158" max="9158" width="0.6640625" style="52" customWidth="1"/>
    <col min="9159" max="9159" width="16.109375" style="52" customWidth="1"/>
    <col min="9160" max="9402" width="6.109375" style="52"/>
    <col min="9403" max="9405" width="1.6640625" style="52" customWidth="1"/>
    <col min="9406" max="9406" width="56.33203125" style="52" customWidth="1"/>
    <col min="9407" max="9407" width="6.6640625" style="52" bestFit="1" customWidth="1"/>
    <col min="9408" max="9408" width="0.6640625" style="52" customWidth="1"/>
    <col min="9409" max="9409" width="16.109375" style="52" customWidth="1"/>
    <col min="9410" max="9410" width="0.6640625" style="52" customWidth="1"/>
    <col min="9411" max="9411" width="16.109375" style="52" customWidth="1"/>
    <col min="9412" max="9412" width="0.6640625" style="52" customWidth="1"/>
    <col min="9413" max="9413" width="16.109375" style="52" customWidth="1"/>
    <col min="9414" max="9414" width="0.6640625" style="52" customWidth="1"/>
    <col min="9415" max="9415" width="16.109375" style="52" customWidth="1"/>
    <col min="9416" max="9658" width="6.109375" style="52"/>
    <col min="9659" max="9661" width="1.6640625" style="52" customWidth="1"/>
    <col min="9662" max="9662" width="56.33203125" style="52" customWidth="1"/>
    <col min="9663" max="9663" width="6.6640625" style="52" bestFit="1" customWidth="1"/>
    <col min="9664" max="9664" width="0.6640625" style="52" customWidth="1"/>
    <col min="9665" max="9665" width="16.109375" style="52" customWidth="1"/>
    <col min="9666" max="9666" width="0.6640625" style="52" customWidth="1"/>
    <col min="9667" max="9667" width="16.109375" style="52" customWidth="1"/>
    <col min="9668" max="9668" width="0.6640625" style="52" customWidth="1"/>
    <col min="9669" max="9669" width="16.109375" style="52" customWidth="1"/>
    <col min="9670" max="9670" width="0.6640625" style="52" customWidth="1"/>
    <col min="9671" max="9671" width="16.109375" style="52" customWidth="1"/>
    <col min="9672" max="9914" width="6.109375" style="52"/>
    <col min="9915" max="9917" width="1.6640625" style="52" customWidth="1"/>
    <col min="9918" max="9918" width="56.33203125" style="52" customWidth="1"/>
    <col min="9919" max="9919" width="6.6640625" style="52" bestFit="1" customWidth="1"/>
    <col min="9920" max="9920" width="0.6640625" style="52" customWidth="1"/>
    <col min="9921" max="9921" width="16.109375" style="52" customWidth="1"/>
    <col min="9922" max="9922" width="0.6640625" style="52" customWidth="1"/>
    <col min="9923" max="9923" width="16.109375" style="52" customWidth="1"/>
    <col min="9924" max="9924" width="0.6640625" style="52" customWidth="1"/>
    <col min="9925" max="9925" width="16.109375" style="52" customWidth="1"/>
    <col min="9926" max="9926" width="0.6640625" style="52" customWidth="1"/>
    <col min="9927" max="9927" width="16.109375" style="52" customWidth="1"/>
    <col min="9928" max="10170" width="6.109375" style="52"/>
    <col min="10171" max="10173" width="1.6640625" style="52" customWidth="1"/>
    <col min="10174" max="10174" width="56.33203125" style="52" customWidth="1"/>
    <col min="10175" max="10175" width="6.6640625" style="52" bestFit="1" customWidth="1"/>
    <col min="10176" max="10176" width="0.6640625" style="52" customWidth="1"/>
    <col min="10177" max="10177" width="16.109375" style="52" customWidth="1"/>
    <col min="10178" max="10178" width="0.6640625" style="52" customWidth="1"/>
    <col min="10179" max="10179" width="16.109375" style="52" customWidth="1"/>
    <col min="10180" max="10180" width="0.6640625" style="52" customWidth="1"/>
    <col min="10181" max="10181" width="16.109375" style="52" customWidth="1"/>
    <col min="10182" max="10182" width="0.6640625" style="52" customWidth="1"/>
    <col min="10183" max="10183" width="16.109375" style="52" customWidth="1"/>
    <col min="10184" max="10426" width="6.109375" style="52"/>
    <col min="10427" max="10429" width="1.6640625" style="52" customWidth="1"/>
    <col min="10430" max="10430" width="56.33203125" style="52" customWidth="1"/>
    <col min="10431" max="10431" width="6.6640625" style="52" bestFit="1" customWidth="1"/>
    <col min="10432" max="10432" width="0.6640625" style="52" customWidth="1"/>
    <col min="10433" max="10433" width="16.109375" style="52" customWidth="1"/>
    <col min="10434" max="10434" width="0.6640625" style="52" customWidth="1"/>
    <col min="10435" max="10435" width="16.109375" style="52" customWidth="1"/>
    <col min="10436" max="10436" width="0.6640625" style="52" customWidth="1"/>
    <col min="10437" max="10437" width="16.109375" style="52" customWidth="1"/>
    <col min="10438" max="10438" width="0.6640625" style="52" customWidth="1"/>
    <col min="10439" max="10439" width="16.109375" style="52" customWidth="1"/>
    <col min="10440" max="10682" width="6.109375" style="52"/>
    <col min="10683" max="10685" width="1.6640625" style="52" customWidth="1"/>
    <col min="10686" max="10686" width="56.33203125" style="52" customWidth="1"/>
    <col min="10687" max="10687" width="6.6640625" style="52" bestFit="1" customWidth="1"/>
    <col min="10688" max="10688" width="0.6640625" style="52" customWidth="1"/>
    <col min="10689" max="10689" width="16.109375" style="52" customWidth="1"/>
    <col min="10690" max="10690" width="0.6640625" style="52" customWidth="1"/>
    <col min="10691" max="10691" width="16.109375" style="52" customWidth="1"/>
    <col min="10692" max="10692" width="0.6640625" style="52" customWidth="1"/>
    <col min="10693" max="10693" width="16.109375" style="52" customWidth="1"/>
    <col min="10694" max="10694" width="0.6640625" style="52" customWidth="1"/>
    <col min="10695" max="10695" width="16.109375" style="52" customWidth="1"/>
    <col min="10696" max="10938" width="6.109375" style="52"/>
    <col min="10939" max="10941" width="1.6640625" style="52" customWidth="1"/>
    <col min="10942" max="10942" width="56.33203125" style="52" customWidth="1"/>
    <col min="10943" max="10943" width="6.6640625" style="52" bestFit="1" customWidth="1"/>
    <col min="10944" max="10944" width="0.6640625" style="52" customWidth="1"/>
    <col min="10945" max="10945" width="16.109375" style="52" customWidth="1"/>
    <col min="10946" max="10946" width="0.6640625" style="52" customWidth="1"/>
    <col min="10947" max="10947" width="16.109375" style="52" customWidth="1"/>
    <col min="10948" max="10948" width="0.6640625" style="52" customWidth="1"/>
    <col min="10949" max="10949" width="16.109375" style="52" customWidth="1"/>
    <col min="10950" max="10950" width="0.6640625" style="52" customWidth="1"/>
    <col min="10951" max="10951" width="16.109375" style="52" customWidth="1"/>
    <col min="10952" max="11194" width="6.109375" style="52"/>
    <col min="11195" max="11197" width="1.6640625" style="52" customWidth="1"/>
    <col min="11198" max="11198" width="56.33203125" style="52" customWidth="1"/>
    <col min="11199" max="11199" width="6.6640625" style="52" bestFit="1" customWidth="1"/>
    <col min="11200" max="11200" width="0.6640625" style="52" customWidth="1"/>
    <col min="11201" max="11201" width="16.109375" style="52" customWidth="1"/>
    <col min="11202" max="11202" width="0.6640625" style="52" customWidth="1"/>
    <col min="11203" max="11203" width="16.109375" style="52" customWidth="1"/>
    <col min="11204" max="11204" width="0.6640625" style="52" customWidth="1"/>
    <col min="11205" max="11205" width="16.109375" style="52" customWidth="1"/>
    <col min="11206" max="11206" width="0.6640625" style="52" customWidth="1"/>
    <col min="11207" max="11207" width="16.109375" style="52" customWidth="1"/>
    <col min="11208" max="11450" width="6.109375" style="52"/>
    <col min="11451" max="11453" width="1.6640625" style="52" customWidth="1"/>
    <col min="11454" max="11454" width="56.33203125" style="52" customWidth="1"/>
    <col min="11455" max="11455" width="6.6640625" style="52" bestFit="1" customWidth="1"/>
    <col min="11456" max="11456" width="0.6640625" style="52" customWidth="1"/>
    <col min="11457" max="11457" width="16.109375" style="52" customWidth="1"/>
    <col min="11458" max="11458" width="0.6640625" style="52" customWidth="1"/>
    <col min="11459" max="11459" width="16.109375" style="52" customWidth="1"/>
    <col min="11460" max="11460" width="0.6640625" style="52" customWidth="1"/>
    <col min="11461" max="11461" width="16.109375" style="52" customWidth="1"/>
    <col min="11462" max="11462" width="0.6640625" style="52" customWidth="1"/>
    <col min="11463" max="11463" width="16.109375" style="52" customWidth="1"/>
    <col min="11464" max="11706" width="6.109375" style="52"/>
    <col min="11707" max="11709" width="1.6640625" style="52" customWidth="1"/>
    <col min="11710" max="11710" width="56.33203125" style="52" customWidth="1"/>
    <col min="11711" max="11711" width="6.6640625" style="52" bestFit="1" customWidth="1"/>
    <col min="11712" max="11712" width="0.6640625" style="52" customWidth="1"/>
    <col min="11713" max="11713" width="16.109375" style="52" customWidth="1"/>
    <col min="11714" max="11714" width="0.6640625" style="52" customWidth="1"/>
    <col min="11715" max="11715" width="16.109375" style="52" customWidth="1"/>
    <col min="11716" max="11716" width="0.6640625" style="52" customWidth="1"/>
    <col min="11717" max="11717" width="16.109375" style="52" customWidth="1"/>
    <col min="11718" max="11718" width="0.6640625" style="52" customWidth="1"/>
    <col min="11719" max="11719" width="16.109375" style="52" customWidth="1"/>
    <col min="11720" max="11962" width="6.109375" style="52"/>
    <col min="11963" max="11965" width="1.6640625" style="52" customWidth="1"/>
    <col min="11966" max="11966" width="56.33203125" style="52" customWidth="1"/>
    <col min="11967" max="11967" width="6.6640625" style="52" bestFit="1" customWidth="1"/>
    <col min="11968" max="11968" width="0.6640625" style="52" customWidth="1"/>
    <col min="11969" max="11969" width="16.109375" style="52" customWidth="1"/>
    <col min="11970" max="11970" width="0.6640625" style="52" customWidth="1"/>
    <col min="11971" max="11971" width="16.109375" style="52" customWidth="1"/>
    <col min="11972" max="11972" width="0.6640625" style="52" customWidth="1"/>
    <col min="11973" max="11973" width="16.109375" style="52" customWidth="1"/>
    <col min="11974" max="11974" width="0.6640625" style="52" customWidth="1"/>
    <col min="11975" max="11975" width="16.109375" style="52" customWidth="1"/>
    <col min="11976" max="12218" width="6.109375" style="52"/>
    <col min="12219" max="12221" width="1.6640625" style="52" customWidth="1"/>
    <col min="12222" max="12222" width="56.33203125" style="52" customWidth="1"/>
    <col min="12223" max="12223" width="6.6640625" style="52" bestFit="1" customWidth="1"/>
    <col min="12224" max="12224" width="0.6640625" style="52" customWidth="1"/>
    <col min="12225" max="12225" width="16.109375" style="52" customWidth="1"/>
    <col min="12226" max="12226" width="0.6640625" style="52" customWidth="1"/>
    <col min="12227" max="12227" width="16.109375" style="52" customWidth="1"/>
    <col min="12228" max="12228" width="0.6640625" style="52" customWidth="1"/>
    <col min="12229" max="12229" width="16.109375" style="52" customWidth="1"/>
    <col min="12230" max="12230" width="0.6640625" style="52" customWidth="1"/>
    <col min="12231" max="12231" width="16.109375" style="52" customWidth="1"/>
    <col min="12232" max="12474" width="6.109375" style="52"/>
    <col min="12475" max="12477" width="1.6640625" style="52" customWidth="1"/>
    <col min="12478" max="12478" width="56.33203125" style="52" customWidth="1"/>
    <col min="12479" max="12479" width="6.6640625" style="52" bestFit="1" customWidth="1"/>
    <col min="12480" max="12480" width="0.6640625" style="52" customWidth="1"/>
    <col min="12481" max="12481" width="16.109375" style="52" customWidth="1"/>
    <col min="12482" max="12482" width="0.6640625" style="52" customWidth="1"/>
    <col min="12483" max="12483" width="16.109375" style="52" customWidth="1"/>
    <col min="12484" max="12484" width="0.6640625" style="52" customWidth="1"/>
    <col min="12485" max="12485" width="16.109375" style="52" customWidth="1"/>
    <col min="12486" max="12486" width="0.6640625" style="52" customWidth="1"/>
    <col min="12487" max="12487" width="16.109375" style="52" customWidth="1"/>
    <col min="12488" max="12730" width="6.109375" style="52"/>
    <col min="12731" max="12733" width="1.6640625" style="52" customWidth="1"/>
    <col min="12734" max="12734" width="56.33203125" style="52" customWidth="1"/>
    <col min="12735" max="12735" width="6.6640625" style="52" bestFit="1" customWidth="1"/>
    <col min="12736" max="12736" width="0.6640625" style="52" customWidth="1"/>
    <col min="12737" max="12737" width="16.109375" style="52" customWidth="1"/>
    <col min="12738" max="12738" width="0.6640625" style="52" customWidth="1"/>
    <col min="12739" max="12739" width="16.109375" style="52" customWidth="1"/>
    <col min="12740" max="12740" width="0.6640625" style="52" customWidth="1"/>
    <col min="12741" max="12741" width="16.109375" style="52" customWidth="1"/>
    <col min="12742" max="12742" width="0.6640625" style="52" customWidth="1"/>
    <col min="12743" max="12743" width="16.109375" style="52" customWidth="1"/>
    <col min="12744" max="12986" width="6.109375" style="52"/>
    <col min="12987" max="12989" width="1.6640625" style="52" customWidth="1"/>
    <col min="12990" max="12990" width="56.33203125" style="52" customWidth="1"/>
    <col min="12991" max="12991" width="6.6640625" style="52" bestFit="1" customWidth="1"/>
    <col min="12992" max="12992" width="0.6640625" style="52" customWidth="1"/>
    <col min="12993" max="12993" width="16.109375" style="52" customWidth="1"/>
    <col min="12994" max="12994" width="0.6640625" style="52" customWidth="1"/>
    <col min="12995" max="12995" width="16.109375" style="52" customWidth="1"/>
    <col min="12996" max="12996" width="0.6640625" style="52" customWidth="1"/>
    <col min="12997" max="12997" width="16.109375" style="52" customWidth="1"/>
    <col min="12998" max="12998" width="0.6640625" style="52" customWidth="1"/>
    <col min="12999" max="12999" width="16.109375" style="52" customWidth="1"/>
    <col min="13000" max="13242" width="6.109375" style="52"/>
    <col min="13243" max="13245" width="1.6640625" style="52" customWidth="1"/>
    <col min="13246" max="13246" width="56.33203125" style="52" customWidth="1"/>
    <col min="13247" max="13247" width="6.6640625" style="52" bestFit="1" customWidth="1"/>
    <col min="13248" max="13248" width="0.6640625" style="52" customWidth="1"/>
    <col min="13249" max="13249" width="16.109375" style="52" customWidth="1"/>
    <col min="13250" max="13250" width="0.6640625" style="52" customWidth="1"/>
    <col min="13251" max="13251" width="16.109375" style="52" customWidth="1"/>
    <col min="13252" max="13252" width="0.6640625" style="52" customWidth="1"/>
    <col min="13253" max="13253" width="16.109375" style="52" customWidth="1"/>
    <col min="13254" max="13254" width="0.6640625" style="52" customWidth="1"/>
    <col min="13255" max="13255" width="16.109375" style="52" customWidth="1"/>
    <col min="13256" max="13498" width="6.109375" style="52"/>
    <col min="13499" max="13501" width="1.6640625" style="52" customWidth="1"/>
    <col min="13502" max="13502" width="56.33203125" style="52" customWidth="1"/>
    <col min="13503" max="13503" width="6.6640625" style="52" bestFit="1" customWidth="1"/>
    <col min="13504" max="13504" width="0.6640625" style="52" customWidth="1"/>
    <col min="13505" max="13505" width="16.109375" style="52" customWidth="1"/>
    <col min="13506" max="13506" width="0.6640625" style="52" customWidth="1"/>
    <col min="13507" max="13507" width="16.109375" style="52" customWidth="1"/>
    <col min="13508" max="13508" width="0.6640625" style="52" customWidth="1"/>
    <col min="13509" max="13509" width="16.109375" style="52" customWidth="1"/>
    <col min="13510" max="13510" width="0.6640625" style="52" customWidth="1"/>
    <col min="13511" max="13511" width="16.109375" style="52" customWidth="1"/>
    <col min="13512" max="13754" width="6.109375" style="52"/>
    <col min="13755" max="13757" width="1.6640625" style="52" customWidth="1"/>
    <col min="13758" max="13758" width="56.33203125" style="52" customWidth="1"/>
    <col min="13759" max="13759" width="6.6640625" style="52" bestFit="1" customWidth="1"/>
    <col min="13760" max="13760" width="0.6640625" style="52" customWidth="1"/>
    <col min="13761" max="13761" width="16.109375" style="52" customWidth="1"/>
    <col min="13762" max="13762" width="0.6640625" style="52" customWidth="1"/>
    <col min="13763" max="13763" width="16.109375" style="52" customWidth="1"/>
    <col min="13764" max="13764" width="0.6640625" style="52" customWidth="1"/>
    <col min="13765" max="13765" width="16.109375" style="52" customWidth="1"/>
    <col min="13766" max="13766" width="0.6640625" style="52" customWidth="1"/>
    <col min="13767" max="13767" width="16.109375" style="52" customWidth="1"/>
    <col min="13768" max="14010" width="6.109375" style="52"/>
    <col min="14011" max="14013" width="1.6640625" style="52" customWidth="1"/>
    <col min="14014" max="14014" width="56.33203125" style="52" customWidth="1"/>
    <col min="14015" max="14015" width="6.6640625" style="52" bestFit="1" customWidth="1"/>
    <col min="14016" max="14016" width="0.6640625" style="52" customWidth="1"/>
    <col min="14017" max="14017" width="16.109375" style="52" customWidth="1"/>
    <col min="14018" max="14018" width="0.6640625" style="52" customWidth="1"/>
    <col min="14019" max="14019" width="16.109375" style="52" customWidth="1"/>
    <col min="14020" max="14020" width="0.6640625" style="52" customWidth="1"/>
    <col min="14021" max="14021" width="16.109375" style="52" customWidth="1"/>
    <col min="14022" max="14022" width="0.6640625" style="52" customWidth="1"/>
    <col min="14023" max="14023" width="16.109375" style="52" customWidth="1"/>
    <col min="14024" max="14266" width="6.109375" style="52"/>
    <col min="14267" max="14269" width="1.6640625" style="52" customWidth="1"/>
    <col min="14270" max="14270" width="56.33203125" style="52" customWidth="1"/>
    <col min="14271" max="14271" width="6.6640625" style="52" bestFit="1" customWidth="1"/>
    <col min="14272" max="14272" width="0.6640625" style="52" customWidth="1"/>
    <col min="14273" max="14273" width="16.109375" style="52" customWidth="1"/>
    <col min="14274" max="14274" width="0.6640625" style="52" customWidth="1"/>
    <col min="14275" max="14275" width="16.109375" style="52" customWidth="1"/>
    <col min="14276" max="14276" width="0.6640625" style="52" customWidth="1"/>
    <col min="14277" max="14277" width="16.109375" style="52" customWidth="1"/>
    <col min="14278" max="14278" width="0.6640625" style="52" customWidth="1"/>
    <col min="14279" max="14279" width="16.109375" style="52" customWidth="1"/>
    <col min="14280" max="14522" width="6.109375" style="52"/>
    <col min="14523" max="14525" width="1.6640625" style="52" customWidth="1"/>
    <col min="14526" max="14526" width="56.33203125" style="52" customWidth="1"/>
    <col min="14527" max="14527" width="6.6640625" style="52" bestFit="1" customWidth="1"/>
    <col min="14528" max="14528" width="0.6640625" style="52" customWidth="1"/>
    <col min="14529" max="14529" width="16.109375" style="52" customWidth="1"/>
    <col min="14530" max="14530" width="0.6640625" style="52" customWidth="1"/>
    <col min="14531" max="14531" width="16.109375" style="52" customWidth="1"/>
    <col min="14532" max="14532" width="0.6640625" style="52" customWidth="1"/>
    <col min="14533" max="14533" width="16.109375" style="52" customWidth="1"/>
    <col min="14534" max="14534" width="0.6640625" style="52" customWidth="1"/>
    <col min="14535" max="14535" width="16.109375" style="52" customWidth="1"/>
    <col min="14536" max="14778" width="6.109375" style="52"/>
    <col min="14779" max="14781" width="1.6640625" style="52" customWidth="1"/>
    <col min="14782" max="14782" width="56.33203125" style="52" customWidth="1"/>
    <col min="14783" max="14783" width="6.6640625" style="52" bestFit="1" customWidth="1"/>
    <col min="14784" max="14784" width="0.6640625" style="52" customWidth="1"/>
    <col min="14785" max="14785" width="16.109375" style="52" customWidth="1"/>
    <col min="14786" max="14786" width="0.6640625" style="52" customWidth="1"/>
    <col min="14787" max="14787" width="16.109375" style="52" customWidth="1"/>
    <col min="14788" max="14788" width="0.6640625" style="52" customWidth="1"/>
    <col min="14789" max="14789" width="16.109375" style="52" customWidth="1"/>
    <col min="14790" max="14790" width="0.6640625" style="52" customWidth="1"/>
    <col min="14791" max="14791" width="16.109375" style="52" customWidth="1"/>
    <col min="14792" max="15034" width="6.109375" style="52"/>
    <col min="15035" max="15037" width="1.6640625" style="52" customWidth="1"/>
    <col min="15038" max="15038" width="56.33203125" style="52" customWidth="1"/>
    <col min="15039" max="15039" width="6.6640625" style="52" bestFit="1" customWidth="1"/>
    <col min="15040" max="15040" width="0.6640625" style="52" customWidth="1"/>
    <col min="15041" max="15041" width="16.109375" style="52" customWidth="1"/>
    <col min="15042" max="15042" width="0.6640625" style="52" customWidth="1"/>
    <col min="15043" max="15043" width="16.109375" style="52" customWidth="1"/>
    <col min="15044" max="15044" width="0.6640625" style="52" customWidth="1"/>
    <col min="15045" max="15045" width="16.109375" style="52" customWidth="1"/>
    <col min="15046" max="15046" width="0.6640625" style="52" customWidth="1"/>
    <col min="15047" max="15047" width="16.109375" style="52" customWidth="1"/>
    <col min="15048" max="15290" width="6.109375" style="52"/>
    <col min="15291" max="15293" width="1.6640625" style="52" customWidth="1"/>
    <col min="15294" max="15294" width="56.33203125" style="52" customWidth="1"/>
    <col min="15295" max="15295" width="6.6640625" style="52" bestFit="1" customWidth="1"/>
    <col min="15296" max="15296" width="0.6640625" style="52" customWidth="1"/>
    <col min="15297" max="15297" width="16.109375" style="52" customWidth="1"/>
    <col min="15298" max="15298" width="0.6640625" style="52" customWidth="1"/>
    <col min="15299" max="15299" width="16.109375" style="52" customWidth="1"/>
    <col min="15300" max="15300" width="0.6640625" style="52" customWidth="1"/>
    <col min="15301" max="15301" width="16.109375" style="52" customWidth="1"/>
    <col min="15302" max="15302" width="0.6640625" style="52" customWidth="1"/>
    <col min="15303" max="15303" width="16.109375" style="52" customWidth="1"/>
    <col min="15304" max="15546" width="6.109375" style="52"/>
    <col min="15547" max="15549" width="1.6640625" style="52" customWidth="1"/>
    <col min="15550" max="15550" width="56.33203125" style="52" customWidth="1"/>
    <col min="15551" max="15551" width="6.6640625" style="52" bestFit="1" customWidth="1"/>
    <col min="15552" max="15552" width="0.6640625" style="52" customWidth="1"/>
    <col min="15553" max="15553" width="16.109375" style="52" customWidth="1"/>
    <col min="15554" max="15554" width="0.6640625" style="52" customWidth="1"/>
    <col min="15555" max="15555" width="16.109375" style="52" customWidth="1"/>
    <col min="15556" max="15556" width="0.6640625" style="52" customWidth="1"/>
    <col min="15557" max="15557" width="16.109375" style="52" customWidth="1"/>
    <col min="15558" max="15558" width="0.6640625" style="52" customWidth="1"/>
    <col min="15559" max="15559" width="16.109375" style="52" customWidth="1"/>
    <col min="15560" max="15802" width="6.109375" style="52"/>
    <col min="15803" max="15805" width="1.6640625" style="52" customWidth="1"/>
    <col min="15806" max="15806" width="56.33203125" style="52" customWidth="1"/>
    <col min="15807" max="15807" width="6.6640625" style="52" bestFit="1" customWidth="1"/>
    <col min="15808" max="15808" width="0.6640625" style="52" customWidth="1"/>
    <col min="15809" max="15809" width="16.109375" style="52" customWidth="1"/>
    <col min="15810" max="15810" width="0.6640625" style="52" customWidth="1"/>
    <col min="15811" max="15811" width="16.109375" style="52" customWidth="1"/>
    <col min="15812" max="15812" width="0.6640625" style="52" customWidth="1"/>
    <col min="15813" max="15813" width="16.109375" style="52" customWidth="1"/>
    <col min="15814" max="15814" width="0.6640625" style="52" customWidth="1"/>
    <col min="15815" max="15815" width="16.109375" style="52" customWidth="1"/>
    <col min="15816" max="16058" width="6.109375" style="52"/>
    <col min="16059" max="16061" width="1.6640625" style="52" customWidth="1"/>
    <col min="16062" max="16062" width="56.33203125" style="52" customWidth="1"/>
    <col min="16063" max="16063" width="6.6640625" style="52" bestFit="1" customWidth="1"/>
    <col min="16064" max="16064" width="0.6640625" style="52" customWidth="1"/>
    <col min="16065" max="16065" width="16.109375" style="52" customWidth="1"/>
    <col min="16066" max="16066" width="0.6640625" style="52" customWidth="1"/>
    <col min="16067" max="16067" width="16.109375" style="52" customWidth="1"/>
    <col min="16068" max="16068" width="0.6640625" style="52" customWidth="1"/>
    <col min="16069" max="16069" width="16.109375" style="52" customWidth="1"/>
    <col min="16070" max="16070" width="0.6640625" style="52" customWidth="1"/>
    <col min="16071" max="16071" width="16.109375" style="52" customWidth="1"/>
    <col min="16072" max="16384" width="6.109375" style="52"/>
  </cols>
  <sheetData>
    <row r="1" spans="1:13" ht="16.5" customHeight="1" x14ac:dyDescent="0.25">
      <c r="A1" s="48" t="s">
        <v>0</v>
      </c>
      <c r="B1" s="192"/>
      <c r="C1" s="192"/>
      <c r="D1" s="192"/>
      <c r="E1" s="212"/>
      <c r="F1" s="98"/>
      <c r="G1" s="98"/>
      <c r="H1" s="98"/>
      <c r="I1" s="98"/>
      <c r="J1" s="98"/>
      <c r="K1" s="98"/>
      <c r="L1" s="98"/>
      <c r="M1" s="98"/>
    </row>
    <row r="2" spans="1:13" ht="16.5" customHeight="1" x14ac:dyDescent="0.25">
      <c r="A2" s="53" t="s">
        <v>136</v>
      </c>
      <c r="B2" s="53"/>
      <c r="C2" s="53"/>
      <c r="D2" s="186"/>
      <c r="E2" s="50"/>
      <c r="F2" s="49"/>
      <c r="G2" s="68"/>
      <c r="H2" s="213"/>
      <c r="I2" s="68"/>
      <c r="J2" s="213"/>
      <c r="K2" s="68"/>
      <c r="L2" s="213"/>
      <c r="M2" s="68"/>
    </row>
    <row r="3" spans="1:13" ht="16.5" customHeight="1" x14ac:dyDescent="0.25">
      <c r="A3" s="54" t="s">
        <v>238</v>
      </c>
      <c r="B3" s="193"/>
      <c r="C3" s="193"/>
      <c r="D3" s="193"/>
      <c r="E3" s="214"/>
      <c r="F3" s="101"/>
      <c r="G3" s="101"/>
      <c r="H3" s="101"/>
      <c r="I3" s="101"/>
      <c r="J3" s="101"/>
      <c r="K3" s="101"/>
      <c r="L3" s="101"/>
      <c r="M3" s="101"/>
    </row>
    <row r="4" spans="1:13" ht="16.5" customHeight="1" x14ac:dyDescent="0.25">
      <c r="A4" s="53"/>
      <c r="B4" s="49"/>
      <c r="C4" s="49"/>
      <c r="D4" s="49"/>
      <c r="E4" s="50"/>
      <c r="F4" s="49"/>
      <c r="G4" s="68"/>
      <c r="H4" s="213"/>
      <c r="I4" s="68"/>
      <c r="J4" s="213"/>
      <c r="K4" s="68"/>
      <c r="L4" s="213"/>
      <c r="M4" s="68"/>
    </row>
    <row r="5" spans="1:13" ht="16.5" customHeight="1" x14ac:dyDescent="0.25">
      <c r="A5" s="53"/>
      <c r="B5" s="49"/>
      <c r="C5" s="49"/>
      <c r="D5" s="49"/>
      <c r="E5" s="50"/>
      <c r="F5" s="49"/>
      <c r="G5" s="68"/>
      <c r="H5" s="213"/>
      <c r="I5" s="68"/>
      <c r="J5" s="213"/>
      <c r="K5" s="68"/>
      <c r="L5" s="213"/>
      <c r="M5" s="68"/>
    </row>
    <row r="6" spans="1:13" ht="16.5" customHeight="1" x14ac:dyDescent="0.25">
      <c r="A6" s="58"/>
      <c r="B6" s="58"/>
      <c r="C6" s="58"/>
      <c r="D6" s="58"/>
      <c r="E6" s="50"/>
      <c r="F6" s="58"/>
      <c r="G6" s="236" t="s">
        <v>151</v>
      </c>
      <c r="H6" s="236"/>
      <c r="I6" s="236"/>
      <c r="J6" s="1"/>
      <c r="K6" s="236" t="s">
        <v>153</v>
      </c>
      <c r="L6" s="236"/>
      <c r="M6" s="236"/>
    </row>
    <row r="7" spans="1:13" ht="16.5" customHeight="1" x14ac:dyDescent="0.25">
      <c r="A7" s="58"/>
      <c r="B7" s="58"/>
      <c r="C7" s="58"/>
      <c r="D7" s="58"/>
      <c r="E7" s="50"/>
      <c r="F7" s="58"/>
      <c r="G7" s="237" t="s">
        <v>152</v>
      </c>
      <c r="H7" s="237"/>
      <c r="I7" s="237"/>
      <c r="J7" s="1"/>
      <c r="K7" s="237" t="s">
        <v>152</v>
      </c>
      <c r="L7" s="237"/>
      <c r="M7" s="237"/>
    </row>
    <row r="8" spans="1:13" ht="16.5" customHeight="1" x14ac:dyDescent="0.25">
      <c r="A8" s="58"/>
      <c r="B8" s="58"/>
      <c r="C8" s="58"/>
      <c r="D8" s="58"/>
      <c r="E8" s="50"/>
      <c r="F8" s="58"/>
      <c r="G8" s="2" t="s">
        <v>224</v>
      </c>
      <c r="H8" s="11"/>
      <c r="I8" s="2" t="s">
        <v>224</v>
      </c>
      <c r="J8" s="11"/>
      <c r="K8" s="2" t="s">
        <v>224</v>
      </c>
      <c r="L8" s="11"/>
      <c r="M8" s="2" t="s">
        <v>224</v>
      </c>
    </row>
    <row r="9" spans="1:13" ht="16.5" customHeight="1" x14ac:dyDescent="0.25">
      <c r="A9" s="58"/>
      <c r="B9" s="58"/>
      <c r="C9" s="58"/>
      <c r="D9" s="58"/>
      <c r="E9" s="50"/>
      <c r="F9" s="58"/>
      <c r="G9" s="2" t="s">
        <v>216</v>
      </c>
      <c r="H9" s="11"/>
      <c r="I9" s="2" t="s">
        <v>199</v>
      </c>
      <c r="J9" s="11"/>
      <c r="K9" s="2" t="s">
        <v>216</v>
      </c>
      <c r="L9" s="11"/>
      <c r="M9" s="2" t="s">
        <v>199</v>
      </c>
    </row>
    <row r="10" spans="1:13" ht="16.5" customHeight="1" x14ac:dyDescent="0.25">
      <c r="A10" s="58"/>
      <c r="B10" s="58"/>
      <c r="C10" s="58"/>
      <c r="D10" s="58"/>
      <c r="E10" s="50"/>
      <c r="F10" s="58"/>
      <c r="G10" s="2" t="s">
        <v>85</v>
      </c>
      <c r="H10" s="11"/>
      <c r="I10" s="2" t="s">
        <v>85</v>
      </c>
      <c r="J10" s="11"/>
      <c r="K10" s="2" t="s">
        <v>85</v>
      </c>
      <c r="L10" s="11"/>
      <c r="M10" s="2" t="s">
        <v>85</v>
      </c>
    </row>
    <row r="11" spans="1:13" ht="16.5" customHeight="1" x14ac:dyDescent="0.25">
      <c r="A11" s="58"/>
      <c r="B11" s="58"/>
      <c r="C11" s="58"/>
      <c r="D11" s="58"/>
      <c r="E11" s="59" t="s">
        <v>3</v>
      </c>
      <c r="F11" s="60"/>
      <c r="G11" s="61" t="s">
        <v>75</v>
      </c>
      <c r="H11" s="62"/>
      <c r="I11" s="61" t="s">
        <v>75</v>
      </c>
      <c r="J11" s="62"/>
      <c r="K11" s="61" t="s">
        <v>75</v>
      </c>
      <c r="L11" s="62"/>
      <c r="M11" s="61" t="s">
        <v>75</v>
      </c>
    </row>
    <row r="12" spans="1:13" ht="16.5" customHeight="1" x14ac:dyDescent="0.25">
      <c r="A12" s="58"/>
      <c r="B12" s="58"/>
      <c r="C12" s="58"/>
      <c r="D12" s="58"/>
      <c r="E12" s="215"/>
      <c r="F12" s="60"/>
      <c r="G12" s="170"/>
      <c r="H12" s="62"/>
      <c r="I12" s="62"/>
      <c r="J12" s="62"/>
      <c r="K12" s="170"/>
      <c r="L12" s="62"/>
      <c r="M12" s="62"/>
    </row>
    <row r="13" spans="1:13" ht="16.5" customHeight="1" x14ac:dyDescent="0.25">
      <c r="A13" s="53" t="s">
        <v>229</v>
      </c>
      <c r="B13" s="186"/>
      <c r="C13" s="187"/>
      <c r="D13" s="187"/>
      <c r="E13" s="50">
        <v>20</v>
      </c>
      <c r="F13" s="58"/>
      <c r="G13" s="171">
        <v>7480065</v>
      </c>
      <c r="H13" s="67"/>
      <c r="I13" s="216">
        <v>453233</v>
      </c>
      <c r="J13" s="67"/>
      <c r="K13" s="171">
        <v>310075</v>
      </c>
      <c r="L13" s="67"/>
      <c r="M13" s="216">
        <v>1050912</v>
      </c>
    </row>
    <row r="14" spans="1:13" ht="16.5" customHeight="1" x14ac:dyDescent="0.25">
      <c r="A14" s="58"/>
      <c r="B14" s="58"/>
      <c r="C14" s="58"/>
      <c r="D14" s="58"/>
      <c r="E14" s="215"/>
      <c r="F14" s="60"/>
      <c r="G14" s="170"/>
      <c r="H14" s="62"/>
      <c r="I14" s="62"/>
      <c r="J14" s="62"/>
      <c r="K14" s="170"/>
      <c r="L14" s="62"/>
      <c r="M14" s="62"/>
    </row>
    <row r="15" spans="1:13" ht="16.5" customHeight="1" x14ac:dyDescent="0.25">
      <c r="A15" s="53" t="s">
        <v>77</v>
      </c>
      <c r="B15" s="49"/>
      <c r="C15" s="49"/>
      <c r="D15" s="49"/>
      <c r="E15" s="50"/>
      <c r="F15" s="49"/>
      <c r="G15" s="143"/>
      <c r="H15" s="67"/>
      <c r="I15" s="67"/>
      <c r="J15" s="67"/>
      <c r="K15" s="143"/>
      <c r="L15" s="67"/>
      <c r="M15" s="67"/>
    </row>
    <row r="16" spans="1:13" ht="16.5" customHeight="1" x14ac:dyDescent="0.25">
      <c r="A16" s="49" t="s">
        <v>265</v>
      </c>
      <c r="B16" s="49"/>
      <c r="C16" s="49"/>
      <c r="D16" s="49"/>
      <c r="E16" s="50"/>
      <c r="F16" s="49"/>
      <c r="G16" s="143">
        <f>-1570000+50000</f>
        <v>-1520000</v>
      </c>
      <c r="H16" s="67"/>
      <c r="I16" s="67">
        <v>700000</v>
      </c>
      <c r="J16" s="67"/>
      <c r="K16" s="143">
        <v>0</v>
      </c>
      <c r="L16" s="67"/>
      <c r="M16" s="67">
        <v>500000</v>
      </c>
    </row>
    <row r="17" spans="1:13" ht="16.5" customHeight="1" x14ac:dyDescent="0.25">
      <c r="A17" s="49" t="s">
        <v>244</v>
      </c>
      <c r="B17" s="49"/>
      <c r="C17" s="49"/>
      <c r="D17" s="49"/>
      <c r="E17" s="50"/>
      <c r="F17" s="49"/>
      <c r="G17" s="143">
        <v>1434</v>
      </c>
      <c r="H17" s="67"/>
      <c r="I17" s="67">
        <v>-7</v>
      </c>
      <c r="J17" s="67"/>
      <c r="K17" s="143">
        <v>0</v>
      </c>
      <c r="L17" s="67"/>
      <c r="M17" s="67">
        <v>0</v>
      </c>
    </row>
    <row r="18" spans="1:13" ht="16.5" customHeight="1" x14ac:dyDescent="0.25">
      <c r="A18" s="217" t="s">
        <v>193</v>
      </c>
      <c r="B18" s="49"/>
      <c r="C18" s="49"/>
      <c r="D18" s="49"/>
      <c r="E18" s="50"/>
      <c r="F18" s="49"/>
      <c r="G18" s="172">
        <v>-3705102</v>
      </c>
      <c r="H18" s="67"/>
      <c r="I18" s="68">
        <v>-3391308</v>
      </c>
      <c r="J18" s="67"/>
      <c r="K18" s="172">
        <v>-301140</v>
      </c>
      <c r="L18" s="67"/>
      <c r="M18" s="68">
        <v>-208200</v>
      </c>
    </row>
    <row r="19" spans="1:13" ht="16.5" customHeight="1" x14ac:dyDescent="0.25">
      <c r="A19" s="217" t="s">
        <v>230</v>
      </c>
      <c r="B19" s="49"/>
      <c r="C19" s="49"/>
      <c r="D19" s="49"/>
      <c r="E19" s="50"/>
      <c r="F19" s="49"/>
      <c r="G19" s="143"/>
      <c r="H19" s="67"/>
      <c r="I19" s="67"/>
      <c r="J19" s="67"/>
      <c r="K19" s="143"/>
      <c r="L19" s="67"/>
      <c r="M19" s="67"/>
    </row>
    <row r="20" spans="1:13" ht="16.5" customHeight="1" x14ac:dyDescent="0.25">
      <c r="B20" s="49" t="s">
        <v>219</v>
      </c>
      <c r="C20" s="49"/>
      <c r="D20" s="49"/>
      <c r="E20" s="50"/>
      <c r="F20" s="49"/>
      <c r="G20" s="172">
        <v>120789</v>
      </c>
      <c r="H20" s="67"/>
      <c r="I20" s="68">
        <v>284812</v>
      </c>
      <c r="J20" s="67"/>
      <c r="K20" s="172">
        <v>20260</v>
      </c>
      <c r="L20" s="67"/>
      <c r="M20" s="68">
        <v>5651</v>
      </c>
    </row>
    <row r="21" spans="1:13" ht="16.5" customHeight="1" x14ac:dyDescent="0.25">
      <c r="A21" s="49" t="s">
        <v>264</v>
      </c>
      <c r="B21" s="49"/>
      <c r="C21" s="49"/>
      <c r="D21" s="49"/>
      <c r="E21" s="218">
        <v>10</v>
      </c>
      <c r="F21" s="49"/>
      <c r="G21" s="143">
        <v>0</v>
      </c>
      <c r="H21" s="67"/>
      <c r="I21" s="67">
        <v>0</v>
      </c>
      <c r="J21" s="67"/>
      <c r="K21" s="143">
        <v>-659406</v>
      </c>
      <c r="L21" s="67"/>
      <c r="M21" s="67">
        <v>-6591494</v>
      </c>
    </row>
    <row r="22" spans="1:13" ht="16.5" customHeight="1" x14ac:dyDescent="0.25">
      <c r="A22" s="49" t="s">
        <v>245</v>
      </c>
      <c r="B22" s="49"/>
      <c r="C22" s="49"/>
      <c r="D22" s="49"/>
      <c r="E22" s="218">
        <v>10</v>
      </c>
      <c r="F22" s="49"/>
      <c r="G22" s="143">
        <v>-4900</v>
      </c>
      <c r="H22" s="67"/>
      <c r="I22" s="67">
        <v>-267550</v>
      </c>
      <c r="J22" s="67"/>
      <c r="K22" s="143">
        <v>0</v>
      </c>
      <c r="L22" s="67"/>
      <c r="M22" s="67">
        <v>0</v>
      </c>
    </row>
    <row r="23" spans="1:13" ht="16.5" customHeight="1" x14ac:dyDescent="0.25">
      <c r="A23" s="49" t="s">
        <v>263</v>
      </c>
      <c r="B23" s="49"/>
      <c r="C23" s="49"/>
      <c r="D23" s="49"/>
      <c r="E23" s="50">
        <v>10</v>
      </c>
      <c r="F23" s="49"/>
      <c r="G23" s="172">
        <v>-21165</v>
      </c>
      <c r="H23" s="67"/>
      <c r="I23" s="68">
        <v>-86983</v>
      </c>
      <c r="J23" s="67"/>
      <c r="K23" s="143">
        <v>0</v>
      </c>
      <c r="L23" s="67"/>
      <c r="M23" s="67">
        <v>-6483</v>
      </c>
    </row>
    <row r="24" spans="1:13" ht="16.5" customHeight="1" x14ac:dyDescent="0.25">
      <c r="A24" s="49" t="s">
        <v>190</v>
      </c>
      <c r="B24" s="49"/>
      <c r="C24" s="49"/>
      <c r="D24" s="49"/>
      <c r="E24" s="50"/>
      <c r="F24" s="49"/>
      <c r="G24" s="143">
        <v>-10330</v>
      </c>
      <c r="H24" s="67"/>
      <c r="I24" s="67">
        <v>-462</v>
      </c>
      <c r="J24" s="67"/>
      <c r="K24" s="143">
        <v>0</v>
      </c>
      <c r="L24" s="67"/>
      <c r="M24" s="67">
        <v>0</v>
      </c>
    </row>
    <row r="25" spans="1:13" ht="16.5" customHeight="1" x14ac:dyDescent="0.25">
      <c r="A25" s="49" t="s">
        <v>261</v>
      </c>
      <c r="B25" s="49"/>
      <c r="C25" s="49"/>
      <c r="D25" s="49"/>
      <c r="E25" s="50"/>
      <c r="F25" s="49"/>
      <c r="G25" s="143">
        <v>733200</v>
      </c>
      <c r="H25" s="67"/>
      <c r="I25" s="67">
        <v>0</v>
      </c>
      <c r="J25" s="67"/>
      <c r="K25" s="143">
        <v>0</v>
      </c>
      <c r="L25" s="67"/>
      <c r="M25" s="67">
        <v>0</v>
      </c>
    </row>
    <row r="26" spans="1:13" ht="16.5" customHeight="1" x14ac:dyDescent="0.25">
      <c r="A26" s="49" t="s">
        <v>191</v>
      </c>
      <c r="B26" s="49"/>
      <c r="C26" s="49"/>
      <c r="D26" s="49"/>
      <c r="E26" s="50"/>
      <c r="F26" s="49"/>
      <c r="G26" s="143">
        <v>-2700001</v>
      </c>
      <c r="H26" s="67"/>
      <c r="I26" s="67">
        <v>-10323</v>
      </c>
      <c r="J26" s="67"/>
      <c r="K26" s="143">
        <v>0</v>
      </c>
      <c r="L26" s="67"/>
      <c r="M26" s="67">
        <v>0</v>
      </c>
    </row>
    <row r="27" spans="1:13" ht="16.5" customHeight="1" x14ac:dyDescent="0.25">
      <c r="A27" s="49" t="s">
        <v>211</v>
      </c>
      <c r="B27" s="49"/>
      <c r="C27" s="49"/>
      <c r="D27" s="49"/>
      <c r="E27" s="50"/>
      <c r="F27" s="49"/>
      <c r="G27" s="172">
        <v>-22906</v>
      </c>
      <c r="H27" s="67"/>
      <c r="I27" s="68">
        <v>-48323</v>
      </c>
      <c r="J27" s="67"/>
      <c r="K27" s="143">
        <v>-594363</v>
      </c>
      <c r="L27" s="67"/>
      <c r="M27" s="67">
        <v>-2212749</v>
      </c>
    </row>
    <row r="28" spans="1:13" ht="16.5" customHeight="1" x14ac:dyDescent="0.25">
      <c r="A28" s="49" t="s">
        <v>260</v>
      </c>
      <c r="B28" s="49"/>
      <c r="C28" s="49"/>
      <c r="D28" s="49"/>
      <c r="E28" s="50"/>
      <c r="F28" s="49"/>
      <c r="G28" s="143">
        <v>722</v>
      </c>
      <c r="H28" s="67"/>
      <c r="I28" s="67">
        <v>0</v>
      </c>
      <c r="J28" s="67"/>
      <c r="K28" s="172">
        <v>76236</v>
      </c>
      <c r="L28" s="67"/>
      <c r="M28" s="68">
        <v>486970</v>
      </c>
    </row>
    <row r="29" spans="1:13" ht="16.5" customHeight="1" x14ac:dyDescent="0.25">
      <c r="A29" s="49" t="s">
        <v>266</v>
      </c>
      <c r="B29" s="49"/>
      <c r="C29" s="49"/>
      <c r="D29" s="49"/>
      <c r="E29" s="50"/>
      <c r="F29" s="49"/>
      <c r="G29" s="143">
        <v>0</v>
      </c>
      <c r="H29" s="67"/>
      <c r="I29" s="67">
        <v>0</v>
      </c>
      <c r="J29" s="67"/>
      <c r="K29" s="172">
        <v>-78310</v>
      </c>
      <c r="L29" s="67"/>
      <c r="M29" s="68">
        <v>-145100</v>
      </c>
    </row>
    <row r="30" spans="1:13" ht="16.5" customHeight="1" x14ac:dyDescent="0.25">
      <c r="A30" s="49" t="s">
        <v>231</v>
      </c>
      <c r="B30" s="49"/>
      <c r="C30" s="49"/>
      <c r="D30" s="49"/>
      <c r="E30" s="50"/>
      <c r="F30" s="49"/>
      <c r="G30" s="172">
        <v>111790</v>
      </c>
      <c r="H30" s="67"/>
      <c r="I30" s="68">
        <v>51149</v>
      </c>
      <c r="J30" s="67"/>
      <c r="K30" s="172">
        <v>1615545</v>
      </c>
      <c r="L30" s="67"/>
      <c r="M30" s="68">
        <v>1511701</v>
      </c>
    </row>
    <row r="31" spans="1:13" ht="16.5" customHeight="1" x14ac:dyDescent="0.25">
      <c r="A31" s="49" t="s">
        <v>232</v>
      </c>
      <c r="B31" s="49"/>
      <c r="C31" s="49"/>
      <c r="D31" s="49"/>
      <c r="E31" s="50"/>
      <c r="F31" s="49"/>
      <c r="G31" s="171">
        <v>218225</v>
      </c>
      <c r="H31" s="67"/>
      <c r="I31" s="216">
        <v>229523</v>
      </c>
      <c r="J31" s="67"/>
      <c r="K31" s="171">
        <v>3146745</v>
      </c>
      <c r="L31" s="67"/>
      <c r="M31" s="216">
        <v>9019517</v>
      </c>
    </row>
    <row r="32" spans="1:13" ht="16.5" customHeight="1" x14ac:dyDescent="0.25">
      <c r="A32" s="49"/>
      <c r="B32" s="49"/>
      <c r="C32" s="49"/>
      <c r="D32" s="73"/>
      <c r="E32" s="50"/>
      <c r="F32" s="49"/>
      <c r="G32" s="173"/>
      <c r="H32" s="67"/>
      <c r="I32" s="12"/>
      <c r="J32" s="67"/>
      <c r="K32" s="173"/>
      <c r="L32" s="67"/>
      <c r="M32" s="12"/>
    </row>
    <row r="33" spans="1:13" ht="16.5" customHeight="1" x14ac:dyDescent="0.25">
      <c r="A33" s="53" t="s">
        <v>194</v>
      </c>
      <c r="B33" s="53"/>
      <c r="C33" s="49"/>
      <c r="D33" s="49"/>
      <c r="E33" s="50"/>
      <c r="F33" s="49"/>
      <c r="G33" s="174">
        <f>SUM(G16:H31)</f>
        <v>-6798244</v>
      </c>
      <c r="H33" s="67"/>
      <c r="I33" s="220">
        <f>SUM(I16:J31)</f>
        <v>-2539472</v>
      </c>
      <c r="J33" s="67"/>
      <c r="K33" s="174">
        <f>SUM(K16:K31)</f>
        <v>3225567</v>
      </c>
      <c r="L33" s="67"/>
      <c r="M33" s="220">
        <f>SUM(M16:M31)</f>
        <v>2359813</v>
      </c>
    </row>
    <row r="34" spans="1:13" ht="16.5" customHeight="1" x14ac:dyDescent="0.25">
      <c r="A34" s="53"/>
      <c r="B34" s="53"/>
      <c r="C34" s="49"/>
      <c r="D34" s="49"/>
      <c r="E34" s="50"/>
      <c r="F34" s="49"/>
      <c r="G34" s="143"/>
      <c r="H34" s="67"/>
      <c r="I34" s="67"/>
      <c r="J34" s="67"/>
      <c r="K34" s="143"/>
      <c r="L34" s="67"/>
      <c r="M34" s="67"/>
    </row>
    <row r="35" spans="1:13" ht="16.5" customHeight="1" x14ac:dyDescent="0.25">
      <c r="A35" s="53" t="s">
        <v>78</v>
      </c>
      <c r="B35" s="49"/>
      <c r="C35" s="49"/>
      <c r="D35" s="49"/>
      <c r="E35" s="50"/>
      <c r="F35" s="49"/>
      <c r="G35" s="172"/>
      <c r="H35" s="213"/>
      <c r="I35" s="68"/>
      <c r="J35" s="213"/>
      <c r="K35" s="172"/>
      <c r="L35" s="213"/>
      <c r="M35" s="68"/>
    </row>
    <row r="36" spans="1:13" ht="16.5" customHeight="1" x14ac:dyDescent="0.25">
      <c r="A36" s="49" t="s">
        <v>250</v>
      </c>
      <c r="B36" s="49"/>
      <c r="C36" s="49"/>
      <c r="D36" s="49"/>
      <c r="E36" s="50"/>
      <c r="F36" s="49"/>
      <c r="G36" s="175">
        <v>7029454</v>
      </c>
      <c r="H36" s="13"/>
      <c r="I36" s="13">
        <v>12232202</v>
      </c>
      <c r="J36" s="13"/>
      <c r="K36" s="175">
        <v>6637520</v>
      </c>
      <c r="L36" s="13"/>
      <c r="M36" s="13">
        <v>6127656</v>
      </c>
    </row>
    <row r="37" spans="1:13" ht="16.5" customHeight="1" x14ac:dyDescent="0.25">
      <c r="A37" s="49" t="s">
        <v>251</v>
      </c>
      <c r="B37" s="49"/>
      <c r="C37" s="49"/>
      <c r="D37" s="49"/>
      <c r="E37" s="50"/>
      <c r="F37" s="49"/>
      <c r="G37" s="175">
        <v>-85000</v>
      </c>
      <c r="H37" s="13"/>
      <c r="I37" s="13">
        <v>-10300</v>
      </c>
      <c r="J37" s="13"/>
      <c r="K37" s="175">
        <v>-281515</v>
      </c>
      <c r="L37" s="13"/>
      <c r="M37" s="13">
        <v>-648785</v>
      </c>
    </row>
    <row r="38" spans="1:13" ht="16.5" customHeight="1" x14ac:dyDescent="0.25">
      <c r="A38" s="49" t="s">
        <v>176</v>
      </c>
      <c r="B38" s="49"/>
      <c r="C38" s="49"/>
      <c r="D38" s="49"/>
      <c r="E38" s="50">
        <v>12</v>
      </c>
      <c r="F38" s="49"/>
      <c r="G38" s="175">
        <v>108948</v>
      </c>
      <c r="H38" s="13"/>
      <c r="I38" s="13">
        <v>4181791</v>
      </c>
      <c r="J38" s="13"/>
      <c r="K38" s="175">
        <v>0</v>
      </c>
      <c r="L38" s="13"/>
      <c r="M38" s="13">
        <v>4145750</v>
      </c>
    </row>
    <row r="39" spans="1:13" ht="16.5" customHeight="1" x14ac:dyDescent="0.25">
      <c r="A39" s="49" t="s">
        <v>175</v>
      </c>
      <c r="B39" s="49"/>
      <c r="C39" s="49"/>
      <c r="D39" s="49"/>
      <c r="E39" s="50">
        <v>12</v>
      </c>
      <c r="F39" s="49"/>
      <c r="G39" s="175">
        <v>-68891</v>
      </c>
      <c r="H39" s="13"/>
      <c r="I39" s="13">
        <v>-12595962</v>
      </c>
      <c r="J39" s="13"/>
      <c r="K39" s="175">
        <v>0</v>
      </c>
      <c r="L39" s="13"/>
      <c r="M39" s="13">
        <v>-12500000</v>
      </c>
    </row>
    <row r="40" spans="1:13" ht="16.5" customHeight="1" x14ac:dyDescent="0.25">
      <c r="A40" s="49" t="s">
        <v>114</v>
      </c>
      <c r="B40" s="49"/>
      <c r="C40" s="49"/>
      <c r="D40" s="49"/>
      <c r="E40" s="50">
        <v>13</v>
      </c>
      <c r="F40" s="49"/>
      <c r="G40" s="175">
        <v>-2000000</v>
      </c>
      <c r="H40" s="49"/>
      <c r="I40" s="13">
        <v>-2000000</v>
      </c>
      <c r="J40" s="49"/>
      <c r="K40" s="175">
        <v>-2000000</v>
      </c>
      <c r="L40" s="49"/>
      <c r="M40" s="13">
        <v>-2000000</v>
      </c>
    </row>
    <row r="41" spans="1:13" ht="16.5" customHeight="1" x14ac:dyDescent="0.25">
      <c r="A41" s="49" t="s">
        <v>233</v>
      </c>
      <c r="B41" s="49"/>
      <c r="C41" s="49"/>
      <c r="D41" s="49"/>
      <c r="E41" s="50"/>
      <c r="F41" s="49"/>
      <c r="G41" s="175">
        <v>0</v>
      </c>
      <c r="H41" s="49"/>
      <c r="I41" s="13">
        <v>-45460</v>
      </c>
      <c r="J41" s="49"/>
      <c r="K41" s="175">
        <v>0</v>
      </c>
      <c r="L41" s="49"/>
      <c r="M41" s="13">
        <v>-45460</v>
      </c>
    </row>
    <row r="42" spans="1:13" ht="16.5" customHeight="1" x14ac:dyDescent="0.25">
      <c r="A42" s="49" t="s">
        <v>115</v>
      </c>
      <c r="B42" s="49"/>
      <c r="C42" s="49"/>
      <c r="D42" s="49"/>
      <c r="E42" s="50"/>
      <c r="F42" s="49"/>
      <c r="G42" s="175">
        <v>-1476980</v>
      </c>
      <c r="H42" s="13"/>
      <c r="I42" s="13">
        <v>-1401736</v>
      </c>
      <c r="J42" s="13"/>
      <c r="K42" s="175">
        <v>-1248765</v>
      </c>
      <c r="L42" s="13"/>
      <c r="M42" s="13">
        <v>-1253042</v>
      </c>
    </row>
    <row r="43" spans="1:13" ht="16.5" customHeight="1" x14ac:dyDescent="0.25">
      <c r="A43" s="49" t="s">
        <v>131</v>
      </c>
      <c r="B43" s="49"/>
      <c r="C43" s="49"/>
      <c r="D43" s="49"/>
      <c r="E43" s="50"/>
      <c r="F43" s="49"/>
      <c r="G43" s="175">
        <v>-463512</v>
      </c>
      <c r="H43" s="13"/>
      <c r="I43" s="13">
        <v>-515670</v>
      </c>
      <c r="J43" s="13"/>
      <c r="K43" s="175">
        <v>-85955</v>
      </c>
      <c r="L43" s="13"/>
      <c r="M43" s="13">
        <v>-81549</v>
      </c>
    </row>
    <row r="44" spans="1:13" ht="16.5" customHeight="1" x14ac:dyDescent="0.25">
      <c r="A44" s="49" t="s">
        <v>132</v>
      </c>
      <c r="B44" s="49"/>
      <c r="C44" s="49"/>
      <c r="D44" s="49"/>
      <c r="E44" s="50">
        <v>18</v>
      </c>
      <c r="F44" s="49"/>
      <c r="G44" s="175">
        <v>-224384</v>
      </c>
      <c r="H44" s="13"/>
      <c r="I44" s="13">
        <v>-224384</v>
      </c>
      <c r="J44" s="13"/>
      <c r="K44" s="175">
        <v>-224384</v>
      </c>
      <c r="L44" s="13"/>
      <c r="M44" s="13">
        <v>-224384</v>
      </c>
    </row>
    <row r="45" spans="1:13" ht="16.5" customHeight="1" x14ac:dyDescent="0.25">
      <c r="A45" s="49" t="s">
        <v>252</v>
      </c>
      <c r="B45" s="49"/>
      <c r="C45" s="49"/>
      <c r="D45" s="49"/>
      <c r="E45" s="50"/>
      <c r="F45" s="49"/>
      <c r="G45" s="175"/>
      <c r="H45" s="13"/>
      <c r="I45" s="13"/>
      <c r="J45" s="13"/>
      <c r="K45" s="175"/>
      <c r="L45" s="13"/>
      <c r="M45" s="13"/>
    </row>
    <row r="46" spans="1:13" ht="16.5" customHeight="1" x14ac:dyDescent="0.25">
      <c r="A46" s="49"/>
      <c r="B46" s="49" t="s">
        <v>253</v>
      </c>
      <c r="C46" s="49"/>
      <c r="D46" s="49"/>
      <c r="E46" s="50"/>
      <c r="F46" s="49"/>
      <c r="G46" s="175">
        <v>252</v>
      </c>
      <c r="H46" s="13"/>
      <c r="I46" s="13">
        <v>19311</v>
      </c>
      <c r="J46" s="13"/>
      <c r="K46" s="175">
        <v>0</v>
      </c>
      <c r="L46" s="13"/>
      <c r="M46" s="13">
        <v>0</v>
      </c>
    </row>
    <row r="47" spans="1:13" ht="16.5" customHeight="1" x14ac:dyDescent="0.25">
      <c r="A47" s="49" t="s">
        <v>234</v>
      </c>
      <c r="B47" s="49"/>
      <c r="C47" s="49"/>
      <c r="D47" s="49"/>
      <c r="E47" s="50"/>
      <c r="F47" s="49"/>
      <c r="G47" s="175"/>
      <c r="H47" s="13"/>
      <c r="I47" s="13"/>
      <c r="J47" s="13"/>
      <c r="K47" s="175"/>
      <c r="L47" s="13"/>
      <c r="M47" s="13"/>
    </row>
    <row r="48" spans="1:13" ht="16.5" customHeight="1" x14ac:dyDescent="0.25">
      <c r="B48" s="49" t="s">
        <v>235</v>
      </c>
      <c r="C48" s="49"/>
      <c r="D48" s="49"/>
      <c r="E48" s="50"/>
      <c r="F48" s="49"/>
      <c r="G48" s="143">
        <v>-683397</v>
      </c>
      <c r="H48" s="13"/>
      <c r="I48" s="67">
        <v>0</v>
      </c>
      <c r="J48" s="13"/>
      <c r="K48" s="175">
        <v>0</v>
      </c>
      <c r="L48" s="13"/>
      <c r="M48" s="13">
        <v>0</v>
      </c>
    </row>
    <row r="49" spans="1:13" ht="16.5" customHeight="1" x14ac:dyDescent="0.25">
      <c r="A49" s="49" t="s">
        <v>96</v>
      </c>
      <c r="B49" s="49"/>
      <c r="C49" s="49"/>
      <c r="D49" s="49"/>
      <c r="E49" s="50"/>
      <c r="F49" s="49"/>
      <c r="G49" s="176">
        <v>-3383051</v>
      </c>
      <c r="H49" s="130"/>
      <c r="I49" s="130">
        <v>-4189747</v>
      </c>
      <c r="J49" s="130"/>
      <c r="K49" s="176">
        <v>-3383051</v>
      </c>
      <c r="L49" s="130"/>
      <c r="M49" s="130">
        <v>-4189747</v>
      </c>
    </row>
    <row r="50" spans="1:13" ht="16.5" customHeight="1" x14ac:dyDescent="0.25">
      <c r="A50" s="49" t="s">
        <v>79</v>
      </c>
      <c r="B50" s="49"/>
      <c r="C50" s="49"/>
      <c r="D50" s="49"/>
      <c r="E50" s="50"/>
      <c r="F50" s="49"/>
      <c r="G50" s="176">
        <v>-435465</v>
      </c>
      <c r="H50" s="130"/>
      <c r="I50" s="130">
        <v>-205806</v>
      </c>
      <c r="J50" s="130"/>
      <c r="K50" s="176">
        <v>0</v>
      </c>
      <c r="L50" s="130"/>
      <c r="M50" s="130">
        <v>0</v>
      </c>
    </row>
    <row r="51" spans="1:13" ht="16.5" customHeight="1" x14ac:dyDescent="0.25">
      <c r="A51" s="49" t="s">
        <v>259</v>
      </c>
      <c r="B51" s="49"/>
      <c r="C51" s="49"/>
      <c r="D51" s="49"/>
      <c r="E51" s="50">
        <v>15</v>
      </c>
      <c r="F51" s="49"/>
      <c r="G51" s="230">
        <v>-2978575</v>
      </c>
      <c r="H51" s="130"/>
      <c r="I51" s="221">
        <v>0</v>
      </c>
      <c r="J51" s="130"/>
      <c r="K51" s="230">
        <v>-2978575</v>
      </c>
      <c r="L51" s="130"/>
      <c r="M51" s="221">
        <v>0</v>
      </c>
    </row>
    <row r="52" spans="1:13" ht="16.5" customHeight="1" x14ac:dyDescent="0.25">
      <c r="A52" s="49"/>
      <c r="B52" s="49"/>
      <c r="C52" s="49"/>
      <c r="D52" s="73"/>
      <c r="E52" s="50"/>
      <c r="F52" s="49"/>
      <c r="G52" s="173"/>
      <c r="H52" s="67"/>
      <c r="I52" s="12"/>
      <c r="J52" s="67"/>
      <c r="K52" s="173"/>
      <c r="L52" s="67"/>
      <c r="M52" s="12"/>
    </row>
    <row r="53" spans="1:13" ht="16.5" customHeight="1" x14ac:dyDescent="0.25">
      <c r="A53" s="53" t="s">
        <v>246</v>
      </c>
      <c r="B53" s="53"/>
      <c r="C53" s="53"/>
      <c r="D53" s="49"/>
      <c r="E53" s="50"/>
      <c r="F53" s="49"/>
      <c r="G53" s="174">
        <f>SUM(G36:G51)</f>
        <v>-4660601</v>
      </c>
      <c r="H53" s="67"/>
      <c r="I53" s="220">
        <f>SUM(I36:I51)</f>
        <v>-4755761</v>
      </c>
      <c r="J53" s="67"/>
      <c r="K53" s="174">
        <f>SUM(K36:L51)</f>
        <v>-3564725</v>
      </c>
      <c r="L53" s="67"/>
      <c r="M53" s="220">
        <f>SUM(M36:M51)</f>
        <v>-10669561</v>
      </c>
    </row>
    <row r="54" spans="1:13" ht="16.5" customHeight="1" x14ac:dyDescent="0.25">
      <c r="A54" s="53"/>
      <c r="B54" s="53"/>
      <c r="C54" s="53"/>
      <c r="D54" s="49"/>
      <c r="E54" s="50"/>
      <c r="F54" s="49"/>
      <c r="G54" s="67"/>
      <c r="H54" s="67"/>
      <c r="I54" s="67"/>
      <c r="J54" s="67"/>
      <c r="K54" s="67"/>
      <c r="L54" s="67"/>
      <c r="M54" s="67"/>
    </row>
    <row r="55" spans="1:13" ht="16.5" customHeight="1" x14ac:dyDescent="0.25">
      <c r="A55" s="53"/>
      <c r="B55" s="53"/>
      <c r="C55" s="53"/>
      <c r="D55" s="49"/>
      <c r="E55" s="50"/>
      <c r="F55" s="49"/>
      <c r="G55" s="67"/>
      <c r="H55" s="67"/>
      <c r="I55" s="67"/>
      <c r="J55" s="67"/>
      <c r="K55" s="67"/>
      <c r="L55" s="67"/>
      <c r="M55" s="67"/>
    </row>
    <row r="56" spans="1:13" ht="16.5" customHeight="1" x14ac:dyDescent="0.25">
      <c r="A56" s="53"/>
      <c r="B56" s="53"/>
      <c r="C56" s="53"/>
      <c r="D56" s="49"/>
      <c r="E56" s="50"/>
      <c r="F56" s="49"/>
      <c r="G56" s="67"/>
      <c r="H56" s="67"/>
      <c r="I56" s="67"/>
      <c r="J56" s="67"/>
      <c r="K56" s="67"/>
      <c r="L56" s="67"/>
      <c r="M56" s="67"/>
    </row>
    <row r="57" spans="1:13" ht="16.5" customHeight="1" x14ac:dyDescent="0.25">
      <c r="A57" s="53"/>
      <c r="B57" s="53"/>
      <c r="C57" s="53"/>
      <c r="D57" s="49"/>
      <c r="E57" s="50"/>
      <c r="F57" s="49"/>
      <c r="G57" s="67"/>
      <c r="H57" s="67"/>
      <c r="I57" s="67"/>
      <c r="J57" s="67"/>
      <c r="K57" s="67"/>
      <c r="L57" s="67"/>
      <c r="M57" s="67"/>
    </row>
    <row r="58" spans="1:13" ht="16.5" customHeight="1" x14ac:dyDescent="0.25">
      <c r="A58" s="53"/>
      <c r="B58" s="53"/>
      <c r="C58" s="53"/>
      <c r="D58" s="49"/>
      <c r="E58" s="50"/>
      <c r="F58" s="49"/>
      <c r="G58" s="67"/>
      <c r="H58" s="67"/>
      <c r="I58" s="67"/>
      <c r="J58" s="67"/>
      <c r="K58" s="67"/>
      <c r="L58" s="67"/>
      <c r="M58" s="67"/>
    </row>
    <row r="59" spans="1:13" ht="16.5" customHeight="1" x14ac:dyDescent="0.25">
      <c r="A59" s="53"/>
      <c r="B59" s="53"/>
      <c r="C59" s="53"/>
      <c r="D59" s="49"/>
      <c r="E59" s="50"/>
      <c r="F59" s="49"/>
      <c r="G59" s="67"/>
      <c r="H59" s="67"/>
      <c r="I59" s="67"/>
      <c r="J59" s="67"/>
      <c r="K59" s="67"/>
      <c r="L59" s="67"/>
      <c r="M59" s="67"/>
    </row>
    <row r="60" spans="1:13" ht="9" customHeight="1" x14ac:dyDescent="0.25">
      <c r="A60" s="53"/>
      <c r="B60" s="53"/>
      <c r="C60" s="53"/>
      <c r="D60" s="49"/>
      <c r="E60" s="50"/>
      <c r="F60" s="49"/>
      <c r="G60" s="67"/>
      <c r="H60" s="67"/>
      <c r="I60" s="67"/>
      <c r="J60" s="67"/>
      <c r="K60" s="67"/>
      <c r="L60" s="67"/>
      <c r="M60" s="67"/>
    </row>
    <row r="61" spans="1:13" ht="22" customHeight="1" x14ac:dyDescent="0.25">
      <c r="A61" s="222" t="s">
        <v>146</v>
      </c>
      <c r="B61" s="223"/>
      <c r="C61" s="223"/>
      <c r="D61" s="224"/>
      <c r="E61" s="225"/>
      <c r="F61" s="224"/>
      <c r="G61" s="216"/>
      <c r="H61" s="216"/>
      <c r="I61" s="216"/>
      <c r="J61" s="216"/>
      <c r="K61" s="216"/>
      <c r="L61" s="216"/>
      <c r="M61" s="216"/>
    </row>
    <row r="62" spans="1:13" ht="16.5" customHeight="1" x14ac:dyDescent="0.25">
      <c r="A62" s="53" t="s">
        <v>0</v>
      </c>
      <c r="B62" s="53"/>
      <c r="C62" s="53"/>
      <c r="D62" s="49"/>
      <c r="E62" s="50"/>
      <c r="F62" s="49"/>
      <c r="G62" s="67"/>
      <c r="H62" s="67"/>
      <c r="I62" s="67"/>
      <c r="J62" s="67"/>
      <c r="K62" s="67"/>
      <c r="L62" s="67"/>
      <c r="M62" s="67"/>
    </row>
    <row r="63" spans="1:13" ht="16.5" customHeight="1" x14ac:dyDescent="0.25">
      <c r="A63" s="53" t="str">
        <f>A2</f>
        <v>Statement of Cash Flows (Unaudited)</v>
      </c>
      <c r="B63" s="53"/>
      <c r="C63" s="53"/>
      <c r="D63" s="49"/>
      <c r="E63" s="50"/>
      <c r="F63" s="49"/>
      <c r="G63" s="67"/>
      <c r="H63" s="67"/>
      <c r="I63" s="67"/>
      <c r="J63" s="67"/>
      <c r="K63" s="67"/>
      <c r="L63" s="67"/>
      <c r="M63" s="67"/>
    </row>
    <row r="64" spans="1:13" ht="16.5" customHeight="1" x14ac:dyDescent="0.25">
      <c r="A64" s="223" t="str">
        <f>A3</f>
        <v>For the nine-month period ended 30 September 2023</v>
      </c>
      <c r="B64" s="223"/>
      <c r="C64" s="223"/>
      <c r="D64" s="224"/>
      <c r="E64" s="225"/>
      <c r="F64" s="224"/>
      <c r="G64" s="216"/>
      <c r="H64" s="216"/>
      <c r="I64" s="216"/>
      <c r="J64" s="216"/>
      <c r="K64" s="216"/>
      <c r="L64" s="216"/>
      <c r="M64" s="216"/>
    </row>
    <row r="65" spans="1:13" ht="16.5" customHeight="1" x14ac:dyDescent="0.25">
      <c r="A65" s="53"/>
      <c r="B65" s="53"/>
      <c r="C65" s="53"/>
      <c r="D65" s="49"/>
      <c r="E65" s="50"/>
      <c r="F65" s="49"/>
      <c r="G65" s="67"/>
      <c r="H65" s="67"/>
      <c r="I65" s="67"/>
      <c r="J65" s="67"/>
      <c r="K65" s="67"/>
      <c r="L65" s="67"/>
      <c r="M65" s="67"/>
    </row>
    <row r="66" spans="1:13" ht="16.5" customHeight="1" x14ac:dyDescent="0.25">
      <c r="A66" s="53"/>
      <c r="B66" s="53"/>
      <c r="C66" s="53"/>
      <c r="D66" s="49"/>
      <c r="E66" s="50"/>
      <c r="F66" s="49"/>
      <c r="G66" s="67"/>
      <c r="H66" s="67"/>
      <c r="I66" s="67"/>
      <c r="J66" s="67"/>
      <c r="K66" s="67"/>
      <c r="L66" s="67"/>
      <c r="M66" s="67"/>
    </row>
    <row r="67" spans="1:13" ht="16.5" customHeight="1" x14ac:dyDescent="0.25">
      <c r="A67" s="53"/>
      <c r="B67" s="53"/>
      <c r="C67" s="53"/>
      <c r="D67" s="49"/>
      <c r="E67" s="50"/>
      <c r="F67" s="58"/>
      <c r="G67" s="236" t="s">
        <v>151</v>
      </c>
      <c r="H67" s="236"/>
      <c r="I67" s="236"/>
      <c r="J67" s="1"/>
      <c r="K67" s="236" t="s">
        <v>153</v>
      </c>
      <c r="L67" s="236"/>
      <c r="M67" s="236"/>
    </row>
    <row r="68" spans="1:13" ht="16.5" customHeight="1" x14ac:dyDescent="0.25">
      <c r="A68" s="53"/>
      <c r="B68" s="53"/>
      <c r="C68" s="53"/>
      <c r="D68" s="49"/>
      <c r="E68" s="50"/>
      <c r="F68" s="58"/>
      <c r="G68" s="237" t="s">
        <v>152</v>
      </c>
      <c r="H68" s="237"/>
      <c r="I68" s="237"/>
      <c r="J68" s="1"/>
      <c r="K68" s="237" t="s">
        <v>152</v>
      </c>
      <c r="L68" s="237"/>
      <c r="M68" s="237"/>
    </row>
    <row r="69" spans="1:13" ht="16.5" customHeight="1" x14ac:dyDescent="0.25">
      <c r="A69" s="53"/>
      <c r="B69" s="53"/>
      <c r="C69" s="53"/>
      <c r="D69" s="49"/>
      <c r="E69" s="50"/>
      <c r="F69" s="58"/>
      <c r="G69" s="2" t="s">
        <v>224</v>
      </c>
      <c r="H69" s="11"/>
      <c r="I69" s="2" t="s">
        <v>224</v>
      </c>
      <c r="J69" s="11"/>
      <c r="K69" s="2" t="s">
        <v>224</v>
      </c>
      <c r="L69" s="11"/>
      <c r="M69" s="2" t="s">
        <v>224</v>
      </c>
    </row>
    <row r="70" spans="1:13" ht="16.5" customHeight="1" x14ac:dyDescent="0.25">
      <c r="A70" s="53"/>
      <c r="B70" s="53"/>
      <c r="C70" s="53"/>
      <c r="D70" s="49"/>
      <c r="E70" s="50"/>
      <c r="F70" s="58"/>
      <c r="G70" s="2" t="s">
        <v>216</v>
      </c>
      <c r="H70" s="11"/>
      <c r="I70" s="2" t="s">
        <v>199</v>
      </c>
      <c r="J70" s="11"/>
      <c r="K70" s="2" t="s">
        <v>216</v>
      </c>
      <c r="L70" s="11"/>
      <c r="M70" s="2" t="s">
        <v>199</v>
      </c>
    </row>
    <row r="71" spans="1:13" ht="16.5" customHeight="1" x14ac:dyDescent="0.25">
      <c r="A71" s="53"/>
      <c r="B71" s="53"/>
      <c r="C71" s="53"/>
      <c r="D71" s="49"/>
      <c r="E71" s="50"/>
      <c r="F71" s="58"/>
      <c r="G71" s="2" t="s">
        <v>85</v>
      </c>
      <c r="H71" s="11"/>
      <c r="I71" s="2" t="s">
        <v>85</v>
      </c>
      <c r="J71" s="11"/>
      <c r="K71" s="2" t="s">
        <v>85</v>
      </c>
      <c r="L71" s="11"/>
      <c r="M71" s="2" t="s">
        <v>85</v>
      </c>
    </row>
    <row r="72" spans="1:13" ht="16.5" customHeight="1" x14ac:dyDescent="0.25">
      <c r="A72" s="53"/>
      <c r="B72" s="53"/>
      <c r="C72" s="53"/>
      <c r="D72" s="49"/>
      <c r="E72" s="59" t="s">
        <v>3</v>
      </c>
      <c r="F72" s="60"/>
      <c r="G72" s="61" t="s">
        <v>75</v>
      </c>
      <c r="H72" s="62"/>
      <c r="I72" s="61" t="s">
        <v>75</v>
      </c>
      <c r="J72" s="62"/>
      <c r="K72" s="61" t="s">
        <v>75</v>
      </c>
      <c r="L72" s="62"/>
      <c r="M72" s="61" t="s">
        <v>75</v>
      </c>
    </row>
    <row r="73" spans="1:13" ht="16.5" customHeight="1" x14ac:dyDescent="0.25">
      <c r="A73" s="53"/>
      <c r="B73" s="53"/>
      <c r="C73" s="53"/>
      <c r="D73" s="49"/>
      <c r="E73" s="215"/>
      <c r="F73" s="60"/>
      <c r="G73" s="170"/>
      <c r="H73" s="62"/>
      <c r="I73" s="62"/>
      <c r="J73" s="62"/>
      <c r="K73" s="170"/>
      <c r="L73" s="62"/>
      <c r="M73" s="62"/>
    </row>
    <row r="74" spans="1:13" ht="16.5" customHeight="1" x14ac:dyDescent="0.25">
      <c r="A74" s="53" t="s">
        <v>236</v>
      </c>
      <c r="B74" s="53"/>
      <c r="C74" s="49"/>
      <c r="D74" s="49"/>
      <c r="E74" s="215"/>
      <c r="F74" s="49"/>
      <c r="G74" s="143">
        <f>G53+G33+G13</f>
        <v>-3978780</v>
      </c>
      <c r="H74" s="67"/>
      <c r="I74" s="67">
        <f>SUM(I13,I33,I53)</f>
        <v>-6842000</v>
      </c>
      <c r="J74" s="67"/>
      <c r="K74" s="143">
        <f>SUM(K13,K33,K53)</f>
        <v>-29083</v>
      </c>
      <c r="L74" s="67"/>
      <c r="M74" s="67">
        <f>SUM(M13,M33,M53)</f>
        <v>-7258836</v>
      </c>
    </row>
    <row r="75" spans="1:13" ht="16.5" customHeight="1" x14ac:dyDescent="0.25">
      <c r="A75" s="49" t="s">
        <v>80</v>
      </c>
      <c r="B75" s="49"/>
      <c r="C75" s="49"/>
      <c r="D75" s="49"/>
      <c r="E75" s="50">
        <v>7</v>
      </c>
      <c r="F75" s="49"/>
      <c r="G75" s="177">
        <v>12022197</v>
      </c>
      <c r="H75" s="226"/>
      <c r="I75" s="226">
        <v>8828316</v>
      </c>
      <c r="J75" s="226"/>
      <c r="K75" s="177">
        <v>105564</v>
      </c>
      <c r="L75" s="226"/>
      <c r="M75" s="226">
        <v>7887120</v>
      </c>
    </row>
    <row r="76" spans="1:13" ht="16.5" customHeight="1" x14ac:dyDescent="0.25">
      <c r="A76" s="49" t="s">
        <v>209</v>
      </c>
      <c r="B76" s="49"/>
      <c r="C76" s="49"/>
      <c r="D76" s="49"/>
      <c r="E76" s="50"/>
      <c r="F76" s="49"/>
      <c r="G76" s="178">
        <v>11593</v>
      </c>
      <c r="H76" s="226"/>
      <c r="I76" s="227">
        <v>82290</v>
      </c>
      <c r="J76" s="226"/>
      <c r="K76" s="178">
        <v>58</v>
      </c>
      <c r="L76" s="226"/>
      <c r="M76" s="227">
        <v>-144</v>
      </c>
    </row>
    <row r="77" spans="1:13" ht="16.5" customHeight="1" x14ac:dyDescent="0.25">
      <c r="A77" s="49"/>
      <c r="B77" s="49"/>
      <c r="C77" s="49"/>
      <c r="D77" s="73"/>
      <c r="E77" s="50"/>
      <c r="F77" s="49"/>
      <c r="G77" s="173"/>
      <c r="H77" s="67"/>
      <c r="I77" s="12"/>
      <c r="J77" s="67"/>
      <c r="K77" s="173"/>
      <c r="L77" s="67"/>
      <c r="M77" s="12"/>
    </row>
    <row r="78" spans="1:13" ht="16.5" customHeight="1" thickBot="1" x14ac:dyDescent="0.3">
      <c r="A78" s="53" t="s">
        <v>156</v>
      </c>
      <c r="B78" s="228"/>
      <c r="C78" s="49"/>
      <c r="D78" s="49"/>
      <c r="E78" s="50">
        <v>7</v>
      </c>
      <c r="F78" s="49"/>
      <c r="G78" s="147">
        <f>SUM(G74:G76)</f>
        <v>8055010</v>
      </c>
      <c r="H78" s="67"/>
      <c r="I78" s="74">
        <f>SUM(I74:I76)</f>
        <v>2068606</v>
      </c>
      <c r="J78" s="67"/>
      <c r="K78" s="147">
        <f>SUM(K74:K76)</f>
        <v>76539</v>
      </c>
      <c r="L78" s="67"/>
      <c r="M78" s="74">
        <f>SUM(M74:M76)</f>
        <v>628140</v>
      </c>
    </row>
    <row r="79" spans="1:13" ht="16.5" customHeight="1" thickTop="1" x14ac:dyDescent="0.25">
      <c r="A79" s="53"/>
      <c r="B79" s="228"/>
      <c r="C79" s="49"/>
      <c r="D79" s="49"/>
      <c r="E79" s="50"/>
      <c r="F79" s="49"/>
      <c r="G79" s="143"/>
      <c r="H79" s="67"/>
      <c r="I79" s="67"/>
      <c r="J79" s="67"/>
      <c r="K79" s="143"/>
      <c r="L79" s="67"/>
      <c r="M79" s="67"/>
    </row>
    <row r="80" spans="1:13" ht="16.5" customHeight="1" x14ac:dyDescent="0.25">
      <c r="A80" s="49"/>
      <c r="B80" s="49"/>
      <c r="C80" s="49"/>
      <c r="D80" s="49"/>
      <c r="E80" s="50"/>
      <c r="F80" s="49"/>
      <c r="G80" s="210"/>
      <c r="H80" s="67"/>
      <c r="I80" s="211"/>
      <c r="J80" s="67"/>
      <c r="K80" s="210"/>
      <c r="L80" s="67"/>
      <c r="M80" s="211"/>
    </row>
    <row r="81" spans="1:13" ht="16.5" customHeight="1" x14ac:dyDescent="0.25">
      <c r="A81" s="53" t="s">
        <v>129</v>
      </c>
      <c r="B81" s="49"/>
      <c r="C81" s="49"/>
      <c r="D81" s="49"/>
      <c r="E81" s="50"/>
      <c r="F81" s="49"/>
      <c r="G81" s="143"/>
      <c r="H81" s="67"/>
      <c r="I81" s="67"/>
      <c r="J81" s="67"/>
      <c r="K81" s="143"/>
      <c r="L81" s="67"/>
      <c r="M81" s="67"/>
    </row>
    <row r="82" spans="1:13" ht="16.5" customHeight="1" x14ac:dyDescent="0.25">
      <c r="A82" s="53"/>
      <c r="B82" s="49"/>
      <c r="C82" s="49"/>
      <c r="D82" s="49"/>
      <c r="E82" s="50"/>
      <c r="F82" s="49"/>
      <c r="G82" s="143"/>
      <c r="H82" s="67"/>
      <c r="I82" s="67"/>
      <c r="J82" s="67"/>
      <c r="K82" s="143"/>
      <c r="L82" s="67"/>
      <c r="M82" s="67"/>
    </row>
    <row r="83" spans="1:13" ht="16.5" customHeight="1" x14ac:dyDescent="0.25">
      <c r="A83" s="49" t="s">
        <v>207</v>
      </c>
      <c r="B83" s="49"/>
      <c r="C83" s="49"/>
      <c r="D83" s="49"/>
      <c r="E83" s="50"/>
      <c r="F83" s="49"/>
      <c r="G83" s="143"/>
      <c r="H83" s="67"/>
      <c r="I83" s="67"/>
      <c r="J83" s="67"/>
      <c r="K83" s="143"/>
      <c r="L83" s="67"/>
      <c r="M83" s="67"/>
    </row>
    <row r="84" spans="1:13" ht="16.5" customHeight="1" x14ac:dyDescent="0.25">
      <c r="A84" s="49"/>
      <c r="B84" s="49" t="s">
        <v>257</v>
      </c>
      <c r="C84" s="49"/>
      <c r="D84" s="49"/>
      <c r="E84" s="50"/>
      <c r="F84" s="49"/>
      <c r="G84" s="143">
        <v>301578</v>
      </c>
      <c r="H84" s="67"/>
      <c r="I84" s="67">
        <v>470449</v>
      </c>
      <c r="J84" s="67"/>
      <c r="K84" s="143">
        <v>32348</v>
      </c>
      <c r="L84" s="67"/>
      <c r="M84" s="67">
        <v>41613</v>
      </c>
    </row>
    <row r="85" spans="1:13" ht="16.5" customHeight="1" x14ac:dyDescent="0.25">
      <c r="A85" s="49" t="s">
        <v>208</v>
      </c>
      <c r="B85" s="49"/>
      <c r="C85" s="49"/>
      <c r="D85" s="49"/>
      <c r="E85" s="50"/>
      <c r="F85" s="49"/>
      <c r="G85" s="179">
        <v>348502</v>
      </c>
      <c r="H85" s="67"/>
      <c r="I85" s="219">
        <v>689282.57548</v>
      </c>
      <c r="J85" s="67"/>
      <c r="K85" s="143">
        <v>158993</v>
      </c>
      <c r="L85" s="67"/>
      <c r="M85" s="67">
        <v>14109</v>
      </c>
    </row>
    <row r="86" spans="1:13" ht="16.5" customHeight="1" x14ac:dyDescent="0.25">
      <c r="A86" s="49" t="s">
        <v>215</v>
      </c>
      <c r="B86" s="49"/>
      <c r="C86" s="49"/>
      <c r="D86" s="49"/>
      <c r="E86" s="50"/>
      <c r="F86" s="49"/>
      <c r="G86" s="179"/>
      <c r="H86" s="67"/>
      <c r="I86" s="219"/>
      <c r="J86" s="67"/>
      <c r="K86" s="143"/>
      <c r="L86" s="67"/>
      <c r="M86" s="67"/>
    </row>
    <row r="87" spans="1:13" ht="16.5" customHeight="1" x14ac:dyDescent="0.25">
      <c r="B87" s="49" t="s">
        <v>177</v>
      </c>
      <c r="C87" s="49"/>
      <c r="D87" s="49"/>
      <c r="E87" s="50">
        <v>19</v>
      </c>
      <c r="F87" s="49"/>
      <c r="G87" s="143">
        <v>0</v>
      </c>
      <c r="H87" s="67"/>
      <c r="I87" s="67">
        <v>0</v>
      </c>
      <c r="J87" s="67"/>
      <c r="K87" s="143">
        <v>101328</v>
      </c>
      <c r="L87" s="67"/>
      <c r="M87" s="67">
        <v>170516</v>
      </c>
    </row>
    <row r="88" spans="1:13" ht="16.5" customHeight="1" x14ac:dyDescent="0.25">
      <c r="B88" s="49"/>
      <c r="C88" s="49"/>
      <c r="D88" s="49"/>
      <c r="E88" s="50"/>
      <c r="F88" s="49"/>
      <c r="G88" s="67"/>
      <c r="H88" s="67"/>
      <c r="I88" s="67"/>
      <c r="J88" s="67"/>
      <c r="K88" s="67"/>
      <c r="L88" s="67"/>
      <c r="M88" s="67"/>
    </row>
    <row r="89" spans="1:13" ht="16.5" customHeight="1" x14ac:dyDescent="0.25">
      <c r="B89" s="49"/>
      <c r="C89" s="49"/>
      <c r="D89" s="49"/>
      <c r="E89" s="50"/>
      <c r="F89" s="49"/>
      <c r="G89" s="67"/>
      <c r="H89" s="67"/>
      <c r="I89" s="67"/>
      <c r="J89" s="67"/>
      <c r="K89" s="67"/>
      <c r="L89" s="67"/>
      <c r="M89" s="67"/>
    </row>
    <row r="90" spans="1:13" ht="16.5" customHeight="1" x14ac:dyDescent="0.25">
      <c r="B90" s="49"/>
      <c r="C90" s="49"/>
      <c r="D90" s="49"/>
      <c r="E90" s="50"/>
      <c r="F90" s="49"/>
      <c r="G90" s="67"/>
      <c r="H90" s="67"/>
      <c r="I90" s="67"/>
      <c r="J90" s="67"/>
      <c r="K90" s="67"/>
      <c r="L90" s="67"/>
      <c r="M90" s="67"/>
    </row>
    <row r="91" spans="1:13" ht="16.5" customHeight="1" x14ac:dyDescent="0.25">
      <c r="B91" s="49"/>
      <c r="C91" s="49"/>
      <c r="D91" s="49"/>
      <c r="E91" s="50"/>
      <c r="F91" s="49"/>
      <c r="G91" s="67"/>
      <c r="H91" s="67"/>
      <c r="I91" s="67"/>
      <c r="J91" s="67"/>
      <c r="K91" s="67"/>
      <c r="L91" s="67"/>
      <c r="M91" s="67"/>
    </row>
    <row r="92" spans="1:13" ht="16.5" customHeight="1" x14ac:dyDescent="0.25">
      <c r="B92" s="49"/>
      <c r="C92" s="49"/>
      <c r="D92" s="49"/>
      <c r="E92" s="50"/>
      <c r="F92" s="49"/>
      <c r="G92" s="67"/>
      <c r="H92" s="67"/>
      <c r="I92" s="67"/>
      <c r="J92" s="67"/>
      <c r="K92" s="67"/>
      <c r="L92" s="67"/>
      <c r="M92" s="67"/>
    </row>
    <row r="93" spans="1:13" ht="16.5" customHeight="1" x14ac:dyDescent="0.25">
      <c r="B93" s="49"/>
      <c r="C93" s="49"/>
      <c r="D93" s="49"/>
      <c r="E93" s="50"/>
      <c r="F93" s="49"/>
      <c r="G93" s="67"/>
      <c r="H93" s="67"/>
      <c r="I93" s="67"/>
      <c r="J93" s="67"/>
      <c r="K93" s="67"/>
      <c r="L93" s="67"/>
      <c r="M93" s="67"/>
    </row>
    <row r="94" spans="1:13" ht="16.5" customHeight="1" x14ac:dyDescent="0.25">
      <c r="B94" s="49"/>
      <c r="C94" s="49"/>
      <c r="D94" s="49"/>
      <c r="E94" s="50"/>
      <c r="F94" s="49"/>
      <c r="G94" s="67"/>
      <c r="H94" s="67"/>
      <c r="I94" s="67"/>
      <c r="J94" s="67"/>
      <c r="K94" s="67"/>
      <c r="L94" s="67"/>
      <c r="M94" s="67"/>
    </row>
    <row r="95" spans="1:13" ht="16.5" customHeight="1" x14ac:dyDescent="0.25">
      <c r="B95" s="49"/>
      <c r="C95" s="49"/>
      <c r="D95" s="49"/>
      <c r="E95" s="50"/>
      <c r="F95" s="49"/>
      <c r="G95" s="67"/>
      <c r="H95" s="67"/>
      <c r="I95" s="67"/>
      <c r="J95" s="67"/>
      <c r="K95" s="67"/>
      <c r="L95" s="67"/>
      <c r="M95" s="67"/>
    </row>
    <row r="96" spans="1:13" ht="16.5" customHeight="1" x14ac:dyDescent="0.25">
      <c r="B96" s="49"/>
      <c r="C96" s="49"/>
      <c r="D96" s="49"/>
      <c r="E96" s="50"/>
      <c r="F96" s="49"/>
      <c r="G96" s="67"/>
      <c r="H96" s="67"/>
      <c r="I96" s="67"/>
      <c r="J96" s="67"/>
      <c r="K96" s="67"/>
      <c r="L96" s="67"/>
      <c r="M96" s="67"/>
    </row>
    <row r="97" spans="2:13" ht="16.5" customHeight="1" x14ac:dyDescent="0.25">
      <c r="B97" s="49"/>
      <c r="C97" s="49"/>
      <c r="D97" s="49"/>
      <c r="E97" s="50"/>
      <c r="F97" s="49"/>
      <c r="G97" s="67"/>
      <c r="H97" s="67"/>
      <c r="I97" s="67"/>
      <c r="J97" s="67"/>
      <c r="K97" s="67"/>
      <c r="L97" s="67"/>
      <c r="M97" s="67"/>
    </row>
    <row r="98" spans="2:13" ht="16.5" customHeight="1" x14ac:dyDescent="0.25">
      <c r="B98" s="49"/>
      <c r="C98" s="49"/>
      <c r="D98" s="49"/>
      <c r="E98" s="50"/>
      <c r="F98" s="49"/>
      <c r="G98" s="67"/>
      <c r="H98" s="67"/>
      <c r="I98" s="67"/>
      <c r="J98" s="67"/>
      <c r="K98" s="67"/>
      <c r="L98" s="67"/>
      <c r="M98" s="67"/>
    </row>
    <row r="99" spans="2:13" ht="16.5" customHeight="1" x14ac:dyDescent="0.25">
      <c r="B99" s="49"/>
      <c r="C99" s="49"/>
      <c r="D99" s="49"/>
      <c r="E99" s="50"/>
      <c r="F99" s="49"/>
      <c r="G99" s="67"/>
      <c r="H99" s="67"/>
      <c r="I99" s="67"/>
      <c r="J99" s="67"/>
      <c r="K99" s="67"/>
      <c r="L99" s="67"/>
      <c r="M99" s="67"/>
    </row>
    <row r="100" spans="2:13" ht="16.5" customHeight="1" x14ac:dyDescent="0.25">
      <c r="B100" s="49"/>
      <c r="C100" s="49"/>
      <c r="D100" s="49"/>
      <c r="E100" s="50"/>
      <c r="F100" s="49"/>
      <c r="G100" s="67"/>
      <c r="H100" s="67"/>
      <c r="I100" s="67"/>
      <c r="J100" s="67"/>
      <c r="K100" s="67"/>
      <c r="L100" s="67"/>
      <c r="M100" s="67"/>
    </row>
    <row r="101" spans="2:13" ht="16.5" customHeight="1" x14ac:dyDescent="0.25">
      <c r="B101" s="49"/>
      <c r="C101" s="49"/>
      <c r="D101" s="49"/>
      <c r="E101" s="50"/>
      <c r="F101" s="49"/>
      <c r="G101" s="67"/>
      <c r="H101" s="67"/>
      <c r="I101" s="67"/>
      <c r="J101" s="67"/>
      <c r="K101" s="67"/>
      <c r="L101" s="67"/>
      <c r="M101" s="67"/>
    </row>
    <row r="102" spans="2:13" ht="16.5" customHeight="1" x14ac:dyDescent="0.25">
      <c r="B102" s="49"/>
      <c r="C102" s="49"/>
      <c r="D102" s="49"/>
      <c r="E102" s="50"/>
      <c r="F102" s="49"/>
      <c r="G102" s="67"/>
      <c r="H102" s="67"/>
      <c r="I102" s="67"/>
      <c r="J102" s="67"/>
      <c r="K102" s="67"/>
      <c r="L102" s="67"/>
      <c r="M102" s="67"/>
    </row>
    <row r="103" spans="2:13" ht="16.5" customHeight="1" x14ac:dyDescent="0.25">
      <c r="B103" s="49"/>
      <c r="C103" s="49"/>
      <c r="D103" s="49"/>
      <c r="E103" s="50"/>
      <c r="F103" s="49"/>
      <c r="G103" s="67"/>
      <c r="H103" s="67"/>
      <c r="I103" s="67"/>
      <c r="J103" s="67"/>
      <c r="K103" s="67"/>
      <c r="L103" s="67"/>
      <c r="M103" s="67"/>
    </row>
    <row r="104" spans="2:13" ht="16.5" customHeight="1" x14ac:dyDescent="0.25">
      <c r="B104" s="49"/>
      <c r="C104" s="49"/>
      <c r="D104" s="49"/>
      <c r="E104" s="50"/>
      <c r="F104" s="49"/>
      <c r="G104" s="67"/>
      <c r="H104" s="67"/>
      <c r="I104" s="67"/>
      <c r="J104" s="67"/>
      <c r="K104" s="67"/>
      <c r="L104" s="67"/>
      <c r="M104" s="67"/>
    </row>
    <row r="105" spans="2:13" ht="16.5" customHeight="1" x14ac:dyDescent="0.25">
      <c r="B105" s="49"/>
      <c r="C105" s="49"/>
      <c r="D105" s="49"/>
      <c r="E105" s="50"/>
      <c r="F105" s="49"/>
      <c r="G105" s="67"/>
      <c r="H105" s="67"/>
      <c r="I105" s="67"/>
      <c r="J105" s="67"/>
      <c r="K105" s="67"/>
      <c r="L105" s="67"/>
      <c r="M105" s="67"/>
    </row>
    <row r="106" spans="2:13" ht="16.5" customHeight="1" x14ac:dyDescent="0.25">
      <c r="B106" s="49"/>
      <c r="C106" s="49"/>
      <c r="D106" s="49"/>
      <c r="E106" s="50"/>
      <c r="F106" s="49"/>
      <c r="G106" s="67"/>
      <c r="H106" s="67"/>
      <c r="I106" s="67"/>
      <c r="J106" s="67"/>
      <c r="K106" s="67"/>
      <c r="L106" s="67"/>
      <c r="M106" s="67"/>
    </row>
    <row r="107" spans="2:13" ht="16.5" customHeight="1" x14ac:dyDescent="0.25">
      <c r="B107" s="49"/>
      <c r="C107" s="49"/>
      <c r="D107" s="49"/>
      <c r="E107" s="50"/>
      <c r="F107" s="49"/>
      <c r="G107" s="67"/>
      <c r="H107" s="67"/>
      <c r="I107" s="67"/>
      <c r="J107" s="67"/>
      <c r="K107" s="67"/>
      <c r="L107" s="67"/>
      <c r="M107" s="67"/>
    </row>
    <row r="108" spans="2:13" ht="16.5" customHeight="1" x14ac:dyDescent="0.25">
      <c r="B108" s="49"/>
      <c r="C108" s="49"/>
      <c r="D108" s="49"/>
      <c r="E108" s="50"/>
      <c r="F108" s="49"/>
      <c r="G108" s="67"/>
      <c r="H108" s="67"/>
      <c r="I108" s="67"/>
      <c r="J108" s="67"/>
      <c r="K108" s="67"/>
      <c r="L108" s="67"/>
      <c r="M108" s="67"/>
    </row>
    <row r="109" spans="2:13" ht="16.5" customHeight="1" x14ac:dyDescent="0.25">
      <c r="B109" s="49"/>
      <c r="C109" s="49"/>
      <c r="D109" s="49"/>
      <c r="E109" s="50"/>
      <c r="F109" s="49"/>
      <c r="G109" s="67"/>
      <c r="H109" s="67"/>
      <c r="I109" s="67"/>
      <c r="J109" s="67"/>
      <c r="K109" s="67"/>
      <c r="L109" s="67"/>
      <c r="M109" s="67"/>
    </row>
    <row r="110" spans="2:13" ht="16.5" customHeight="1" x14ac:dyDescent="0.25">
      <c r="B110" s="49"/>
      <c r="C110" s="49"/>
      <c r="D110" s="49"/>
      <c r="E110" s="50"/>
      <c r="F110" s="49"/>
      <c r="G110" s="67"/>
      <c r="H110" s="67"/>
      <c r="I110" s="67"/>
      <c r="J110" s="67"/>
      <c r="K110" s="67"/>
      <c r="L110" s="67"/>
      <c r="M110" s="67"/>
    </row>
    <row r="111" spans="2:13" ht="16.5" customHeight="1" x14ac:dyDescent="0.25">
      <c r="B111" s="49"/>
      <c r="C111" s="49"/>
      <c r="D111" s="49"/>
      <c r="E111" s="50"/>
      <c r="F111" s="49"/>
      <c r="G111" s="67"/>
      <c r="H111" s="67"/>
      <c r="I111" s="67"/>
      <c r="J111" s="67"/>
      <c r="K111" s="67"/>
      <c r="L111" s="67"/>
      <c r="M111" s="67"/>
    </row>
    <row r="112" spans="2:13" ht="16.5" customHeight="1" x14ac:dyDescent="0.25">
      <c r="B112" s="49"/>
      <c r="C112" s="49"/>
      <c r="D112" s="49"/>
      <c r="E112" s="50"/>
      <c r="F112" s="49"/>
      <c r="G112" s="67"/>
      <c r="H112" s="67"/>
      <c r="I112" s="67"/>
      <c r="J112" s="67"/>
      <c r="K112" s="67"/>
      <c r="L112" s="67"/>
      <c r="M112" s="67"/>
    </row>
    <row r="113" spans="1:13" ht="16.5" customHeight="1" x14ac:dyDescent="0.25">
      <c r="B113" s="49"/>
      <c r="C113" s="49"/>
      <c r="D113" s="49"/>
      <c r="E113" s="50"/>
      <c r="F113" s="49"/>
      <c r="G113" s="67"/>
      <c r="H113" s="67"/>
      <c r="I113" s="67"/>
      <c r="J113" s="67"/>
      <c r="K113" s="67"/>
      <c r="L113" s="67"/>
      <c r="M113" s="67"/>
    </row>
    <row r="114" spans="1:13" ht="16.5" customHeight="1" x14ac:dyDescent="0.25">
      <c r="B114" s="49"/>
      <c r="C114" s="49"/>
      <c r="D114" s="49"/>
      <c r="E114" s="50"/>
      <c r="F114" s="49"/>
      <c r="G114" s="67"/>
      <c r="H114" s="67"/>
      <c r="I114" s="67"/>
      <c r="J114" s="67"/>
      <c r="K114" s="67"/>
      <c r="L114" s="67"/>
      <c r="M114" s="67"/>
    </row>
    <row r="115" spans="1:13" ht="16.5" customHeight="1" x14ac:dyDescent="0.25">
      <c r="B115" s="49"/>
      <c r="C115" s="49"/>
      <c r="D115" s="49"/>
      <c r="E115" s="50"/>
      <c r="F115" s="49"/>
      <c r="G115" s="67"/>
      <c r="H115" s="67"/>
      <c r="I115" s="67"/>
      <c r="J115" s="67"/>
      <c r="K115" s="67"/>
      <c r="L115" s="67"/>
      <c r="M115" s="67"/>
    </row>
    <row r="116" spans="1:13" ht="16.5" customHeight="1" x14ac:dyDescent="0.25">
      <c r="B116" s="49"/>
      <c r="C116" s="49"/>
      <c r="D116" s="49"/>
      <c r="E116" s="50"/>
      <c r="F116" s="49"/>
      <c r="G116" s="67"/>
      <c r="H116" s="67"/>
      <c r="I116" s="67"/>
      <c r="J116" s="67"/>
      <c r="K116" s="67"/>
      <c r="L116" s="67"/>
      <c r="M116" s="67"/>
    </row>
    <row r="117" spans="1:13" ht="16.5" customHeight="1" x14ac:dyDescent="0.25">
      <c r="B117" s="49"/>
      <c r="C117" s="49"/>
      <c r="D117" s="49"/>
      <c r="E117" s="50"/>
      <c r="F117" s="49"/>
      <c r="G117" s="67"/>
      <c r="H117" s="67"/>
      <c r="I117" s="67"/>
      <c r="J117" s="67"/>
      <c r="K117" s="67"/>
      <c r="L117" s="67"/>
      <c r="M117" s="67"/>
    </row>
    <row r="118" spans="1:13" ht="16.5" customHeight="1" x14ac:dyDescent="0.25">
      <c r="B118" s="49"/>
      <c r="C118" s="49"/>
      <c r="D118" s="49"/>
      <c r="E118" s="50"/>
      <c r="F118" s="49"/>
      <c r="G118" s="67"/>
      <c r="H118" s="67"/>
      <c r="I118" s="67"/>
      <c r="J118" s="67"/>
      <c r="K118" s="67"/>
      <c r="L118" s="67"/>
      <c r="M118" s="67"/>
    </row>
    <row r="119" spans="1:13" ht="16.5" customHeight="1" x14ac:dyDescent="0.25">
      <c r="B119" s="49"/>
      <c r="C119" s="49"/>
      <c r="D119" s="49"/>
      <c r="E119" s="50"/>
      <c r="F119" s="49"/>
      <c r="G119" s="67"/>
      <c r="H119" s="67"/>
      <c r="I119" s="67"/>
      <c r="J119" s="67"/>
      <c r="K119" s="67"/>
      <c r="L119" s="67"/>
      <c r="M119" s="67"/>
    </row>
    <row r="120" spans="1:13" ht="16.5" customHeight="1" x14ac:dyDescent="0.25">
      <c r="A120" s="49"/>
      <c r="B120" s="49"/>
      <c r="C120" s="49"/>
      <c r="D120" s="49"/>
      <c r="E120" s="50"/>
      <c r="F120" s="49"/>
      <c r="G120" s="67"/>
      <c r="H120" s="67"/>
      <c r="I120" s="67"/>
      <c r="J120" s="67"/>
      <c r="K120" s="67"/>
      <c r="L120" s="67"/>
      <c r="M120" s="67"/>
    </row>
    <row r="121" spans="1:13" ht="10.5" customHeight="1" x14ac:dyDescent="0.25">
      <c r="A121" s="49"/>
      <c r="B121" s="49"/>
      <c r="C121" s="49"/>
      <c r="D121" s="49"/>
      <c r="E121" s="50"/>
      <c r="F121" s="49"/>
      <c r="G121" s="67"/>
      <c r="H121" s="67"/>
      <c r="I121" s="67"/>
      <c r="J121" s="67"/>
      <c r="K121" s="67"/>
      <c r="L121" s="67"/>
      <c r="M121" s="67"/>
    </row>
    <row r="122" spans="1:13" ht="22" customHeight="1" x14ac:dyDescent="0.25">
      <c r="A122" s="229" t="s">
        <v>146</v>
      </c>
      <c r="B122" s="229"/>
      <c r="C122" s="229"/>
      <c r="D122" s="229"/>
      <c r="E122" s="229"/>
      <c r="F122" s="229"/>
      <c r="G122" s="229"/>
      <c r="H122" s="229"/>
      <c r="I122" s="229"/>
      <c r="J122" s="229"/>
      <c r="K122" s="229"/>
      <c r="L122" s="229"/>
      <c r="M122" s="229"/>
    </row>
  </sheetData>
  <mergeCells count="8">
    <mergeCell ref="G68:I68"/>
    <mergeCell ref="K68:M68"/>
    <mergeCell ref="G6:I6"/>
    <mergeCell ref="K6:M6"/>
    <mergeCell ref="G7:I7"/>
    <mergeCell ref="K7:M7"/>
    <mergeCell ref="G67:I67"/>
    <mergeCell ref="K67:M67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 2-4 (2)</vt:lpstr>
      <vt:lpstr>PL (3month) 5</vt:lpstr>
      <vt:lpstr>PL (3month) 6</vt:lpstr>
      <vt:lpstr>PL 7</vt:lpstr>
      <vt:lpstr>PL 8</vt:lpstr>
      <vt:lpstr>EQ 9</vt:lpstr>
      <vt:lpstr>EQ 10</vt:lpstr>
      <vt:lpstr>CF 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Sasipat Tatiyaphantarak (Tan)</cp:lastModifiedBy>
  <cp:lastPrinted>2023-11-03T10:14:38Z</cp:lastPrinted>
  <dcterms:created xsi:type="dcterms:W3CDTF">2011-05-10T09:08:54Z</dcterms:created>
  <dcterms:modified xsi:type="dcterms:W3CDTF">2023-11-06T04:38:34Z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