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1e4a74a6e8d0d679/Work/1. LPN/2566/Q3/ชุด Confirm ลค. 01.11.66/"/>
    </mc:Choice>
  </mc:AlternateContent>
  <xr:revisionPtr revIDLastSave="6" documentId="8_{19842C11-1363-488B-9E02-C01D20EDEC3B}" xr6:coauthVersionLast="47" xr6:coauthVersionMax="47" xr10:uidLastSave="{E581835D-F559-49D2-A6E4-3E8C6EA60A69}"/>
  <bookViews>
    <workbookView xWindow="-108" yWindow="-108" windowWidth="23256" windowHeight="12456" tabRatio="834" xr2:uid="{00000000-000D-0000-FFFF-FFFF00000000}"/>
  </bookViews>
  <sheets>
    <sheet name="งบแสดงฐานะการเงิน" sheetId="5" r:id="rId1"/>
    <sheet name="งบกำไรขาดทุนเบ็ดเสร็จ" sheetId="10" r:id="rId2"/>
    <sheet name="งบเปลี่ยนแปลง-รวม" sheetId="6" r:id="rId3"/>
    <sheet name="งบเปลี่ยนแปลง-เฉพาะ" sheetId="7" r:id="rId4"/>
    <sheet name="งบกระแสเงินสด" sheetId="11" r:id="rId5"/>
  </sheets>
  <definedNames>
    <definedName name="a" localSheetId="3">'งบเปลี่ยนแปลง-เฉพาะ'!$A$1:$S$12</definedName>
    <definedName name="_xlnm.Print_Area" localSheetId="4">งบกระแสเงินสด!$A$1:$K$89</definedName>
    <definedName name="_xlnm.Print_Area" localSheetId="1">งบกำไรขาดทุนเบ็ดเสร็จ!$A$1:$P$94</definedName>
    <definedName name="_xlnm.Print_Area" localSheetId="3">'งบเปลี่ยนแปลง-เฉพาะ'!$A$1:$S$34</definedName>
    <definedName name="_xlnm.Print_Area" localSheetId="2">'งบเปลี่ยนแปลง-รวม'!$A$1:$Y$38</definedName>
    <definedName name="_xlnm.Print_Area" localSheetId="0">งบแสดงฐานะการเงิน!$A$1:$M$111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67" i="11" l="1"/>
  <c r="I67" i="11"/>
  <c r="G67" i="11"/>
  <c r="E67" i="11"/>
  <c r="E11" i="11"/>
  <c r="I39" i="11" l="1"/>
  <c r="O16" i="10" l="1"/>
  <c r="M16" i="10"/>
  <c r="K16" i="10"/>
  <c r="I16" i="10"/>
  <c r="K11" i="11"/>
  <c r="G11" i="11"/>
  <c r="K10" i="11"/>
  <c r="G10" i="11"/>
  <c r="A27" i="7"/>
  <c r="P33" i="6"/>
  <c r="P34" i="6" s="1"/>
  <c r="N33" i="6"/>
  <c r="N34" i="6" s="1"/>
  <c r="L33" i="6"/>
  <c r="L34" i="6" s="1"/>
  <c r="J33" i="6"/>
  <c r="J34" i="6" s="1"/>
  <c r="H33" i="6"/>
  <c r="H34" i="6" s="1"/>
  <c r="F33" i="6"/>
  <c r="F34" i="6" s="1"/>
  <c r="D34" i="6"/>
  <c r="R30" i="6"/>
  <c r="T30" i="6" s="1"/>
  <c r="X30" i="6" s="1"/>
  <c r="P21" i="6"/>
  <c r="P22" i="6" s="1"/>
  <c r="N21" i="6"/>
  <c r="N22" i="6" s="1"/>
  <c r="L21" i="6"/>
  <c r="L22" i="6" s="1"/>
  <c r="J21" i="6"/>
  <c r="J22" i="6" s="1"/>
  <c r="H21" i="6"/>
  <c r="H22" i="6" s="1"/>
  <c r="F21" i="6"/>
  <c r="F22" i="6" s="1"/>
  <c r="D21" i="6"/>
  <c r="D22" i="6" s="1"/>
  <c r="V19" i="6"/>
  <c r="V21" i="6" s="1"/>
  <c r="V22" i="6" s="1"/>
  <c r="T15" i="6"/>
  <c r="X15" i="6" s="1"/>
  <c r="T18" i="6"/>
  <c r="X18" i="6" s="1"/>
  <c r="N19" i="7"/>
  <c r="N20" i="7" s="1"/>
  <c r="L19" i="7"/>
  <c r="L20" i="7" s="1"/>
  <c r="J19" i="7"/>
  <c r="J20" i="7" s="1"/>
  <c r="H20" i="7"/>
  <c r="H19" i="7"/>
  <c r="F19" i="7"/>
  <c r="F20" i="7" s="1"/>
  <c r="D20" i="7"/>
  <c r="N29" i="7"/>
  <c r="L29" i="7"/>
  <c r="J29" i="7"/>
  <c r="H29" i="7"/>
  <c r="F29" i="7"/>
  <c r="R26" i="7"/>
  <c r="R16" i="7"/>
  <c r="D19" i="7"/>
  <c r="R14" i="7"/>
  <c r="I88" i="10" l="1"/>
  <c r="D33" i="6" l="1"/>
  <c r="D25" i="6"/>
  <c r="I11" i="11" l="1"/>
  <c r="I10" i="11"/>
  <c r="T27" i="6" l="1"/>
  <c r="X27" i="6" s="1"/>
  <c r="R13" i="7" l="1"/>
  <c r="T24" i="6"/>
  <c r="X24" i="6" s="1"/>
  <c r="V25" i="6"/>
  <c r="T16" i="6"/>
  <c r="X16" i="6" s="1"/>
  <c r="T14" i="6"/>
  <c r="I40" i="10"/>
  <c r="M40" i="10"/>
  <c r="M88" i="10"/>
  <c r="M72" i="10"/>
  <c r="M64" i="10"/>
  <c r="M59" i="10"/>
  <c r="I64" i="10"/>
  <c r="I59" i="10"/>
  <c r="I65" i="10" l="1"/>
  <c r="I77" i="10" s="1"/>
  <c r="I79" i="10" s="1"/>
  <c r="M65" i="10"/>
  <c r="M24" i="10"/>
  <c r="I24" i="10"/>
  <c r="M11" i="10"/>
  <c r="I11" i="10"/>
  <c r="M77" i="10" l="1"/>
  <c r="M79" i="10" s="1"/>
  <c r="M81" i="10" s="1"/>
  <c r="I83" i="10"/>
  <c r="I85" i="10" s="1"/>
  <c r="I81" i="10"/>
  <c r="I87" i="10" s="1"/>
  <c r="I89" i="10" s="1"/>
  <c r="M17" i="10"/>
  <c r="I17" i="10"/>
  <c r="I29" i="10" s="1"/>
  <c r="I31" i="10" s="1"/>
  <c r="M83" i="10" l="1"/>
  <c r="M91" i="10" s="1"/>
  <c r="M29" i="10"/>
  <c r="M87" i="10"/>
  <c r="M89" i="10" s="1"/>
  <c r="I91" i="10"/>
  <c r="M85" i="10" l="1"/>
  <c r="M31" i="10"/>
  <c r="M33" i="10" l="1"/>
  <c r="M35" i="10"/>
  <c r="I33" i="10"/>
  <c r="I35" i="10"/>
  <c r="F72" i="5"/>
  <c r="I39" i="10" l="1"/>
  <c r="M43" i="10"/>
  <c r="M37" i="10"/>
  <c r="I43" i="10"/>
  <c r="I37" i="10"/>
  <c r="M39" i="10"/>
  <c r="T28" i="6"/>
  <c r="X28" i="6" s="1"/>
  <c r="M41" i="10" l="1"/>
  <c r="I41" i="10"/>
  <c r="V31" i="6"/>
  <c r="R31" i="6" l="1"/>
  <c r="R33" i="6" s="1"/>
  <c r="V33" i="6"/>
  <c r="F16" i="5"/>
  <c r="E10" i="11" l="1"/>
  <c r="A20" i="7"/>
  <c r="A3" i="11"/>
  <c r="A3" i="6"/>
  <c r="O88" i="10" l="1"/>
  <c r="K88" i="10"/>
  <c r="O72" i="10"/>
  <c r="K72" i="10"/>
  <c r="O64" i="10"/>
  <c r="K64" i="10"/>
  <c r="O59" i="10"/>
  <c r="K59" i="10"/>
  <c r="O54" i="10"/>
  <c r="M54" i="10"/>
  <c r="K65" i="10" l="1"/>
  <c r="K77" i="10" s="1"/>
  <c r="K79" i="10" s="1"/>
  <c r="O65" i="10"/>
  <c r="O77" i="10" s="1"/>
  <c r="O79" i="10" s="1"/>
  <c r="I84" i="11"/>
  <c r="E84" i="11"/>
  <c r="G6" i="11"/>
  <c r="E6" i="11"/>
  <c r="P25" i="6"/>
  <c r="N25" i="6"/>
  <c r="L25" i="6"/>
  <c r="J25" i="6"/>
  <c r="H25" i="6"/>
  <c r="F25" i="6"/>
  <c r="N23" i="7"/>
  <c r="L23" i="7"/>
  <c r="J23" i="7"/>
  <c r="H23" i="7"/>
  <c r="F23" i="7"/>
  <c r="D23" i="7"/>
  <c r="D24" i="7" s="1"/>
  <c r="D30" i="7" s="1"/>
  <c r="R22" i="7"/>
  <c r="A22" i="7"/>
  <c r="A23" i="7"/>
  <c r="A24" i="7"/>
  <c r="A21" i="7"/>
  <c r="O81" i="10" l="1"/>
  <c r="O87" i="10" s="1"/>
  <c r="K81" i="10"/>
  <c r="K87" i="10" s="1"/>
  <c r="H24" i="7"/>
  <c r="H30" i="7" s="1"/>
  <c r="G8" i="11"/>
  <c r="K8" i="11"/>
  <c r="P27" i="7"/>
  <c r="P29" i="7" s="1"/>
  <c r="I8" i="11"/>
  <c r="E8" i="11"/>
  <c r="E24" i="11" s="1"/>
  <c r="D26" i="6"/>
  <c r="L24" i="7"/>
  <c r="J24" i="7"/>
  <c r="J30" i="7" s="1"/>
  <c r="N24" i="7"/>
  <c r="N30" i="7" s="1"/>
  <c r="F24" i="7"/>
  <c r="O40" i="10"/>
  <c r="K40" i="10"/>
  <c r="L30" i="7" l="1"/>
  <c r="F30" i="7"/>
  <c r="K83" i="10"/>
  <c r="O83" i="10"/>
  <c r="P17" i="7" s="1"/>
  <c r="K89" i="10"/>
  <c r="O89" i="10"/>
  <c r="L102" i="5"/>
  <c r="L104" i="5" s="1"/>
  <c r="L72" i="5"/>
  <c r="L61" i="5"/>
  <c r="L31" i="5"/>
  <c r="L16" i="5"/>
  <c r="H102" i="5"/>
  <c r="H104" i="5" s="1"/>
  <c r="H72" i="5"/>
  <c r="H61" i="5"/>
  <c r="H31" i="5"/>
  <c r="H16" i="5"/>
  <c r="K85" i="10" l="1"/>
  <c r="R19" i="6"/>
  <c r="P23" i="7"/>
  <c r="P19" i="7"/>
  <c r="P20" i="7" s="1"/>
  <c r="K91" i="10"/>
  <c r="O91" i="10"/>
  <c r="O85" i="10"/>
  <c r="H32" i="5"/>
  <c r="L32" i="5"/>
  <c r="L73" i="5"/>
  <c r="L105" i="5" s="1"/>
  <c r="H73" i="5"/>
  <c r="H105" i="5" s="1"/>
  <c r="R21" i="6" l="1"/>
  <c r="R22" i="6" s="1"/>
  <c r="T23" i="6"/>
  <c r="R21" i="7"/>
  <c r="R23" i="7" s="1"/>
  <c r="P24" i="7"/>
  <c r="P30" i="7" s="1"/>
  <c r="J101" i="5" s="1"/>
  <c r="F31" i="5"/>
  <c r="I82" i="11"/>
  <c r="R18" i="7" l="1"/>
  <c r="A19" i="7" l="1"/>
  <c r="A29" i="7"/>
  <c r="A3" i="7"/>
  <c r="A17" i="7" l="1"/>
  <c r="K82" i="11" l="1"/>
  <c r="G82" i="11"/>
  <c r="E82" i="11"/>
  <c r="K39" i="11"/>
  <c r="G39" i="11"/>
  <c r="E39" i="11"/>
  <c r="K32" i="11"/>
  <c r="I32" i="11"/>
  <c r="G32" i="11"/>
  <c r="E32" i="11"/>
  <c r="D29" i="7"/>
  <c r="R25" i="7"/>
  <c r="R15" i="7"/>
  <c r="R29" i="6"/>
  <c r="T29" i="6" s="1"/>
  <c r="X29" i="6" s="1"/>
  <c r="T20" i="6"/>
  <c r="X20" i="6" s="1"/>
  <c r="T17" i="6"/>
  <c r="O24" i="10"/>
  <c r="K24" i="10"/>
  <c r="O11" i="10"/>
  <c r="K11" i="10"/>
  <c r="J102" i="5"/>
  <c r="J104" i="5" s="1"/>
  <c r="J72" i="5"/>
  <c r="J61" i="5"/>
  <c r="F61" i="5"/>
  <c r="J31" i="5"/>
  <c r="J16" i="5"/>
  <c r="X17" i="6" l="1"/>
  <c r="X14" i="6"/>
  <c r="K17" i="10"/>
  <c r="T32" i="6"/>
  <c r="X32" i="6" s="1"/>
  <c r="F32" i="5"/>
  <c r="R28" i="7"/>
  <c r="O17" i="10"/>
  <c r="J32" i="5"/>
  <c r="J73" i="5"/>
  <c r="J105" i="5" s="1"/>
  <c r="F73" i="5"/>
  <c r="O29" i="10" l="1"/>
  <c r="K29" i="10"/>
  <c r="K24" i="11"/>
  <c r="K40" i="11" s="1"/>
  <c r="K44" i="11" s="1"/>
  <c r="K83" i="11" s="1"/>
  <c r="I24" i="11"/>
  <c r="I40" i="11" s="1"/>
  <c r="I44" i="11" s="1"/>
  <c r="I83" i="11" s="1"/>
  <c r="I85" i="11" s="1"/>
  <c r="K31" i="10" l="1"/>
  <c r="K35" i="10" s="1"/>
  <c r="O31" i="10"/>
  <c r="R27" i="7"/>
  <c r="R29" i="7" s="1"/>
  <c r="E40" i="11"/>
  <c r="E44" i="11" s="1"/>
  <c r="E83" i="11" s="1"/>
  <c r="T31" i="6"/>
  <c r="G24" i="11"/>
  <c r="G40" i="11" s="1"/>
  <c r="G44" i="11" s="1"/>
  <c r="G83" i="11" s="1"/>
  <c r="R17" i="7"/>
  <c r="R19" i="7" l="1"/>
  <c r="R20" i="7" s="1"/>
  <c r="R24" i="7" s="1"/>
  <c r="R30" i="7" s="1"/>
  <c r="X31" i="6"/>
  <c r="X33" i="6" s="1"/>
  <c r="T33" i="6"/>
  <c r="O33" i="10"/>
  <c r="O35" i="10"/>
  <c r="K33" i="10"/>
  <c r="K6" i="11"/>
  <c r="K53" i="11" s="1"/>
  <c r="I6" i="11"/>
  <c r="I53" i="11" s="1"/>
  <c r="A50" i="11"/>
  <c r="G53" i="11"/>
  <c r="E53" i="11"/>
  <c r="O43" i="10" l="1"/>
  <c r="O37" i="10"/>
  <c r="K39" i="10"/>
  <c r="O39" i="10"/>
  <c r="T19" i="6"/>
  <c r="T21" i="6" s="1"/>
  <c r="T22" i="6" s="1"/>
  <c r="K43" i="10"/>
  <c r="K37" i="10"/>
  <c r="K41" i="10" l="1"/>
  <c r="O41" i="10"/>
  <c r="X19" i="6"/>
  <c r="X21" i="6" s="1"/>
  <c r="X22" i="6" s="1"/>
  <c r="H26" i="6"/>
  <c r="P26" i="6"/>
  <c r="J26" i="6"/>
  <c r="L26" i="6"/>
  <c r="F26" i="6"/>
  <c r="N26" i="6"/>
  <c r="V26" i="6"/>
  <c r="V34" i="6" s="1"/>
  <c r="K85" i="11"/>
  <c r="R25" i="6" l="1"/>
  <c r="R26" i="6" s="1"/>
  <c r="G85" i="11"/>
  <c r="R34" i="6" l="1"/>
  <c r="T25" i="6"/>
  <c r="X23" i="6"/>
  <c r="X25" i="6" s="1"/>
  <c r="A30" i="7"/>
  <c r="A13" i="7"/>
  <c r="L83" i="5"/>
  <c r="J83" i="5"/>
  <c r="H83" i="5"/>
  <c r="A80" i="5"/>
  <c r="L45" i="5"/>
  <c r="J45" i="5"/>
  <c r="H45" i="5"/>
  <c r="F45" i="5"/>
  <c r="F83" i="5" s="1"/>
  <c r="A42" i="5"/>
  <c r="O6" i="10"/>
  <c r="M6" i="10"/>
  <c r="F101" i="5" l="1"/>
  <c r="F102" i="5" s="1"/>
  <c r="F104" i="5" s="1"/>
  <c r="F105" i="5" s="1"/>
  <c r="E85" i="11"/>
  <c r="T26" i="6" l="1"/>
  <c r="T34" i="6" s="1"/>
  <c r="X26" i="6" l="1"/>
  <c r="X34" i="6" l="1"/>
</calcChain>
</file>

<file path=xl/sharedStrings.xml><?xml version="1.0" encoding="utf-8"?>
<sst xmlns="http://schemas.openxmlformats.org/spreadsheetml/2006/main" count="388" uniqueCount="244">
  <si>
    <t>บริษัท แอล.พี.เอ็น. ดีเวลลอปเมนท์ จำกัด (มหาชน) และบริษัทย่อย</t>
  </si>
  <si>
    <t>งบแสดงฐานะการเงิน</t>
  </si>
  <si>
    <t xml:space="preserve">   งบการเงินรวม (บาท)</t>
  </si>
  <si>
    <t>งบการเงินเฉพาะกิจการ (บาท)</t>
  </si>
  <si>
    <t>หมายเหตุ</t>
  </si>
  <si>
    <t>(ยังไม่ได้ตรวจสอบ /</t>
  </si>
  <si>
    <t>(ตรวจสอบแล้ว)</t>
  </si>
  <si>
    <t>สอบทานแล้ว)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</si>
  <si>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</si>
  <si>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</si>
  <si>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</si>
  <si>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ลูกหนี้การค้าและลูกหนี้หมุนเวียนอื่น</t>
  </si>
  <si>
    <t>5</t>
  </si>
  <si>
    <t xml:space="preserve">เงินให้กู้ยืมระยะสั้นแก่กิจการที่เกี่ยวข้องกัน </t>
  </si>
  <si>
    <t>ที่ดินและต้นทุนโครงการระหว่างก่อสร้าง</t>
  </si>
  <si>
    <t>3.5, 6.1</t>
  </si>
  <si>
    <t xml:space="preserve">สินค้าสำเร็จรูปคงเหลือ </t>
  </si>
  <si>
    <t>3.6, 7</t>
  </si>
  <si>
    <t>รวมสินทรัพย์หมุนเวียน</t>
  </si>
  <si>
    <t>สินทรัพย์ไม่หมุนเวียน</t>
  </si>
  <si>
    <t>เงินลงทุนในบริษัทย่อยและบริษัทร่วม</t>
  </si>
  <si>
    <t xml:space="preserve">ที่ดินและต้นทุนโครงการรอการพัฒนา   </t>
  </si>
  <si>
    <t>3.8, 6.2</t>
  </si>
  <si>
    <t>อสังหาริมทรัพย์เพื่อการลงทุน</t>
  </si>
  <si>
    <t>3.10, 9</t>
  </si>
  <si>
    <t>ที่ดิน อาคารและอุปกรณ์</t>
  </si>
  <si>
    <t>3.11, 10</t>
  </si>
  <si>
    <t>สินทรัพย์สิทธิการใช้ - สิทธิการเช่า</t>
  </si>
  <si>
    <t>3.9, 11</t>
  </si>
  <si>
    <t xml:space="preserve">สินทรัพย์สิทธิการใช้ </t>
  </si>
  <si>
    <t>3.16, 20.1</t>
  </si>
  <si>
    <t>ค่าความนิยม</t>
  </si>
  <si>
    <t xml:space="preserve">สินทรัพย์ไม่มีตัวตนอื่น </t>
  </si>
  <si>
    <t>3.14, 12</t>
  </si>
  <si>
    <t>สินทรัพย์ภาษีเงินได้รอการตัดบัญชี</t>
  </si>
  <si>
    <t>3.18, 13</t>
  </si>
  <si>
    <t>สินทรัพย์ไม่หมุนเวียนอื่น</t>
  </si>
  <si>
    <t>ภาษีถูกหัก ณ ที่จ่าย</t>
  </si>
  <si>
    <t>ลูกหนี้ที่เกี่ยวข้องกัน - ผลประโยชน์พนักงาน</t>
  </si>
  <si>
    <t>อื่น ๆ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</si>
  <si>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</si>
  <si>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</si>
  <si>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</si>
  <si>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 xml:space="preserve"> - 2 -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</si>
  <si>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</si>
  <si>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</si>
  <si>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</si>
  <si>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เงินเบิกเกินบัญชีและเงินกู้ยืมระยะสั้นจาก </t>
  </si>
  <si>
    <t xml:space="preserve">สถาบันการเงิน    </t>
  </si>
  <si>
    <t>เจ้าหนี้การค้าและเจ้าหนี้หมุนเวียนอื่น</t>
  </si>
  <si>
    <t>เงินกู้ยืมระยะสั้นกิจการที่เกี่ยวข้องกัน</t>
  </si>
  <si>
    <t>20.2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</si>
  <si>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</si>
  <si>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</si>
  <si>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</si>
  <si>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รายได้รับล่วงหน้าค่าสิทธิการเช่า</t>
  </si>
  <si>
    <t>เงินกู้ยืมระยะยาว</t>
  </si>
  <si>
    <t xml:space="preserve">หุ้นกู้ </t>
  </si>
  <si>
    <t>หนี้สินตามสัญญาเช่า</t>
  </si>
  <si>
    <t>3.16, 20.2</t>
  </si>
  <si>
    <t>ประมาณการหนี้สินไม่หมุนเวียนสำหรับ</t>
  </si>
  <si>
    <t xml:space="preserve">ผลประโยชน์พนักงาน </t>
  </si>
  <si>
    <t>3.21.2, 21</t>
  </si>
  <si>
    <t>หนี้สินไม่หมุนเวียนอื่น</t>
  </si>
  <si>
    <t>เงินมัดจำค่าเช่าและบริการ</t>
  </si>
  <si>
    <t>รวมหนี้สินไม่หมุนเวียน</t>
  </si>
  <si>
    <t>รวมหนี้สิน</t>
  </si>
  <si>
    <t xml:space="preserve"> - 3 -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</si>
  <si>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</si>
  <si>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</si>
  <si>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</si>
  <si>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ทุนจดทะเบียน </t>
  </si>
  <si>
    <t xml:space="preserve">มูลค่าหุ้นละ 1.00 บาท </t>
  </si>
  <si>
    <t>ทุนที่ออกและเรียกชำระแล้ว</t>
  </si>
  <si>
    <t>หุ้นทุนซื้อคืน</t>
  </si>
  <si>
    <t xml:space="preserve">ส่วนเกินมูลค่าหุ้น </t>
  </si>
  <si>
    <t>กำไร(ขาดทุน)จากการเปลี่ยนแปลงสัดส่วน</t>
  </si>
  <si>
    <t>การถือหุ้นในบริษัทย่อย</t>
  </si>
  <si>
    <t>กำไรสะสม</t>
  </si>
  <si>
    <t>จัดสรรแล้ว</t>
  </si>
  <si>
    <t>สำรองตามกฎหมาย</t>
  </si>
  <si>
    <t>ยังไม่ได้จัดสรร</t>
  </si>
  <si>
    <t>รวมส่วนของบริษัทใหญ่</t>
  </si>
  <si>
    <t>ส่วนที่เป็นของส่วนได้เสียที่ไม่มีอำนาจควบคุม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</si>
  <si>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</si>
  <si>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</si>
  <si>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</si>
  <si>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งบการเงินรวม (บาท)</t>
  </si>
  <si>
    <t>2565</t>
  </si>
  <si>
    <t>รายได้จากการขายและบริการ</t>
  </si>
  <si>
    <t>รายได้จากการขาย</t>
  </si>
  <si>
    <t>รายได้จากธุรกิจให้เช่าและบริการ</t>
  </si>
  <si>
    <t>รายได้จากธุรกิจรับจ้างบริหารจัดการ</t>
  </si>
  <si>
    <t>รวมรายได้จากการขายและบริการ</t>
  </si>
  <si>
    <t>ต้นทุนขายและบริการ</t>
  </si>
  <si>
    <t>ต้นทุนขาย</t>
  </si>
  <si>
    <t>ต้นทุนจากธุรกิจให้เช่าและบริการ</t>
  </si>
  <si>
    <t>ต้นทุนจากธุรกิจรับจ้างบริหารจัดการ</t>
  </si>
  <si>
    <t>รวมต้นทุนจากการขายและบริการ</t>
  </si>
  <si>
    <t>กำไรขั้นต้น</t>
  </si>
  <si>
    <t>รายได้อื่น</t>
  </si>
  <si>
    <t>ดอกเบี้ยรับ</t>
  </si>
  <si>
    <t>เงินปันผลรับ</t>
  </si>
  <si>
    <t>รายได้จากการเปลี่ยนแปลงสัญญา</t>
  </si>
  <si>
    <t>กำไรจากการจำหน่ายทรัพย์สิน</t>
  </si>
  <si>
    <t>อื่นๆ</t>
  </si>
  <si>
    <t>รวมรายได้อื่น</t>
  </si>
  <si>
    <t>ต้นทุนในการจัดจำหน่าย</t>
  </si>
  <si>
    <t>ค่าใช้จ่ายในการบริหาร</t>
  </si>
  <si>
    <t xml:space="preserve">ต้นทุนทางการเงิน </t>
  </si>
  <si>
    <t>ส่วนแบ่งกำไร(ขาดทุน)จากเงินลงทุนในบริษัทร่วม</t>
  </si>
  <si>
    <t>กำไรก่อนภาษีเงินได้</t>
  </si>
  <si>
    <t>ค่าใช้จ่ายภาษีเงินได้</t>
  </si>
  <si>
    <t>กำไรสำหรับงวด</t>
  </si>
  <si>
    <t>กำไร(ขาดทุน)เบ็ดเสร็จอื่น</t>
  </si>
  <si>
    <t>กำไรเบ็ดเสร็จรวมสำหรับงวด</t>
  </si>
  <si>
    <t>การปันส่วนกำไร</t>
  </si>
  <si>
    <t>ส่วนที่เป็นของบริษัทใหญ่</t>
  </si>
  <si>
    <t>การปันส่วนกำไรเบ็ดเสร็จรวม</t>
  </si>
  <si>
    <t>กำไรต่อหุ้น</t>
  </si>
  <si>
    <t xml:space="preserve">กำไรต่อหุ้นขั้นพื้นฐาน </t>
  </si>
  <si>
    <t>จำนวนหุ้นถัวเฉลี่ย</t>
  </si>
  <si>
    <t xml:space="preserve">หมายเหตุประกอบงบการเงินเป็นส่วนหนึ่งของงบการเงินนี้  </t>
  </si>
  <si>
    <t xml:space="preserve">งบแสดงการเปลี่ยนแปลงส่วนของผู้ถือหุ้น </t>
  </si>
  <si>
    <t>(บาท)</t>
  </si>
  <si>
    <t>งบการเงินรวม</t>
  </si>
  <si>
    <t>ส่วนของบริษัทใหญ่</t>
  </si>
  <si>
    <t>กำไร(ขาดทุน)จาก</t>
  </si>
  <si>
    <t>ส่วนเกิน</t>
  </si>
  <si>
    <t>การเปลี่ยนแปลง</t>
  </si>
  <si>
    <t>รวมส่วนของ</t>
  </si>
  <si>
    <t>ส่วนได้เสียที่ไม่มี</t>
  </si>
  <si>
    <t>สัดส่วนการถือหุ้น</t>
  </si>
  <si>
    <t>สำรองตาม</t>
  </si>
  <si>
    <t>สำรองสำหรับ</t>
  </si>
  <si>
    <t>ผู้ถือหุ้น</t>
  </si>
  <si>
    <t>รวม</t>
  </si>
  <si>
    <t>มูลค่าหุ้นสามัญ</t>
  </si>
  <si>
    <t>มูลค่าหุ้นซื้อคืน</t>
  </si>
  <si>
    <t>ในบริษัทย่อย</t>
  </si>
  <si>
    <t>กฎหมาย</t>
  </si>
  <si>
    <t>หุ้นที่บริษัทฯ ซื้อคืน</t>
  </si>
  <si>
    <t>บริษัทใหญ่</t>
  </si>
  <si>
    <t>อำนาจควบคุม</t>
  </si>
  <si>
    <t>เงินปันผลจ่าย</t>
  </si>
  <si>
    <t>บริษัทย่อยจ่ายเงินปันผล</t>
  </si>
  <si>
    <t>เงินปันผลจ่ายระหว่างกาล</t>
  </si>
  <si>
    <t>งบแสดงการเปลี่ยนแปลงส่วนของผู้ถือหุ้น (ต่อ)</t>
  </si>
  <si>
    <t>งบการเงินเฉพาะกิจการ</t>
  </si>
  <si>
    <t>มูลค่า-หุ้นซื้อคืน</t>
  </si>
  <si>
    <t>งบกระแสเงินสด</t>
  </si>
  <si>
    <t xml:space="preserve">    งบการเงินเฉพาะกิจการ (บาท)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</si>
  <si>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</si>
  <si>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</si>
  <si>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ต้นทุนทางการเงิน</t>
  </si>
  <si>
    <t>ประมาณการหนี้สินไม่หมุนเวียนสำหรับผลประโยชน์พนักงาน</t>
  </si>
  <si>
    <t>หนี้สูญ และหนี้สงสัยจะสูญ</t>
  </si>
  <si>
    <t>ค่าเสื่อมราคาสินทรัพย์ดำเนินงานและสินทรัพย์ลงทุน</t>
  </si>
  <si>
    <t xml:space="preserve">     และค่าตัดจำหน่ายสินทรัพย์ไม่มีตัวตนอื่น สิทธิการเช่า</t>
  </si>
  <si>
    <t>(กำไร)จากการจำหน่ายทรัพย์สิน</t>
  </si>
  <si>
    <t>ขาดทุนจากการตัดจำหน่ายทรัพย์สินสูญหาย/บริจาค</t>
  </si>
  <si>
    <t>ส่วนแบ่งกำไรขาดทุนเบ็ดเสร็จอื่นในบริษัทร่วม</t>
  </si>
  <si>
    <t xml:space="preserve">          กำไรจากการดำเนินงานก่อนการเปลี่ยนแปลง</t>
  </si>
  <si>
    <t xml:space="preserve">         ในสินทรัพย์และหนี้สินดำเนินงาน</t>
  </si>
  <si>
    <t>สินทรัพย์จากการดำเนินงาน (เพิ่มขึ้น) ลดลง</t>
  </si>
  <si>
    <t>ลูกหนี้การค้าและลูกหนี้หมุนเวียนอื่นกิจการที่เกี่ยวข้องกัน</t>
  </si>
  <si>
    <t>สินค้าคงเหลือ</t>
  </si>
  <si>
    <t>เงินฝากธนาคารที่มีภาระผูกพัน</t>
  </si>
  <si>
    <t xml:space="preserve">         สินทรัพย์จากการดำเนินงาน (เพิ่มขึ้น) ลดลง</t>
  </si>
  <si>
    <t>หนี้สินจากการดำเนินงาน เพิ่มขึ้น (ลดลง)</t>
  </si>
  <si>
    <t>เจ้าหนี้การค้าและเจ้าหนี้หมุนเวียนอื่นกิจการที่เกี่ยวข้องกัน</t>
  </si>
  <si>
    <t>รายได้รับล่วงหน้าค่าเช่า</t>
  </si>
  <si>
    <t>จ่ายผลประโยชน์พนักงาน</t>
  </si>
  <si>
    <t xml:space="preserve">        หนี้สินจากการดำเนินงาน เพิ่มขึ้น (ลดลง)</t>
  </si>
  <si>
    <t>เงินสดรับ(จ่าย)จากการดำเนินงาน</t>
  </si>
  <si>
    <t xml:space="preserve">        จ่ายดอกเบี้ย</t>
  </si>
  <si>
    <t xml:space="preserve">        รับคืนภาษีเงินได้</t>
  </si>
  <si>
    <t xml:space="preserve">        จ่ายภาษีเงินได้</t>
  </si>
  <si>
    <t>เงินสดสุทธิได้มาจาก(ใช้ไปใน)กิจกรรมดำเนินงาน</t>
  </si>
  <si>
    <t>- 2 -</t>
  </si>
  <si>
    <t>งบกระแสเงินสด (ต่อ)</t>
  </si>
  <si>
    <t>กระแสเงินสดจากกิจกรรมการลงทุน</t>
  </si>
  <si>
    <t>เงินให้กู้ยืมระยะสั้นแก่กิจการที่เกี่ยวข้องกัน (เพิ่มขึ้น) ลดลง</t>
  </si>
  <si>
    <t>เงินลงทุนในบริษัทย่อย และบริษัทร่วม</t>
  </si>
  <si>
    <t>รับเงินปันผล</t>
  </si>
  <si>
    <t>ซื้อสินทรัพย์ถาวร</t>
  </si>
  <si>
    <t xml:space="preserve">ซื้อสินทรัพย์ไม่มีตัวตนอื่น </t>
  </si>
  <si>
    <t>เงินสดรับจากการขายสินทรัพย์ถาวร</t>
  </si>
  <si>
    <t>เงินสดสุทธิได้มาจาก(ใช้ไปใน)กิจกรรมการลงทุน</t>
  </si>
  <si>
    <t>กระแสเงินสดจากกิจกรรมจัดหาเงิน</t>
  </si>
  <si>
    <t>(คืน)เงินเบิกเกินบัญชี</t>
  </si>
  <si>
    <t>รับเงินกู้ยืมระยะสั้นจากกิจการที่เกี่ยวข้องกัน</t>
  </si>
  <si>
    <t>รับเงินกู้ยืมระยะสั้นจากสถาบันการเงิน</t>
  </si>
  <si>
    <t>คืนเงินกู้ยืมระยะสั้นจากสถาบันการเงิน</t>
  </si>
  <si>
    <t>ดอกเบี้ยจ่ายล่วงหน้า เงินกู้ยืมระยะสั้น</t>
  </si>
  <si>
    <t>รับเงินกู้ยืมระยะยาว</t>
  </si>
  <si>
    <t>คืนเงินกู้ยืมระยะยาว</t>
  </si>
  <si>
    <t>รับเงินจากหุ้นกู้</t>
  </si>
  <si>
    <t>คืนเงินหุ้นกู้</t>
  </si>
  <si>
    <t>จ่ายค่าธรรมเนียมในการออกหุ้นกู้</t>
  </si>
  <si>
    <t>จ่ายชำระหนี้สินตามสัญญาเช่า</t>
  </si>
  <si>
    <t>จ่ายเงินปันผล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</si>
  <si>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</si>
  <si>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</si>
  <si>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</si>
  <si>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การเปิดเผยข้อมูลเกี่ยวกับกระแสเงินสดเพิ่มเติม  ดูหมายเหตุประกอบงบการเงิน ข้อ 29</t>
  </si>
  <si>
    <t xml:space="preserve"> 31 ธันวาคม 2565</t>
  </si>
  <si>
    <t>2566</t>
  </si>
  <si>
    <t xml:space="preserve">หุ้นสามัญ จำนวน 1,454,198,768 หุ้น </t>
  </si>
  <si>
    <t>8.8</t>
  </si>
  <si>
    <t>ยอดยกมา ณ วันที่ 1 มกราคม 2565</t>
  </si>
  <si>
    <t>ยอดคงเหลือ ณ วันที่ 31 ธันวาคม 2565</t>
  </si>
  <si>
    <t>ลดทุนหุ้นซื้อคืนระหว่างงวด</t>
  </si>
  <si>
    <t>24, 26.2</t>
  </si>
  <si>
    <t>สินทรัพย์สิทธิการใช้</t>
  </si>
  <si>
    <t>เงินสดรับจากการขายอสังหาริมทรัพย์เพื่อการลงทุน</t>
  </si>
  <si>
    <t>คืนเงินหนี้สินจากสัญญาขายทรัพย์สินที่ให้สิทธิลูกค้าขายคืน</t>
  </si>
  <si>
    <t>เพิ่มขึ้นจากการรวมธุรกิจ</t>
  </si>
  <si>
    <t>เงินสดจ่ายซื้อเงินลงทุนในบริษัทย่อย</t>
  </si>
  <si>
    <t>หนี้สินระยะยาวส่วนที่ถึงกำหนดชำระภายในหนึ่งปี</t>
  </si>
  <si>
    <t>-  เงินกู้ยืมระยะยาว</t>
  </si>
  <si>
    <t>-  หุ้นกู้</t>
  </si>
  <si>
    <t>-  หนี้สินจากสัญญาขายทรัพย์สินที่ให้</t>
  </si>
  <si>
    <t xml:space="preserve"> สิทธิลูกค้าขายคืน</t>
  </si>
  <si>
    <t>-  หนี้สินตามสัญญาเช่า</t>
  </si>
  <si>
    <t>3.13, 35</t>
  </si>
  <si>
    <t>ณ วันที่ 30 กันยายน 2566</t>
  </si>
  <si>
    <t xml:space="preserve"> 30 กันยายน 2566</t>
  </si>
  <si>
    <t>สำหรับงวด 3 เดือน สิ้นสุดวันที่ 30 กันยายน 2566 (ยังไม่ได้ตรวจสอบ / สอบทานแล้ว)</t>
  </si>
  <si>
    <t>สำหรับงวด 9 เดือน สิ้นสุดวันที่ 30 กันยายน 2566 (ยังไม่ได้ตรวจสอบ / สอบทานแล้ว)</t>
  </si>
  <si>
    <t>กำไร(ขาดทุน)สำหรับงวด 9 เดือน</t>
  </si>
  <si>
    <t>กำไร(ขาดทุน)สำหรับงวด 3 เดือน</t>
  </si>
  <si>
    <t>ยอดคงเหลือ ณ วันที่ 30 กันยายน 2565</t>
  </si>
  <si>
    <t>ยอดคงเหลือ ณ วันที่ 30 กันยายน 2566</t>
  </si>
  <si>
    <t>(กำไร)จากการขายเงินลงทุน</t>
  </si>
  <si>
    <t>(กำไร)จากการเปลี่ยนแปลงสัญญา</t>
  </si>
  <si>
    <t>เงินสดรับจากการขายเงินลงทุน</t>
  </si>
  <si>
    <t>เงินสดและรายการเทียบเท่าเงินสด ณ วันที่ 30 กันยายน</t>
  </si>
  <si>
    <t>8.10</t>
  </si>
  <si>
    <t>8.4</t>
  </si>
  <si>
    <t>8.5</t>
  </si>
  <si>
    <t>3.7, 8.5</t>
  </si>
  <si>
    <t>เงินสดรับจากดอกเบี้ย</t>
  </si>
  <si>
    <t>ส่วนปรับปรุงอาคารเช่า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</si>
</sst>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#,##0\ ;\(#,##0\)"/>
    <numFmt numFmtId="189" formatCode="#,##0.00\ ;\(#,##0.00\)"/>
    <numFmt numFmtId="190" formatCode="#,##0.0_);[Red]\(#,##0.0\)"/>
    <numFmt numFmtId="191" formatCode="#,##0;\(#,##0\)"/>
    <numFmt numFmtId="192" formatCode="\$#,##0.00;\(\$#,##0.00\)"/>
    <numFmt numFmtId="193" formatCode="\$#,##0;\(\$#,##0\)"/>
    <numFmt numFmtId="194" formatCode="#,##0.00\ ;\-"/>
    <numFmt numFmtId="195" formatCode="#,##0.0;[Red]\-#,##0.0"/>
  </numFmts>
  <fonts count="77">
    <font>
      <sz val="14"/>
      <color indexed="8"/>
      <name val="Angsana New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  <charset val="222"/>
    </font>
    <font>
      <vertAlign val="superscript"/>
      <sz val="18"/>
      <name val="AngsanaUPC"/>
      <family val="1"/>
      <charset val="222"/>
    </font>
    <font>
      <sz val="10"/>
      <name val="Courier"/>
      <family val="3"/>
    </font>
    <font>
      <sz val="14"/>
      <name val="Cordia New"/>
      <family val="2"/>
    </font>
    <font>
      <sz val="10"/>
      <name val="Times New Roman"/>
      <family val="1"/>
    </font>
    <font>
      <sz val="14"/>
      <color indexed="8"/>
      <name val="Angsana New"/>
      <family val="2"/>
      <charset val="222"/>
    </font>
    <font>
      <sz val="8"/>
      <name val="Angsana New"/>
      <family val="2"/>
      <charset val="222"/>
    </font>
    <font>
      <sz val="10"/>
      <name val="Courier"/>
      <family val="3"/>
    </font>
    <font>
      <sz val="14"/>
      <name val="CordiaUPC"/>
      <family val="2"/>
      <charset val="222"/>
    </font>
    <font>
      <sz val="10"/>
      <name val="ApFont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b/>
      <sz val="15"/>
      <name val="Angsana New"/>
      <family val="1"/>
    </font>
    <font>
      <sz val="15"/>
      <name val="Angsana New"/>
      <family val="1"/>
    </font>
    <font>
      <b/>
      <sz val="15"/>
      <color indexed="8"/>
      <name val="Angsana New"/>
      <family val="1"/>
    </font>
    <font>
      <sz val="15"/>
      <color indexed="14"/>
      <name val="Angsana New"/>
      <family val="1"/>
    </font>
    <font>
      <sz val="15"/>
      <color indexed="8"/>
      <name val="Angsana New"/>
      <family val="1"/>
    </font>
    <font>
      <b/>
      <u/>
      <sz val="15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4"/>
      <name val="Angsana New"/>
      <family val="1"/>
    </font>
    <font>
      <sz val="15"/>
      <color theme="0"/>
      <name val="Angsana New"/>
      <family val="1"/>
    </font>
    <font>
      <vertAlign val="superscript"/>
      <sz val="15"/>
      <color theme="1"/>
      <name val="Angsana New"/>
      <family val="1"/>
    </font>
    <font>
      <sz val="14"/>
      <color indexed="8"/>
      <name val="AngsanaUPC"/>
      <family val="2"/>
      <charset val="222"/>
    </font>
    <font>
      <sz val="14"/>
      <color indexed="9"/>
      <name val="AngsanaUPC"/>
      <family val="2"/>
      <charset val="222"/>
    </font>
    <font>
      <sz val="14"/>
      <color indexed="9"/>
      <name val="Angsana New"/>
      <family val="2"/>
      <charset val="222"/>
    </font>
    <font>
      <b/>
      <sz val="11"/>
      <color indexed="10"/>
      <name val="Tahoma"/>
      <family val="2"/>
    </font>
    <font>
      <b/>
      <sz val="11"/>
      <color indexed="9"/>
      <name val="Tahoma"/>
      <family val="2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u/>
      <sz val="10"/>
      <color indexed="12"/>
      <name val="Courier"/>
      <family val="3"/>
    </font>
    <font>
      <u/>
      <sz val="8"/>
      <color indexed="12"/>
      <name val="Arial"/>
      <family val="2"/>
    </font>
    <font>
      <sz val="11"/>
      <color indexed="62"/>
      <name val="Tahoma"/>
      <family val="2"/>
    </font>
    <font>
      <sz val="10"/>
      <color indexed="8"/>
      <name val="MS Sans Serif"/>
      <family val="2"/>
      <charset val="222"/>
    </font>
    <font>
      <sz val="12"/>
      <name val="Helv"/>
      <charset val="222"/>
    </font>
    <font>
      <b/>
      <sz val="11"/>
      <color indexed="63"/>
      <name val="Tahoma"/>
      <family val="2"/>
    </font>
    <font>
      <b/>
      <sz val="11"/>
      <color indexed="8"/>
      <name val="Tahoma"/>
      <family val="2"/>
    </font>
    <font>
      <b/>
      <sz val="14"/>
      <color indexed="10"/>
      <name val="AngsanaUPC"/>
      <family val="2"/>
      <charset val="222"/>
    </font>
    <font>
      <b/>
      <sz val="14"/>
      <color indexed="10"/>
      <name val="Angsana New"/>
      <family val="2"/>
      <charset val="222"/>
    </font>
    <font>
      <sz val="14"/>
      <color indexed="10"/>
      <name val="AngsanaUPC"/>
      <family val="2"/>
      <charset val="222"/>
    </font>
    <font>
      <sz val="14"/>
      <color indexed="10"/>
      <name val="Angsana New"/>
      <family val="2"/>
      <charset val="222"/>
    </font>
    <font>
      <i/>
      <sz val="14"/>
      <color indexed="23"/>
      <name val="AngsanaUPC"/>
      <family val="2"/>
      <charset val="222"/>
    </font>
    <font>
      <i/>
      <sz val="14"/>
      <color indexed="23"/>
      <name val="Angsana New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9"/>
      <name val="AngsanaUPC"/>
      <family val="2"/>
      <charset val="222"/>
    </font>
    <font>
      <b/>
      <sz val="14"/>
      <color indexed="9"/>
      <name val="Angsana New"/>
      <family val="2"/>
      <charset val="222"/>
    </font>
    <font>
      <sz val="14"/>
      <color indexed="17"/>
      <name val="AngsanaUPC"/>
      <family val="2"/>
      <charset val="222"/>
    </font>
    <font>
      <sz val="14"/>
      <color indexed="17"/>
      <name val="Angsana New"/>
      <family val="2"/>
      <charset val="222"/>
    </font>
    <font>
      <sz val="14"/>
      <color indexed="62"/>
      <name val="AngsanaUPC"/>
      <family val="2"/>
      <charset val="222"/>
    </font>
    <font>
      <sz val="14"/>
      <color indexed="62"/>
      <name val="Angsana New"/>
      <family val="2"/>
      <charset val="222"/>
    </font>
    <font>
      <sz val="14"/>
      <color indexed="19"/>
      <name val="AngsanaUPC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8"/>
      <name val="AngsanaUPC"/>
      <family val="2"/>
      <charset val="222"/>
    </font>
    <font>
      <b/>
      <sz val="14"/>
      <color indexed="8"/>
      <name val="Angsana New"/>
      <family val="2"/>
      <charset val="222"/>
    </font>
    <font>
      <sz val="14"/>
      <color indexed="20"/>
      <name val="AngsanaUPC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63"/>
      <name val="AngsanaUPC"/>
      <family val="2"/>
      <charset val="222"/>
    </font>
    <font>
      <b/>
      <sz val="14"/>
      <color indexed="63"/>
      <name val="Angsana New"/>
      <family val="2"/>
      <charset val="222"/>
    </font>
    <font>
      <sz val="10"/>
      <name val="Courier"/>
      <family val="3"/>
      <charset val="222"/>
    </font>
    <font>
      <b/>
      <sz val="15"/>
      <color indexed="62"/>
      <name val="AngsanaUPC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UPC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UPC"/>
      <family val="2"/>
      <charset val="222"/>
    </font>
    <font>
      <b/>
      <sz val="11"/>
      <color indexed="62"/>
      <name val="Angsana New"/>
      <family val="2"/>
      <charset val="222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4"/>
      <name val="Angsana New"/>
      <family val="1"/>
      <charset val="222"/>
    </font>
    <font>
      <sz val="16"/>
      <name val="Angsana New"/>
      <family val="1"/>
      <charset val="222"/>
    </font>
    <font>
      <sz val="15"/>
      <name val="AngsanaUPC"/>
      <family val="1"/>
    </font>
    <font>
      <sz val="15"/>
      <color rgb="FFFF0000"/>
      <name val="Angsana New"/>
      <family val="1"/>
      <charset val="222"/>
    </font>
    <font>
      <sz val="11"/>
      <name val="Angsana New"/>
      <family val="1"/>
      <charset val="222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509">
    <xf numFmtId="0" fontId="0" fillId="0" borderId="0"/>
    <xf numFmtId="187" fontId="8" fillId="0" borderId="0" applyFont="0" applyFill="0" applyBorder="0" applyAlignment="0" applyProtection="0"/>
    <xf numFmtId="191" fontId="7" fillId="0" borderId="0"/>
    <xf numFmtId="192" fontId="7" fillId="0" borderId="0"/>
    <xf numFmtId="193" fontId="7" fillId="0" borderId="0"/>
    <xf numFmtId="0" fontId="6" fillId="0" borderId="0"/>
    <xf numFmtId="187" fontId="4" fillId="0" borderId="0" applyFill="0" applyBorder="0" applyAlignment="0" applyProtection="0"/>
    <xf numFmtId="0" fontId="3" fillId="0" borderId="0"/>
    <xf numFmtId="39" fontId="10" fillId="0" borderId="0"/>
    <xf numFmtId="39" fontId="5" fillId="0" borderId="0"/>
    <xf numFmtId="39" fontId="5" fillId="0" borderId="0"/>
    <xf numFmtId="187" fontId="3" fillId="0" borderId="0" applyFont="0" applyFill="0" applyBorder="0" applyAlignment="0" applyProtection="0"/>
    <xf numFmtId="37" fontId="11" fillId="0" borderId="0"/>
    <xf numFmtId="4" fontId="12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39" fontId="5" fillId="0" borderId="0"/>
    <xf numFmtId="18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26" fillId="2" borderId="0" applyNumberFormat="0" applyBorder="0" applyAlignment="0" applyProtection="0"/>
    <xf numFmtId="0" fontId="8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8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8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8" fillId="6" borderId="0" applyNumberFormat="0" applyBorder="0" applyAlignment="0" applyProtection="0"/>
    <xf numFmtId="0" fontId="26" fillId="5" borderId="0" applyNumberFormat="0" applyBorder="0" applyAlignment="0" applyProtection="0"/>
    <xf numFmtId="0" fontId="26" fillId="7" borderId="0" applyNumberFormat="0" applyBorder="0" applyAlignment="0" applyProtection="0"/>
    <xf numFmtId="0" fontId="8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4" borderId="0" applyNumberFormat="0" applyBorder="0" applyAlignment="0" applyProtection="0"/>
    <xf numFmtId="0" fontId="8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7" borderId="0" applyNumberFormat="0" applyBorder="0" applyAlignment="0" applyProtection="0"/>
    <xf numFmtId="0" fontId="8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3" borderId="0" applyNumberFormat="0" applyBorder="0" applyAlignment="0" applyProtection="0"/>
    <xf numFmtId="0" fontId="8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8" borderId="0" applyNumberFormat="0" applyBorder="0" applyAlignment="0" applyProtection="0"/>
    <xf numFmtId="0" fontId="8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8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7" borderId="0" applyNumberFormat="0" applyBorder="0" applyAlignment="0" applyProtection="0"/>
    <xf numFmtId="0" fontId="8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4" borderId="0" applyNumberFormat="0" applyBorder="0" applyAlignment="0" applyProtection="0"/>
    <xf numFmtId="0" fontId="8" fillId="4" borderId="0" applyNumberFormat="0" applyBorder="0" applyAlignment="0" applyProtection="0"/>
    <xf numFmtId="0" fontId="26" fillId="4" borderId="0" applyNumberFormat="0" applyBorder="0" applyAlignment="0" applyProtection="0"/>
    <xf numFmtId="0" fontId="27" fillId="7" borderId="0" applyNumberFormat="0" applyBorder="0" applyAlignment="0" applyProtection="0"/>
    <xf numFmtId="0" fontId="28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10" borderId="0" applyNumberFormat="0" applyBorder="0" applyAlignment="0" applyProtection="0"/>
    <xf numFmtId="0" fontId="28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8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9" borderId="0" applyNumberFormat="0" applyBorder="0" applyAlignment="0" applyProtection="0"/>
    <xf numFmtId="0" fontId="28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7" borderId="0" applyNumberFormat="0" applyBorder="0" applyAlignment="0" applyProtection="0"/>
    <xf numFmtId="0" fontId="28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3" borderId="0" applyNumberFormat="0" applyBorder="0" applyAlignment="0" applyProtection="0"/>
    <xf numFmtId="0" fontId="28" fillId="3" borderId="0" applyNumberFormat="0" applyBorder="0" applyAlignment="0" applyProtection="0"/>
    <xf numFmtId="0" fontId="27" fillId="3" borderId="0" applyNumberFormat="0" applyBorder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30" fillId="13" borderId="9" applyNumberFormat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7" fillId="8" borderId="8" applyNumberFormat="0" applyAlignment="0" applyProtection="0"/>
    <xf numFmtId="0" fontId="37" fillId="8" borderId="8" applyNumberFormat="0" applyAlignment="0" applyProtection="0"/>
    <xf numFmtId="0" fontId="37" fillId="8" borderId="8" applyNumberFormat="0" applyAlignment="0" applyProtection="0"/>
    <xf numFmtId="0" fontId="37" fillId="8" borderId="8" applyNumberFormat="0" applyAlignment="0" applyProtection="0"/>
    <xf numFmtId="0" fontId="37" fillId="8" borderId="8" applyNumberFormat="0" applyAlignment="0" applyProtection="0"/>
    <xf numFmtId="0" fontId="37" fillId="8" borderId="8" applyNumberFormat="0" applyAlignment="0" applyProtection="0"/>
    <xf numFmtId="0" fontId="37" fillId="8" borderId="8" applyNumberFormat="0" applyAlignment="0" applyProtection="0"/>
    <xf numFmtId="0" fontId="37" fillId="8" borderId="8" applyNumberFormat="0" applyAlignment="0" applyProtection="0"/>
    <xf numFmtId="0" fontId="37" fillId="8" borderId="8" applyNumberFormat="0" applyAlignment="0" applyProtection="0"/>
    <xf numFmtId="0" fontId="37" fillId="8" borderId="8" applyNumberFormat="0" applyAlignment="0" applyProtection="0"/>
    <xf numFmtId="0" fontId="37" fillId="8" borderId="8" applyNumberFormat="0" applyAlignment="0" applyProtection="0"/>
    <xf numFmtId="0" fontId="37" fillId="8" borderId="8" applyNumberFormat="0" applyAlignment="0" applyProtection="0"/>
    <xf numFmtId="0" fontId="37" fillId="8" borderId="8" applyNumberFormat="0" applyAlignment="0" applyProtection="0"/>
    <xf numFmtId="0" fontId="37" fillId="8" borderId="8" applyNumberFormat="0" applyAlignment="0" applyProtection="0"/>
    <xf numFmtId="0" fontId="37" fillId="8" borderId="8" applyNumberFormat="0" applyAlignment="0" applyProtection="0"/>
    <xf numFmtId="0" fontId="37" fillId="8" borderId="8" applyNumberFormat="0" applyAlignment="0" applyProtection="0"/>
    <xf numFmtId="0" fontId="37" fillId="8" borderId="8" applyNumberFormat="0" applyAlignment="0" applyProtection="0"/>
    <xf numFmtId="0" fontId="37" fillId="8" borderId="8" applyNumberFormat="0" applyAlignment="0" applyProtection="0"/>
    <xf numFmtId="0" fontId="37" fillId="8" borderId="8" applyNumberFormat="0" applyAlignment="0" applyProtection="0"/>
    <xf numFmtId="0" fontId="37" fillId="8" borderId="8" applyNumberFormat="0" applyAlignment="0" applyProtection="0"/>
    <xf numFmtId="0" fontId="37" fillId="8" borderId="8" applyNumberFormat="0" applyAlignment="0" applyProtection="0"/>
    <xf numFmtId="0" fontId="37" fillId="8" borderId="8" applyNumberFormat="0" applyAlignment="0" applyProtection="0"/>
    <xf numFmtId="0" fontId="37" fillId="8" borderId="8" applyNumberFormat="0" applyAlignment="0" applyProtection="0"/>
    <xf numFmtId="0" fontId="37" fillId="8" borderId="8" applyNumberFormat="0" applyAlignment="0" applyProtection="0"/>
    <xf numFmtId="0" fontId="34" fillId="0" borderId="0"/>
    <xf numFmtId="0" fontId="38" fillId="0" borderId="0"/>
    <xf numFmtId="0" fontId="2" fillId="0" borderId="0"/>
    <xf numFmtId="0" fontId="38" fillId="0" borderId="0"/>
    <xf numFmtId="0" fontId="31" fillId="0" borderId="0"/>
    <xf numFmtId="0" fontId="31" fillId="0" borderId="0"/>
    <xf numFmtId="0" fontId="23" fillId="0" borderId="0"/>
    <xf numFmtId="0" fontId="32" fillId="0" borderId="0"/>
    <xf numFmtId="39" fontId="5" fillId="0" borderId="0"/>
    <xf numFmtId="0" fontId="32" fillId="0" borderId="0"/>
    <xf numFmtId="0" fontId="32" fillId="0" borderId="0" applyFill="0"/>
    <xf numFmtId="0" fontId="2" fillId="0" borderId="0"/>
    <xf numFmtId="0" fontId="32" fillId="0" borderId="0"/>
    <xf numFmtId="0" fontId="6" fillId="0" borderId="0"/>
    <xf numFmtId="0" fontId="32" fillId="0" borderId="0"/>
    <xf numFmtId="39" fontId="5" fillId="0" borderId="0"/>
    <xf numFmtId="0" fontId="33" fillId="0" borderId="0"/>
    <xf numFmtId="0" fontId="8" fillId="0" borderId="0"/>
    <xf numFmtId="0" fontId="8" fillId="0" borderId="0"/>
    <xf numFmtId="39" fontId="5" fillId="0" borderId="0"/>
    <xf numFmtId="0" fontId="32" fillId="0" borderId="0"/>
    <xf numFmtId="39" fontId="39" fillId="0" borderId="0"/>
    <xf numFmtId="0" fontId="38" fillId="0" borderId="0"/>
    <xf numFmtId="0" fontId="34" fillId="0" borderId="0"/>
    <xf numFmtId="0" fontId="34" fillId="0" borderId="0"/>
    <xf numFmtId="0" fontId="38" fillId="0" borderId="0"/>
    <xf numFmtId="0" fontId="2" fillId="0" borderId="0"/>
    <xf numFmtId="0" fontId="34" fillId="0" borderId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9" fontId="2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2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2" fillId="12" borderId="8" applyNumberFormat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87" fontId="4" fillId="0" borderId="0" applyFill="0" applyBorder="0" applyAlignment="0" applyProtection="0"/>
    <xf numFmtId="43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13" borderId="9" applyNumberFormat="0" applyAlignment="0" applyProtection="0"/>
    <xf numFmtId="0" fontId="50" fillId="13" borderId="9" applyNumberFormat="0" applyAlignment="0" applyProtection="0"/>
    <xf numFmtId="0" fontId="50" fillId="13" borderId="9" applyNumberFormat="0" applyAlignment="0" applyProtection="0"/>
    <xf numFmtId="0" fontId="50" fillId="13" borderId="9" applyNumberFormat="0" applyAlignment="0" applyProtection="0"/>
    <xf numFmtId="0" fontId="49" fillId="13" borderId="9" applyNumberFormat="0" applyAlignment="0" applyProtection="0"/>
    <xf numFmtId="0" fontId="44" fillId="0" borderId="13" applyNumberFormat="0" applyFill="0" applyAlignment="0" applyProtection="0"/>
    <xf numFmtId="0" fontId="45" fillId="0" borderId="13" applyNumberFormat="0" applyFill="0" applyAlignment="0" applyProtection="0"/>
    <xf numFmtId="0" fontId="44" fillId="0" borderId="13" applyNumberFormat="0" applyFill="0" applyAlignment="0" applyProtection="0"/>
    <xf numFmtId="0" fontId="51" fillId="7" borderId="0" applyNumberFormat="0" applyBorder="0" applyAlignment="0" applyProtection="0"/>
    <xf numFmtId="0" fontId="52" fillId="7" borderId="0" applyNumberFormat="0" applyBorder="0" applyAlignment="0" applyProtection="0"/>
    <xf numFmtId="0" fontId="51" fillId="7" borderId="0" applyNumberFormat="0" applyBorder="0" applyAlignment="0" applyProtection="0"/>
    <xf numFmtId="0" fontId="34" fillId="0" borderId="0"/>
    <xf numFmtId="39" fontId="5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53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3" fillId="8" borderId="8" applyNumberFormat="0" applyAlignment="0" applyProtection="0"/>
    <xf numFmtId="0" fontId="55" fillId="8" borderId="0" applyNumberFormat="0" applyBorder="0" applyAlignment="0" applyProtection="0"/>
    <xf numFmtId="0" fontId="56" fillId="8" borderId="0" applyNumberFormat="0" applyBorder="0" applyAlignment="0" applyProtection="0"/>
    <xf numFmtId="0" fontId="55" fillId="8" borderId="0" applyNumberFormat="0" applyBorder="0" applyAlignment="0" applyProtection="0"/>
    <xf numFmtId="9" fontId="3" fillId="0" borderId="0" applyFont="0" applyFill="0" applyBorder="0" applyAlignment="0" applyProtection="0"/>
    <xf numFmtId="0" fontId="57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7" fillId="0" borderId="12" applyNumberFormat="0" applyFill="0" applyAlignment="0" applyProtection="0"/>
    <xf numFmtId="0" fontId="59" fillId="14" borderId="0" applyNumberFormat="0" applyBorder="0" applyAlignment="0" applyProtection="0"/>
    <xf numFmtId="0" fontId="60" fillId="14" borderId="0" applyNumberFormat="0" applyBorder="0" applyAlignment="0" applyProtection="0"/>
    <xf numFmtId="0" fontId="59" fillId="14" borderId="0" applyNumberFormat="0" applyBorder="0" applyAlignment="0" applyProtection="0"/>
    <xf numFmtId="0" fontId="27" fillId="15" borderId="0" applyNumberFormat="0" applyBorder="0" applyAlignment="0" applyProtection="0"/>
    <xf numFmtId="0" fontId="28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0" borderId="0" applyNumberFormat="0" applyBorder="0" applyAlignment="0" applyProtection="0"/>
    <xf numFmtId="0" fontId="28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8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6" borderId="0" applyNumberFormat="0" applyBorder="0" applyAlignment="0" applyProtection="0"/>
    <xf numFmtId="0" fontId="28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8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8" fillId="18" borderId="0" applyNumberFormat="0" applyBorder="0" applyAlignment="0" applyProtection="0"/>
    <xf numFmtId="0" fontId="27" fillId="18" borderId="0" applyNumberFormat="0" applyBorder="0" applyAlignment="0" applyProtection="0"/>
    <xf numFmtId="0" fontId="61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1" fillId="12" borderId="11" applyNumberFormat="0" applyAlignment="0" applyProtection="0"/>
    <xf numFmtId="0" fontId="6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63" fillId="4" borderId="10" applyNumberFormat="0" applyFont="0" applyAlignment="0" applyProtection="0"/>
    <xf numFmtId="0" fontId="64" fillId="0" borderId="14" applyNumberFormat="0" applyFill="0" applyAlignment="0" applyProtection="0"/>
    <xf numFmtId="0" fontId="65" fillId="0" borderId="14" applyNumberFormat="0" applyFill="0" applyAlignment="0" applyProtection="0"/>
    <xf numFmtId="0" fontId="64" fillId="0" borderId="14" applyNumberFormat="0" applyFill="0" applyAlignment="0" applyProtection="0"/>
    <xf numFmtId="0" fontId="66" fillId="0" borderId="15" applyNumberFormat="0" applyFill="0" applyAlignment="0" applyProtection="0"/>
    <xf numFmtId="0" fontId="67" fillId="0" borderId="15" applyNumberFormat="0" applyFill="0" applyAlignment="0" applyProtection="0"/>
    <xf numFmtId="0" fontId="66" fillId="0" borderId="15" applyNumberFormat="0" applyFill="0" applyAlignment="0" applyProtection="0"/>
    <xf numFmtId="0" fontId="68" fillId="0" borderId="16" applyNumberFormat="0" applyFill="0" applyAlignment="0" applyProtection="0"/>
    <xf numFmtId="0" fontId="69" fillId="0" borderId="16" applyNumberFormat="0" applyFill="0" applyAlignment="0" applyProtection="0"/>
    <xf numFmtId="0" fontId="68" fillId="0" borderId="16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4" fillId="0" borderId="0" applyFill="0" applyBorder="0" applyAlignment="0" applyProtection="0"/>
    <xf numFmtId="43" fontId="6" fillId="0" borderId="0" applyFont="0" applyFill="0" applyBorder="0" applyAlignment="0" applyProtection="0"/>
  </cellStyleXfs>
  <cellXfs count="169">
    <xf numFmtId="0" fontId="0" fillId="0" borderId="0" xfId="0"/>
    <xf numFmtId="40" fontId="16" fillId="0" borderId="0" xfId="6" applyNumberFormat="1" applyFont="1" applyFill="1" applyAlignment="1">
      <alignment horizontal="centerContinuous"/>
    </xf>
    <xf numFmtId="40" fontId="15" fillId="0" borderId="0" xfId="6" applyNumberFormat="1" applyFont="1" applyFill="1"/>
    <xf numFmtId="187" fontId="16" fillId="0" borderId="0" xfId="1" applyFont="1" applyFill="1" applyAlignment="1">
      <alignment horizontal="right"/>
    </xf>
    <xf numFmtId="187" fontId="16" fillId="0" borderId="0" xfId="1" applyFont="1" applyFill="1" applyBorder="1" applyAlignment="1">
      <alignment horizontal="right"/>
    </xf>
    <xf numFmtId="187" fontId="19" fillId="0" borderId="0" xfId="1" applyFont="1" applyFill="1" applyAlignment="1">
      <alignment horizontal="right"/>
    </xf>
    <xf numFmtId="187" fontId="16" fillId="0" borderId="1" xfId="1" applyFont="1" applyFill="1" applyBorder="1" applyAlignment="1">
      <alignment horizontal="right"/>
    </xf>
    <xf numFmtId="187" fontId="19" fillId="0" borderId="1" xfId="1" applyFont="1" applyFill="1" applyBorder="1" applyAlignment="1">
      <alignment horizontal="right"/>
    </xf>
    <xf numFmtId="187" fontId="16" fillId="0" borderId="3" xfId="1" applyFont="1" applyFill="1" applyBorder="1" applyAlignment="1">
      <alignment horizontal="right"/>
    </xf>
    <xf numFmtId="187" fontId="19" fillId="0" borderId="0" xfId="1" applyFont="1" applyFill="1" applyBorder="1" applyAlignment="1">
      <alignment horizontal="right"/>
    </xf>
    <xf numFmtId="187" fontId="16" fillId="0" borderId="2" xfId="1" applyFont="1" applyFill="1" applyBorder="1" applyAlignment="1">
      <alignment horizontal="right"/>
    </xf>
    <xf numFmtId="187" fontId="16" fillId="0" borderId="5" xfId="1" applyFont="1" applyFill="1" applyBorder="1" applyAlignment="1">
      <alignment horizontal="right"/>
    </xf>
    <xf numFmtId="187" fontId="16" fillId="0" borderId="5" xfId="1" applyFont="1" applyFill="1" applyBorder="1" applyAlignment="1">
      <alignment horizontal="center"/>
    </xf>
    <xf numFmtId="189" fontId="16" fillId="0" borderId="0" xfId="6" applyNumberFormat="1" applyFont="1" applyFill="1" applyBorder="1" applyAlignment="1">
      <alignment horizontal="right"/>
    </xf>
    <xf numFmtId="188" fontId="16" fillId="0" borderId="0" xfId="6" applyNumberFormat="1" applyFont="1" applyFill="1" applyBorder="1" applyAlignment="1">
      <alignment horizontal="right"/>
    </xf>
    <xf numFmtId="40" fontId="16" fillId="0" borderId="0" xfId="6" applyNumberFormat="1" applyFont="1" applyFill="1" applyBorder="1"/>
    <xf numFmtId="187" fontId="22" fillId="0" borderId="0" xfId="1" applyFont="1" applyFill="1"/>
    <xf numFmtId="187" fontId="22" fillId="0" borderId="0" xfId="1" applyFont="1" applyFill="1" applyBorder="1"/>
    <xf numFmtId="187" fontId="16" fillId="0" borderId="0" xfId="1" quotePrefix="1" applyFont="1" applyFill="1" applyAlignment="1">
      <alignment horizontal="right"/>
    </xf>
    <xf numFmtId="40" fontId="16" fillId="0" borderId="0" xfId="6" applyNumberFormat="1" applyFont="1" applyFill="1" applyAlignment="1">
      <alignment horizontal="right"/>
    </xf>
    <xf numFmtId="40" fontId="16" fillId="0" borderId="0" xfId="6" applyNumberFormat="1" applyFont="1" applyFill="1" applyBorder="1" applyAlignment="1">
      <alignment horizontal="right"/>
    </xf>
    <xf numFmtId="187" fontId="16" fillId="0" borderId="0" xfId="1" applyFont="1" applyFill="1"/>
    <xf numFmtId="189" fontId="16" fillId="0" borderId="0" xfId="6" applyNumberFormat="1" applyFont="1" applyFill="1" applyAlignment="1">
      <alignment horizontal="right"/>
    </xf>
    <xf numFmtId="187" fontId="16" fillId="0" borderId="4" xfId="1" applyFont="1" applyFill="1" applyBorder="1" applyAlignment="1">
      <alignment horizontal="right"/>
    </xf>
    <xf numFmtId="40" fontId="16" fillId="0" borderId="0" xfId="6" applyNumberFormat="1" applyFont="1" applyFill="1"/>
    <xf numFmtId="187" fontId="22" fillId="0" borderId="0" xfId="1" applyFont="1" applyFill="1" applyBorder="1" applyAlignment="1"/>
    <xf numFmtId="39" fontId="22" fillId="0" borderId="0" xfId="1" applyNumberFormat="1" applyFont="1" applyFill="1" applyBorder="1" applyAlignment="1"/>
    <xf numFmtId="187" fontId="25" fillId="0" borderId="0" xfId="1" applyFont="1" applyFill="1" applyAlignment="1"/>
    <xf numFmtId="187" fontId="24" fillId="0" borderId="0" xfId="1" applyFont="1" applyFill="1"/>
    <xf numFmtId="187" fontId="24" fillId="0" borderId="0" xfId="1" applyFont="1" applyFill="1" applyBorder="1" applyAlignment="1"/>
    <xf numFmtId="40" fontId="16" fillId="0" borderId="2" xfId="1" applyNumberFormat="1" applyFont="1" applyFill="1" applyBorder="1" applyAlignment="1">
      <alignment horizontal="right"/>
    </xf>
    <xf numFmtId="40" fontId="16" fillId="0" borderId="0" xfId="1" quotePrefix="1" applyNumberFormat="1" applyFont="1" applyFill="1" applyAlignment="1">
      <alignment horizontal="right"/>
    </xf>
    <xf numFmtId="40" fontId="16" fillId="0" borderId="0" xfId="1" applyNumberFormat="1" applyFont="1" applyFill="1" applyAlignment="1">
      <alignment horizontal="right"/>
    </xf>
    <xf numFmtId="40" fontId="71" fillId="0" borderId="0" xfId="6" applyNumberFormat="1" applyFont="1" applyFill="1" applyBorder="1"/>
    <xf numFmtId="40" fontId="70" fillId="0" borderId="0" xfId="6" applyNumberFormat="1" applyFont="1" applyFill="1"/>
    <xf numFmtId="40" fontId="71" fillId="0" borderId="0" xfId="6" applyNumberFormat="1" applyFont="1" applyFill="1"/>
    <xf numFmtId="187" fontId="71" fillId="0" borderId="0" xfId="1" applyFont="1" applyFill="1" applyAlignment="1">
      <alignment horizontal="right"/>
    </xf>
    <xf numFmtId="187" fontId="71" fillId="0" borderId="0" xfId="1" quotePrefix="1" applyFont="1" applyFill="1" applyAlignment="1">
      <alignment horizontal="center"/>
    </xf>
    <xf numFmtId="187" fontId="71" fillId="0" borderId="3" xfId="1" applyFont="1" applyFill="1" applyBorder="1" applyAlignment="1">
      <alignment horizontal="right"/>
    </xf>
    <xf numFmtId="187" fontId="71" fillId="0" borderId="0" xfId="1" applyFont="1" applyFill="1"/>
    <xf numFmtId="194" fontId="71" fillId="0" borderId="0" xfId="1" applyNumberFormat="1" applyFont="1" applyFill="1" applyAlignment="1">
      <alignment horizontal="center"/>
    </xf>
    <xf numFmtId="189" fontId="71" fillId="0" borderId="0" xfId="6" applyNumberFormat="1" applyFont="1" applyFill="1" applyAlignment="1">
      <alignment horizontal="right"/>
    </xf>
    <xf numFmtId="187" fontId="71" fillId="0" borderId="0" xfId="1" applyFont="1" applyFill="1" applyBorder="1" applyAlignment="1">
      <alignment horizontal="right"/>
    </xf>
    <xf numFmtId="187" fontId="71" fillId="0" borderId="0" xfId="1" applyFont="1" applyFill="1" applyAlignment="1">
      <alignment horizontal="center"/>
    </xf>
    <xf numFmtId="187" fontId="71" fillId="0" borderId="5" xfId="1" applyFont="1" applyFill="1" applyBorder="1" applyAlignment="1">
      <alignment horizontal="right"/>
    </xf>
    <xf numFmtId="189" fontId="71" fillId="0" borderId="0" xfId="6" applyNumberFormat="1" applyFont="1" applyFill="1" applyBorder="1" applyAlignment="1">
      <alignment horizontal="right"/>
    </xf>
    <xf numFmtId="187" fontId="71" fillId="0" borderId="1" xfId="1" applyFont="1" applyFill="1" applyBorder="1" applyAlignment="1">
      <alignment horizontal="right"/>
    </xf>
    <xf numFmtId="40" fontId="71" fillId="0" borderId="0" xfId="6" applyNumberFormat="1" applyFont="1" applyFill="1" applyBorder="1" applyAlignment="1">
      <alignment horizontal="center"/>
    </xf>
    <xf numFmtId="187" fontId="71" fillId="0" borderId="0" xfId="1" applyFont="1" applyFill="1" applyBorder="1"/>
    <xf numFmtId="187" fontId="71" fillId="0" borderId="4" xfId="1" applyFont="1" applyFill="1" applyBorder="1" applyAlignment="1">
      <alignment horizontal="right"/>
    </xf>
    <xf numFmtId="187" fontId="71" fillId="0" borderId="0" xfId="1" quotePrefix="1" applyFont="1" applyFill="1" applyAlignment="1">
      <alignment horizontal="center" shrinkToFit="1"/>
    </xf>
    <xf numFmtId="187" fontId="73" fillId="0" borderId="1" xfId="1" applyFont="1" applyFill="1" applyBorder="1" applyAlignment="1">
      <alignment horizontal="right"/>
    </xf>
    <xf numFmtId="187" fontId="73" fillId="0" borderId="0" xfId="1" applyFont="1" applyFill="1" applyBorder="1"/>
    <xf numFmtId="187" fontId="73" fillId="0" borderId="1" xfId="1" applyFont="1" applyFill="1" applyBorder="1"/>
    <xf numFmtId="43" fontId="16" fillId="0" borderId="1" xfId="480" applyFont="1" applyFill="1" applyBorder="1" applyAlignment="1">
      <alignment horizontal="right"/>
    </xf>
    <xf numFmtId="187" fontId="16" fillId="0" borderId="0" xfId="1" applyFont="1" applyFill="1" applyBorder="1" applyAlignment="1"/>
    <xf numFmtId="187" fontId="22" fillId="0" borderId="2" xfId="1" applyFont="1" applyFill="1" applyBorder="1"/>
    <xf numFmtId="187" fontId="22" fillId="0" borderId="3" xfId="1" applyFont="1" applyFill="1" applyBorder="1" applyAlignment="1"/>
    <xf numFmtId="187" fontId="25" fillId="0" borderId="0" xfId="1" applyFont="1" applyFill="1" applyBorder="1" applyAlignment="1"/>
    <xf numFmtId="187" fontId="22" fillId="0" borderId="0" xfId="1" applyFont="1" applyFill="1" applyAlignment="1"/>
    <xf numFmtId="187" fontId="22" fillId="0" borderId="5" xfId="1" applyFont="1" applyFill="1" applyBorder="1" applyAlignment="1"/>
    <xf numFmtId="187" fontId="22" fillId="0" borderId="1" xfId="1" applyFont="1" applyFill="1" applyBorder="1"/>
    <xf numFmtId="40" fontId="70" fillId="0" borderId="0" xfId="7" applyNumberFormat="1" applyFont="1" applyAlignment="1">
      <alignment horizontal="center"/>
    </xf>
    <xf numFmtId="4" fontId="71" fillId="0" borderId="0" xfId="7" applyNumberFormat="1" applyFont="1"/>
    <xf numFmtId="40" fontId="71" fillId="0" borderId="0" xfId="7" applyNumberFormat="1" applyFont="1"/>
    <xf numFmtId="40" fontId="71" fillId="0" borderId="0" xfId="7" applyNumberFormat="1" applyFont="1" applyAlignment="1">
      <alignment horizontal="center"/>
    </xf>
    <xf numFmtId="49" fontId="70" fillId="0" borderId="3" xfId="7" applyNumberFormat="1" applyFont="1" applyBorder="1" applyAlignment="1">
      <alignment horizontal="center"/>
    </xf>
    <xf numFmtId="40" fontId="71" fillId="0" borderId="3" xfId="7" applyNumberFormat="1" applyFont="1" applyBorder="1" applyAlignment="1">
      <alignment horizontal="center"/>
    </xf>
    <xf numFmtId="49" fontId="70" fillId="0" borderId="0" xfId="7" applyNumberFormat="1" applyFont="1" applyAlignment="1">
      <alignment horizontal="center"/>
    </xf>
    <xf numFmtId="40" fontId="70" fillId="0" borderId="0" xfId="7" applyNumberFormat="1" applyFont="1"/>
    <xf numFmtId="40" fontId="71" fillId="0" borderId="0" xfId="7" applyNumberFormat="1" applyFont="1" applyAlignment="1">
      <alignment horizontal="left"/>
    </xf>
    <xf numFmtId="190" fontId="71" fillId="0" borderId="0" xfId="7" quotePrefix="1" applyNumberFormat="1" applyFont="1" applyAlignment="1">
      <alignment horizontal="center"/>
    </xf>
    <xf numFmtId="40" fontId="71" fillId="0" borderId="0" xfId="7" quotePrefix="1" applyNumberFormat="1" applyFont="1" applyAlignment="1">
      <alignment horizontal="center"/>
    </xf>
    <xf numFmtId="38" fontId="71" fillId="0" borderId="0" xfId="7" quotePrefix="1" applyNumberFormat="1" applyFont="1" applyAlignment="1">
      <alignment horizontal="center"/>
    </xf>
    <xf numFmtId="39" fontId="71" fillId="0" borderId="0" xfId="8" applyFont="1" applyAlignment="1">
      <alignment horizontal="left"/>
    </xf>
    <xf numFmtId="38" fontId="71" fillId="0" borderId="0" xfId="7" applyNumberFormat="1" applyFont="1" applyAlignment="1">
      <alignment horizontal="center"/>
    </xf>
    <xf numFmtId="0" fontId="74" fillId="0" borderId="0" xfId="0" quotePrefix="1" applyFont="1" applyAlignment="1">
      <alignment horizontal="left"/>
    </xf>
    <xf numFmtId="40" fontId="71" fillId="0" borderId="0" xfId="7" quotePrefix="1" applyNumberFormat="1" applyFont="1"/>
    <xf numFmtId="40" fontId="71" fillId="0" borderId="0" xfId="7" quotePrefix="1" applyNumberFormat="1" applyFont="1" applyAlignment="1">
      <alignment horizontal="left"/>
    </xf>
    <xf numFmtId="40" fontId="71" fillId="0" borderId="0" xfId="7" applyNumberFormat="1" applyFont="1" applyAlignment="1">
      <alignment horizontal="left" indent="1"/>
    </xf>
    <xf numFmtId="40" fontId="75" fillId="0" borderId="0" xfId="7" applyNumberFormat="1" applyFont="1"/>
    <xf numFmtId="40" fontId="76" fillId="0" borderId="0" xfId="7" applyNumberFormat="1" applyFont="1" applyAlignment="1">
      <alignment wrapText="1"/>
    </xf>
    <xf numFmtId="0" fontId="70" fillId="0" borderId="0" xfId="7" applyFont="1" applyAlignment="1">
      <alignment horizontal="center"/>
    </xf>
    <xf numFmtId="0" fontId="71" fillId="0" borderId="3" xfId="7" applyFont="1" applyBorder="1" applyAlignment="1">
      <alignment horizontal="center"/>
    </xf>
    <xf numFmtId="190" fontId="71" fillId="0" borderId="0" xfId="7" applyNumberFormat="1" applyFont="1" applyAlignment="1">
      <alignment horizontal="center"/>
    </xf>
    <xf numFmtId="195" fontId="71" fillId="0" borderId="0" xfId="7" quotePrefix="1" applyNumberFormat="1" applyFont="1" applyAlignment="1">
      <alignment horizontal="center" shrinkToFit="1"/>
    </xf>
    <xf numFmtId="40" fontId="71" fillId="0" borderId="0" xfId="5" applyNumberFormat="1" applyFont="1"/>
    <xf numFmtId="0" fontId="16" fillId="0" borderId="0" xfId="0" applyFont="1"/>
    <xf numFmtId="40" fontId="15" fillId="0" borderId="0" xfId="7" applyNumberFormat="1" applyFont="1" applyAlignment="1">
      <alignment horizontal="centerContinuous"/>
    </xf>
    <xf numFmtId="40" fontId="16" fillId="0" borderId="0" xfId="7" applyNumberFormat="1" applyFont="1" applyAlignment="1">
      <alignment horizontal="centerContinuous"/>
    </xf>
    <xf numFmtId="4" fontId="16" fillId="0" borderId="0" xfId="7" applyNumberFormat="1" applyFont="1"/>
    <xf numFmtId="40" fontId="16" fillId="0" borderId="0" xfId="7" applyNumberFormat="1" applyFont="1"/>
    <xf numFmtId="40" fontId="17" fillId="0" borderId="0" xfId="9" quotePrefix="1" applyNumberFormat="1" applyFont="1" applyAlignment="1">
      <alignment horizontal="center"/>
    </xf>
    <xf numFmtId="40" fontId="17" fillId="0" borderId="0" xfId="9" applyNumberFormat="1" applyFont="1" applyAlignment="1">
      <alignment horizontal="center"/>
    </xf>
    <xf numFmtId="4" fontId="18" fillId="0" borderId="0" xfId="7" applyNumberFormat="1" applyFont="1"/>
    <xf numFmtId="40" fontId="19" fillId="0" borderId="0" xfId="7" applyNumberFormat="1" applyFont="1"/>
    <xf numFmtId="40" fontId="16" fillId="0" borderId="0" xfId="7" applyNumberFormat="1" applyFont="1" applyAlignment="1">
      <alignment horizontal="center"/>
    </xf>
    <xf numFmtId="49" fontId="15" fillId="0" borderId="3" xfId="7" applyNumberFormat="1" applyFont="1" applyBorder="1" applyAlignment="1">
      <alignment horizontal="center"/>
    </xf>
    <xf numFmtId="40" fontId="20" fillId="0" borderId="0" xfId="7" applyNumberFormat="1" applyFont="1" applyAlignment="1">
      <alignment horizontal="center"/>
    </xf>
    <xf numFmtId="49" fontId="15" fillId="0" borderId="3" xfId="7" quotePrefix="1" applyNumberFormat="1" applyFont="1" applyBorder="1" applyAlignment="1">
      <alignment horizontal="center"/>
    </xf>
    <xf numFmtId="40" fontId="16" fillId="0" borderId="0" xfId="7" applyNumberFormat="1" applyFont="1" applyAlignment="1">
      <alignment horizontal="left"/>
    </xf>
    <xf numFmtId="40" fontId="22" fillId="0" borderId="0" xfId="7" quotePrefix="1" applyNumberFormat="1" applyFont="1" applyAlignment="1">
      <alignment horizontal="center" shrinkToFit="1"/>
    </xf>
    <xf numFmtId="40" fontId="16" fillId="0" borderId="0" xfId="7" quotePrefix="1" applyNumberFormat="1" applyFont="1" applyAlignment="1">
      <alignment horizontal="left"/>
    </xf>
    <xf numFmtId="40" fontId="16" fillId="0" borderId="0" xfId="7" quotePrefix="1" applyNumberFormat="1" applyFont="1" applyAlignment="1">
      <alignment horizontal="center"/>
    </xf>
    <xf numFmtId="39" fontId="16" fillId="0" borderId="0" xfId="10" applyFont="1" applyAlignment="1">
      <alignment horizontal="left"/>
    </xf>
    <xf numFmtId="0" fontId="21" fillId="0" borderId="0" xfId="0" applyFont="1" applyAlignment="1">
      <alignment horizontal="center"/>
    </xf>
    <xf numFmtId="0" fontId="22" fillId="0" borderId="0" xfId="0" applyFont="1"/>
    <xf numFmtId="40" fontId="21" fillId="0" borderId="0" xfId="0" quotePrefix="1" applyNumberFormat="1" applyFont="1" applyAlignment="1">
      <alignment horizontal="centerContinuous"/>
    </xf>
    <xf numFmtId="0" fontId="21" fillId="0" borderId="0" xfId="0" quotePrefix="1" applyFont="1" applyAlignment="1">
      <alignment horizontal="centerContinuous"/>
    </xf>
    <xf numFmtId="0" fontId="21" fillId="0" borderId="6" xfId="0" applyFont="1" applyBorder="1" applyAlignment="1">
      <alignment horizontal="center"/>
    </xf>
    <xf numFmtId="0" fontId="22" fillId="0" borderId="6" xfId="0" applyFont="1" applyBorder="1" applyAlignment="1">
      <alignment horizontal="right"/>
    </xf>
    <xf numFmtId="0" fontId="21" fillId="0" borderId="7" xfId="0" applyFont="1" applyBorder="1" applyAlignment="1">
      <alignment horizontal="center"/>
    </xf>
    <xf numFmtId="0" fontId="21" fillId="0" borderId="2" xfId="0" applyFont="1" applyBorder="1" applyAlignment="1">
      <alignment horizontal="center"/>
    </xf>
    <xf numFmtId="0" fontId="22" fillId="0" borderId="2" xfId="0" applyFont="1" applyBorder="1" applyAlignment="1">
      <alignment horizontal="right"/>
    </xf>
    <xf numFmtId="0" fontId="22" fillId="0" borderId="0" xfId="0" applyFont="1" applyAlignment="1">
      <alignment horizontal="center"/>
    </xf>
    <xf numFmtId="0" fontId="22" fillId="0" borderId="2" xfId="0" applyFont="1" applyBorder="1" applyAlignment="1">
      <alignment horizontal="center"/>
    </xf>
    <xf numFmtId="0" fontId="22" fillId="0" borderId="0" xfId="0" quotePrefix="1" applyFont="1" applyAlignment="1">
      <alignment horizontal="center"/>
    </xf>
    <xf numFmtId="0" fontId="22" fillId="0" borderId="2" xfId="0" applyFont="1" applyBorder="1" applyAlignment="1">
      <alignment vertical="center"/>
    </xf>
    <xf numFmtId="0" fontId="23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2" fillId="0" borderId="6" xfId="0" applyFont="1" applyBorder="1" applyAlignment="1">
      <alignment horizontal="center"/>
    </xf>
    <xf numFmtId="0" fontId="22" fillId="0" borderId="0" xfId="7" quotePrefix="1" applyFont="1" applyAlignment="1">
      <alignment horizontal="left"/>
    </xf>
    <xf numFmtId="0" fontId="22" fillId="0" borderId="0" xfId="7" applyFont="1"/>
    <xf numFmtId="4" fontId="22" fillId="0" borderId="0" xfId="0" applyNumberFormat="1" applyFont="1"/>
    <xf numFmtId="0" fontId="22" fillId="0" borderId="0" xfId="0" quotePrefix="1" applyFont="1" applyAlignment="1">
      <alignment horizontal="left"/>
    </xf>
    <xf numFmtId="0" fontId="22" fillId="0" borderId="0" xfId="7" applyFont="1" applyAlignment="1">
      <alignment horizontal="center"/>
    </xf>
    <xf numFmtId="39" fontId="22" fillId="0" borderId="0" xfId="9" applyFont="1" applyAlignment="1">
      <alignment horizontal="left"/>
    </xf>
    <xf numFmtId="43" fontId="22" fillId="0" borderId="0" xfId="0" applyNumberFormat="1" applyFont="1"/>
    <xf numFmtId="187" fontId="22" fillId="0" borderId="0" xfId="0" applyNumberFormat="1" applyFont="1"/>
    <xf numFmtId="0" fontId="21" fillId="0" borderId="0" xfId="0" quotePrefix="1" applyFont="1" applyAlignment="1">
      <alignment horizontal="center"/>
    </xf>
    <xf numFmtId="40" fontId="70" fillId="0" borderId="0" xfId="7" applyNumberFormat="1" applyFont="1" applyAlignment="1">
      <alignment horizontal="center"/>
    </xf>
    <xf numFmtId="40" fontId="70" fillId="0" borderId="1" xfId="6" applyNumberFormat="1" applyFont="1" applyFill="1" applyBorder="1" applyAlignment="1">
      <alignment horizontal="center"/>
    </xf>
    <xf numFmtId="0" fontId="72" fillId="0" borderId="1" xfId="0" applyFont="1" applyBorder="1" applyAlignment="1">
      <alignment horizontal="center"/>
    </xf>
    <xf numFmtId="0" fontId="72" fillId="0" borderId="1" xfId="0" applyFont="1" applyBorder="1"/>
    <xf numFmtId="40" fontId="71" fillId="0" borderId="0" xfId="7" applyNumberFormat="1" applyFont="1" applyAlignment="1">
      <alignment horizontal="center"/>
    </xf>
    <xf numFmtId="40" fontId="17" fillId="0" borderId="0" xfId="9" quotePrefix="1" applyNumberFormat="1" applyFont="1" applyAlignment="1">
      <alignment horizontal="center"/>
    </xf>
    <xf numFmtId="40" fontId="17" fillId="0" borderId="0" xfId="9" applyNumberFormat="1" applyFont="1" applyAlignment="1">
      <alignment horizontal="center"/>
    </xf>
    <xf numFmtId="40" fontId="15" fillId="0" borderId="1" xfId="6" applyNumberFormat="1" applyFont="1" applyFill="1" applyBorder="1" applyAlignment="1">
      <alignment horizontal="center"/>
    </xf>
    <xf numFmtId="0" fontId="16" fillId="0" borderId="0" xfId="0" applyFont="1" applyAlignment="1">
      <alignment horizontal="center"/>
    </xf>
    <xf numFmtId="40" fontId="15" fillId="0" borderId="0" xfId="7" applyNumberFormat="1" applyFont="1" applyAlignment="1">
      <alignment horizontal="center"/>
    </xf>
    <xf numFmtId="0" fontId="21" fillId="0" borderId="0" xfId="0" applyFont="1" applyAlignment="1">
      <alignment horizontal="center"/>
    </xf>
    <xf numFmtId="40" fontId="21" fillId="0" borderId="0" xfId="0" quotePrefix="1" applyNumberFormat="1" applyFont="1" applyAlignment="1">
      <alignment horizontal="center"/>
    </xf>
    <xf numFmtId="0" fontId="21" fillId="0" borderId="1" xfId="0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22" fillId="0" borderId="0" xfId="0" quotePrefix="1" applyFont="1" applyAlignment="1">
      <alignment horizontal="center"/>
    </xf>
    <xf numFmtId="0" fontId="22" fillId="0" borderId="0" xfId="0" applyFont="1" applyAlignment="1">
      <alignment horizontal="center"/>
    </xf>
    <xf numFmtId="0" fontId="21" fillId="0" borderId="0" xfId="0" applyFont="1" applyAlignment="1">
      <alignment horizontal="center" wrapText="1"/>
    </xf>
    <xf numFmtId="40" fontId="21" fillId="0" borderId="0" xfId="0" applyNumberFormat="1" applyFont="1" applyAlignment="1">
      <alignment horizontal="center" wrapText="1"/>
    </xf>
    <xf numFmtId="0" fontId="22" fillId="0" borderId="2" xfId="0" quotePrefix="1" applyFont="1" applyBorder="1" applyAlignment="1">
      <alignment horizontal="center"/>
    </xf>
    <xf numFmtId="40" fontId="15" fillId="0" borderId="0" xfId="7" applyNumberFormat="1" applyFont="1" applyFill="1" applyAlignment="1">
      <alignment horizontal="center"/>
    </xf>
    <xf numFmtId="40" fontId="16" fillId="0" borderId="0" xfId="7" applyNumberFormat="1" applyFont="1" applyFill="1"/>
    <xf numFmtId="40" fontId="15" fillId="0" borderId="0" xfId="9" quotePrefix="1" applyNumberFormat="1" applyFont="1" applyFill="1" applyAlignment="1">
      <alignment horizontal="center"/>
    </xf>
    <xf numFmtId="40" fontId="15" fillId="0" borderId="0" xfId="9" applyNumberFormat="1" applyFont="1" applyFill="1" applyAlignment="1">
      <alignment horizontal="center"/>
    </xf>
    <xf numFmtId="40" fontId="15" fillId="0" borderId="0" xfId="9" quotePrefix="1" applyNumberFormat="1" applyFont="1" applyFill="1" applyAlignment="1">
      <alignment horizontal="center"/>
    </xf>
    <xf numFmtId="40" fontId="15" fillId="0" borderId="0" xfId="9" applyNumberFormat="1" applyFont="1" applyFill="1" applyAlignment="1">
      <alignment horizontal="center"/>
    </xf>
    <xf numFmtId="40" fontId="15" fillId="0" borderId="0" xfId="7" applyNumberFormat="1" applyFont="1" applyFill="1"/>
    <xf numFmtId="40" fontId="15" fillId="0" borderId="3" xfId="7" quotePrefix="1" applyNumberFormat="1" applyFont="1" applyFill="1" applyBorder="1" applyAlignment="1">
      <alignment horizontal="center"/>
    </xf>
    <xf numFmtId="49" fontId="15" fillId="0" borderId="3" xfId="7" applyNumberFormat="1" applyFont="1" applyFill="1" applyBorder="1" applyAlignment="1">
      <alignment horizontal="center"/>
    </xf>
    <xf numFmtId="40" fontId="20" fillId="0" borderId="0" xfId="7" applyNumberFormat="1" applyFont="1" applyFill="1" applyAlignment="1">
      <alignment horizontal="center"/>
    </xf>
    <xf numFmtId="49" fontId="15" fillId="0" borderId="3" xfId="7" quotePrefix="1" applyNumberFormat="1" applyFont="1" applyFill="1" applyBorder="1" applyAlignment="1">
      <alignment horizontal="center"/>
    </xf>
    <xf numFmtId="40" fontId="16" fillId="0" borderId="0" xfId="7" applyNumberFormat="1" applyFont="1" applyFill="1" applyAlignment="1">
      <alignment horizontal="left"/>
    </xf>
    <xf numFmtId="40" fontId="16" fillId="0" borderId="0" xfId="7" quotePrefix="1" applyNumberFormat="1" applyFont="1" applyFill="1" applyAlignment="1">
      <alignment horizontal="left"/>
    </xf>
    <xf numFmtId="40" fontId="22" fillId="0" borderId="0" xfId="7" applyNumberFormat="1" applyFont="1" applyFill="1" applyAlignment="1">
      <alignment horizontal="left"/>
    </xf>
    <xf numFmtId="40" fontId="16" fillId="0" borderId="0" xfId="7" applyNumberFormat="1" applyFont="1" applyFill="1" applyAlignment="1">
      <alignment horizontal="right"/>
    </xf>
    <xf numFmtId="39" fontId="16" fillId="0" borderId="0" xfId="9" applyFont="1" applyFill="1" applyAlignment="1">
      <alignment horizontal="left"/>
    </xf>
    <xf numFmtId="40" fontId="16" fillId="0" borderId="0" xfId="7" quotePrefix="1" applyNumberFormat="1" applyFont="1" applyFill="1" applyAlignment="1">
      <alignment horizontal="center"/>
    </xf>
    <xf numFmtId="189" fontId="16" fillId="0" borderId="0" xfId="7" applyNumberFormat="1" applyFont="1" applyFill="1"/>
    <xf numFmtId="189" fontId="16" fillId="0" borderId="0" xfId="7" applyNumberFormat="1" applyFont="1" applyFill="1" applyAlignment="1">
      <alignment horizontal="right"/>
    </xf>
    <xf numFmtId="40" fontId="15" fillId="0" borderId="0" xfId="7" applyNumberFormat="1" applyFont="1" applyFill="1" applyAlignment="1">
      <alignment horizontal="left"/>
    </xf>
  </cellXfs>
  <cellStyles count="509">
    <cellStyle name="20% - ส่วนที่ถูกเน้น1" xfId="24" xr:uid="{00000000-0005-0000-0000-000000000000}"/>
    <cellStyle name="20% - ส่วนที่ถูกเน้น1 2" xfId="25" xr:uid="{00000000-0005-0000-0000-000001000000}"/>
    <cellStyle name="20% - ส่วนที่ถูกเน้น1 3" xfId="26" xr:uid="{00000000-0005-0000-0000-000002000000}"/>
    <cellStyle name="20% - ส่วนที่ถูกเน้น2" xfId="27" xr:uid="{00000000-0005-0000-0000-000003000000}"/>
    <cellStyle name="20% - ส่วนที่ถูกเน้น2 2" xfId="28" xr:uid="{00000000-0005-0000-0000-000004000000}"/>
    <cellStyle name="20% - ส่วนที่ถูกเน้น2 3" xfId="29" xr:uid="{00000000-0005-0000-0000-000005000000}"/>
    <cellStyle name="20% - ส่วนที่ถูกเน้น3" xfId="30" xr:uid="{00000000-0005-0000-0000-000006000000}"/>
    <cellStyle name="20% - ส่วนที่ถูกเน้น3 2" xfId="31" xr:uid="{00000000-0005-0000-0000-000007000000}"/>
    <cellStyle name="20% - ส่วนที่ถูกเน้น3 3" xfId="32" xr:uid="{00000000-0005-0000-0000-000008000000}"/>
    <cellStyle name="20% - ส่วนที่ถูกเน้น4" xfId="33" xr:uid="{00000000-0005-0000-0000-000009000000}"/>
    <cellStyle name="20% - ส่วนที่ถูกเน้น4 2" xfId="34" xr:uid="{00000000-0005-0000-0000-00000A000000}"/>
    <cellStyle name="20% - ส่วนที่ถูกเน้น4 3" xfId="35" xr:uid="{00000000-0005-0000-0000-00000B000000}"/>
    <cellStyle name="20% - ส่วนที่ถูกเน้น5" xfId="36" xr:uid="{00000000-0005-0000-0000-00000C000000}"/>
    <cellStyle name="20% - ส่วนที่ถูกเน้น5 2" xfId="37" xr:uid="{00000000-0005-0000-0000-00000D000000}"/>
    <cellStyle name="20% - ส่วนที่ถูกเน้น5 3" xfId="38" xr:uid="{00000000-0005-0000-0000-00000E000000}"/>
    <cellStyle name="20% - ส่วนที่ถูกเน้น6" xfId="39" xr:uid="{00000000-0005-0000-0000-00000F000000}"/>
    <cellStyle name="20% - ส่วนที่ถูกเน้น6 2" xfId="40" xr:uid="{00000000-0005-0000-0000-000010000000}"/>
    <cellStyle name="20% - ส่วนที่ถูกเน้น6 3" xfId="41" xr:uid="{00000000-0005-0000-0000-000011000000}"/>
    <cellStyle name="40% - ส่วนที่ถูกเน้น1" xfId="42" xr:uid="{00000000-0005-0000-0000-000012000000}"/>
    <cellStyle name="40% - ส่วนที่ถูกเน้น1 2" xfId="43" xr:uid="{00000000-0005-0000-0000-000013000000}"/>
    <cellStyle name="40% - ส่วนที่ถูกเน้น1 3" xfId="44" xr:uid="{00000000-0005-0000-0000-000014000000}"/>
    <cellStyle name="40% - ส่วนที่ถูกเน้น2" xfId="45" xr:uid="{00000000-0005-0000-0000-000015000000}"/>
    <cellStyle name="40% - ส่วนที่ถูกเน้น2 2" xfId="46" xr:uid="{00000000-0005-0000-0000-000016000000}"/>
    <cellStyle name="40% - ส่วนที่ถูกเน้น2 3" xfId="47" xr:uid="{00000000-0005-0000-0000-000017000000}"/>
    <cellStyle name="40% - ส่วนที่ถูกเน้น3" xfId="48" xr:uid="{00000000-0005-0000-0000-000018000000}"/>
    <cellStyle name="40% - ส่วนที่ถูกเน้น3 2" xfId="49" xr:uid="{00000000-0005-0000-0000-000019000000}"/>
    <cellStyle name="40% - ส่วนที่ถูกเน้น3 3" xfId="50" xr:uid="{00000000-0005-0000-0000-00001A000000}"/>
    <cellStyle name="40% - ส่วนที่ถูกเน้น4" xfId="51" xr:uid="{00000000-0005-0000-0000-00001B000000}"/>
    <cellStyle name="40% - ส่วนที่ถูกเน้น4 2" xfId="52" xr:uid="{00000000-0005-0000-0000-00001C000000}"/>
    <cellStyle name="40% - ส่วนที่ถูกเน้น4 3" xfId="53" xr:uid="{00000000-0005-0000-0000-00001D000000}"/>
    <cellStyle name="40% - ส่วนที่ถูกเน้น5" xfId="54" xr:uid="{00000000-0005-0000-0000-00001E000000}"/>
    <cellStyle name="40% - ส่วนที่ถูกเน้น5 2" xfId="55" xr:uid="{00000000-0005-0000-0000-00001F000000}"/>
    <cellStyle name="40% - ส่วนที่ถูกเน้น5 3" xfId="56" xr:uid="{00000000-0005-0000-0000-000020000000}"/>
    <cellStyle name="40% - ส่วนที่ถูกเน้น6" xfId="57" xr:uid="{00000000-0005-0000-0000-000021000000}"/>
    <cellStyle name="40% - ส่วนที่ถูกเน้น6 2" xfId="58" xr:uid="{00000000-0005-0000-0000-000022000000}"/>
    <cellStyle name="40% - ส่วนที่ถูกเน้น6 3" xfId="59" xr:uid="{00000000-0005-0000-0000-000023000000}"/>
    <cellStyle name="60% - ส่วนที่ถูกเน้น1" xfId="60" xr:uid="{00000000-0005-0000-0000-000024000000}"/>
    <cellStyle name="60% - ส่วนที่ถูกเน้น1 2" xfId="61" xr:uid="{00000000-0005-0000-0000-000025000000}"/>
    <cellStyle name="60% - ส่วนที่ถูกเน้น1 3" xfId="62" xr:uid="{00000000-0005-0000-0000-000026000000}"/>
    <cellStyle name="60% - ส่วนที่ถูกเน้น2" xfId="63" xr:uid="{00000000-0005-0000-0000-000027000000}"/>
    <cellStyle name="60% - ส่วนที่ถูกเน้น2 2" xfId="64" xr:uid="{00000000-0005-0000-0000-000028000000}"/>
    <cellStyle name="60% - ส่วนที่ถูกเน้น2 3" xfId="65" xr:uid="{00000000-0005-0000-0000-000029000000}"/>
    <cellStyle name="60% - ส่วนที่ถูกเน้น3" xfId="66" xr:uid="{00000000-0005-0000-0000-00002A000000}"/>
    <cellStyle name="60% - ส่วนที่ถูกเน้น3 2" xfId="67" xr:uid="{00000000-0005-0000-0000-00002B000000}"/>
    <cellStyle name="60% - ส่วนที่ถูกเน้น3 3" xfId="68" xr:uid="{00000000-0005-0000-0000-00002C000000}"/>
    <cellStyle name="60% - ส่วนที่ถูกเน้น4" xfId="69" xr:uid="{00000000-0005-0000-0000-00002D000000}"/>
    <cellStyle name="60% - ส่วนที่ถูกเน้น4 2" xfId="70" xr:uid="{00000000-0005-0000-0000-00002E000000}"/>
    <cellStyle name="60% - ส่วนที่ถูกเน้น4 3" xfId="71" xr:uid="{00000000-0005-0000-0000-00002F000000}"/>
    <cellStyle name="60% - ส่วนที่ถูกเน้น5" xfId="72" xr:uid="{00000000-0005-0000-0000-000030000000}"/>
    <cellStyle name="60% - ส่วนที่ถูกเน้น5 2" xfId="73" xr:uid="{00000000-0005-0000-0000-000031000000}"/>
    <cellStyle name="60% - ส่วนที่ถูกเน้น5 3" xfId="74" xr:uid="{00000000-0005-0000-0000-000032000000}"/>
    <cellStyle name="60% - ส่วนที่ถูกเน้น6" xfId="75" xr:uid="{00000000-0005-0000-0000-000033000000}"/>
    <cellStyle name="60% - ส่วนที่ถูกเน้น6 2" xfId="76" xr:uid="{00000000-0005-0000-0000-000034000000}"/>
    <cellStyle name="60% - ส่วนที่ถูกเน้น6 3" xfId="77" xr:uid="{00000000-0005-0000-0000-000035000000}"/>
    <cellStyle name="Calculation 2" xfId="78" xr:uid="{00000000-0005-0000-0000-000036000000}"/>
    <cellStyle name="Calculation 2 2" xfId="79" xr:uid="{00000000-0005-0000-0000-000037000000}"/>
    <cellStyle name="Calculation 2 2 2" xfId="80" xr:uid="{00000000-0005-0000-0000-000038000000}"/>
    <cellStyle name="Calculation 2 2 3" xfId="81" xr:uid="{00000000-0005-0000-0000-000039000000}"/>
    <cellStyle name="Calculation 2 2 4" xfId="82" xr:uid="{00000000-0005-0000-0000-00003A000000}"/>
    <cellStyle name="Calculation 2 3" xfId="83" xr:uid="{00000000-0005-0000-0000-00003B000000}"/>
    <cellStyle name="Calculation 2 3 2" xfId="84" xr:uid="{00000000-0005-0000-0000-00003C000000}"/>
    <cellStyle name="Calculation 2 3 3" xfId="85" xr:uid="{00000000-0005-0000-0000-00003D000000}"/>
    <cellStyle name="Calculation 2 3 4" xfId="86" xr:uid="{00000000-0005-0000-0000-00003E000000}"/>
    <cellStyle name="Calculation 2 4" xfId="87" xr:uid="{00000000-0005-0000-0000-00003F000000}"/>
    <cellStyle name="Calculation 2 5" xfId="88" xr:uid="{00000000-0005-0000-0000-000040000000}"/>
    <cellStyle name="Calculation 2 6" xfId="89" xr:uid="{00000000-0005-0000-0000-000041000000}"/>
    <cellStyle name="Calculation 3" xfId="90" xr:uid="{00000000-0005-0000-0000-000042000000}"/>
    <cellStyle name="Calculation 3 2" xfId="91" xr:uid="{00000000-0005-0000-0000-000043000000}"/>
    <cellStyle name="Calculation 3 3" xfId="92" xr:uid="{00000000-0005-0000-0000-000044000000}"/>
    <cellStyle name="Calculation 3 4" xfId="93" xr:uid="{00000000-0005-0000-0000-000045000000}"/>
    <cellStyle name="Calculation 4" xfId="94" xr:uid="{00000000-0005-0000-0000-000046000000}"/>
    <cellStyle name="Calculation 4 2" xfId="95" xr:uid="{00000000-0005-0000-0000-000047000000}"/>
    <cellStyle name="Calculation 4 3" xfId="96" xr:uid="{00000000-0005-0000-0000-000048000000}"/>
    <cellStyle name="Calculation 4 4" xfId="97" xr:uid="{00000000-0005-0000-0000-000049000000}"/>
    <cellStyle name="Calculation 5" xfId="98" xr:uid="{00000000-0005-0000-0000-00004A000000}"/>
    <cellStyle name="Calculation 5 2" xfId="99" xr:uid="{00000000-0005-0000-0000-00004B000000}"/>
    <cellStyle name="Calculation 6" xfId="100" xr:uid="{00000000-0005-0000-0000-00004C000000}"/>
    <cellStyle name="Calculation 7" xfId="101" xr:uid="{00000000-0005-0000-0000-00004D000000}"/>
    <cellStyle name="Check Cell 2" xfId="102" xr:uid="{00000000-0005-0000-0000-00004E000000}"/>
    <cellStyle name="Comma 11" xfId="103" xr:uid="{00000000-0005-0000-0000-000050000000}"/>
    <cellStyle name="Comma 11 2" xfId="485" xr:uid="{00000000-0005-0000-0000-000051000000}"/>
    <cellStyle name="Comma 11 3" xfId="104" xr:uid="{00000000-0005-0000-0000-000052000000}"/>
    <cellStyle name="Comma 11 3 2" xfId="486" xr:uid="{00000000-0005-0000-0000-000053000000}"/>
    <cellStyle name="Comma 2" xfId="13" xr:uid="{00000000-0005-0000-0000-000054000000}"/>
    <cellStyle name="Comma 2 2" xfId="105" xr:uid="{00000000-0005-0000-0000-000055000000}"/>
    <cellStyle name="Comma 2 2 2" xfId="106" xr:uid="{00000000-0005-0000-0000-000056000000}"/>
    <cellStyle name="Comma 2 2 2 2" xfId="488" xr:uid="{00000000-0005-0000-0000-000057000000}"/>
    <cellStyle name="Comma 2 2 3" xfId="487" xr:uid="{00000000-0005-0000-0000-000058000000}"/>
    <cellStyle name="Comma 2 3" xfId="107" xr:uid="{00000000-0005-0000-0000-000059000000}"/>
    <cellStyle name="Comma 2 3 2" xfId="108" xr:uid="{00000000-0005-0000-0000-00005A000000}"/>
    <cellStyle name="Comma 2 3 2 2" xfId="490" xr:uid="{00000000-0005-0000-0000-00005B000000}"/>
    <cellStyle name="Comma 2 3 3" xfId="489" xr:uid="{00000000-0005-0000-0000-00005C000000}"/>
    <cellStyle name="Comma 2 4" xfId="109" xr:uid="{00000000-0005-0000-0000-00005D000000}"/>
    <cellStyle name="Comma 2 4 2" xfId="110" xr:uid="{00000000-0005-0000-0000-00005E000000}"/>
    <cellStyle name="Comma 2 4 2 2" xfId="492" xr:uid="{00000000-0005-0000-0000-00005F000000}"/>
    <cellStyle name="Comma 2 4 3" xfId="491" xr:uid="{00000000-0005-0000-0000-000060000000}"/>
    <cellStyle name="Comma 2 5" xfId="111" xr:uid="{00000000-0005-0000-0000-000061000000}"/>
    <cellStyle name="Comma 2 5 2" xfId="493" xr:uid="{00000000-0005-0000-0000-000062000000}"/>
    <cellStyle name="Comma 3" xfId="21" xr:uid="{00000000-0005-0000-0000-000063000000}"/>
    <cellStyle name="Comma 3 2" xfId="112" xr:uid="{00000000-0005-0000-0000-000064000000}"/>
    <cellStyle name="Comma 3 2 2" xfId="494" xr:uid="{00000000-0005-0000-0000-000065000000}"/>
    <cellStyle name="Comma 3 3" xfId="483" xr:uid="{00000000-0005-0000-0000-000066000000}"/>
    <cellStyle name="Comma 4" xfId="23" xr:uid="{00000000-0005-0000-0000-000067000000}"/>
    <cellStyle name="Comma 4 2" xfId="113" xr:uid="{00000000-0005-0000-0000-000068000000}"/>
    <cellStyle name="Comma 4 2 2" xfId="495" xr:uid="{00000000-0005-0000-0000-000069000000}"/>
    <cellStyle name="Comma 4 3" xfId="484" xr:uid="{00000000-0005-0000-0000-00006A000000}"/>
    <cellStyle name="Comma 5" xfId="114" xr:uid="{00000000-0005-0000-0000-00006B000000}"/>
    <cellStyle name="Comma 5 2" xfId="115" xr:uid="{00000000-0005-0000-0000-00006C000000}"/>
    <cellStyle name="Comma 5 2 2" xfId="497" xr:uid="{00000000-0005-0000-0000-00006D000000}"/>
    <cellStyle name="Comma 5 3" xfId="496" xr:uid="{00000000-0005-0000-0000-00006E000000}"/>
    <cellStyle name="Comma 6" xfId="116" xr:uid="{00000000-0005-0000-0000-00006F000000}"/>
    <cellStyle name="Comma 6 2" xfId="498" xr:uid="{00000000-0005-0000-0000-000070000000}"/>
    <cellStyle name="Comma 7" xfId="117" xr:uid="{00000000-0005-0000-0000-000071000000}"/>
    <cellStyle name="Comma 7 2" xfId="499" xr:uid="{00000000-0005-0000-0000-000072000000}"/>
    <cellStyle name="Comma 8" xfId="118" xr:uid="{00000000-0005-0000-0000-000073000000}"/>
    <cellStyle name="Comma 8 2" xfId="500" xr:uid="{00000000-0005-0000-0000-000074000000}"/>
    <cellStyle name="Comma 9" xfId="480" xr:uid="{00000000-0005-0000-0000-000075000000}"/>
    <cellStyle name="comma zerodec" xfId="2" xr:uid="{00000000-0005-0000-0000-000076000000}"/>
    <cellStyle name="Currency 2" xfId="119" xr:uid="{00000000-0005-0000-0000-000077000000}"/>
    <cellStyle name="Currency 2 2" xfId="501" xr:uid="{00000000-0005-0000-0000-000078000000}"/>
    <cellStyle name="Currency 3" xfId="120" xr:uid="{00000000-0005-0000-0000-000079000000}"/>
    <cellStyle name="Currency 3 2" xfId="502" xr:uid="{00000000-0005-0000-0000-00007A000000}"/>
    <cellStyle name="Currency1" xfId="3" xr:uid="{00000000-0005-0000-0000-00007B000000}"/>
    <cellStyle name="Dollar (zero dec)" xfId="4" xr:uid="{00000000-0005-0000-0000-00007C000000}"/>
    <cellStyle name="Hyperlink 2" xfId="121" xr:uid="{00000000-0005-0000-0000-00007D000000}"/>
    <cellStyle name="Hyperlink 2 2" xfId="122" xr:uid="{00000000-0005-0000-0000-00007E000000}"/>
    <cellStyle name="Input 2" xfId="123" xr:uid="{00000000-0005-0000-0000-00007F000000}"/>
    <cellStyle name="Input 2 2" xfId="124" xr:uid="{00000000-0005-0000-0000-000080000000}"/>
    <cellStyle name="Input 2 2 2" xfId="125" xr:uid="{00000000-0005-0000-0000-000081000000}"/>
    <cellStyle name="Input 2 2 3" xfId="126" xr:uid="{00000000-0005-0000-0000-000082000000}"/>
    <cellStyle name="Input 2 2 4" xfId="127" xr:uid="{00000000-0005-0000-0000-000083000000}"/>
    <cellStyle name="Input 2 3" xfId="128" xr:uid="{00000000-0005-0000-0000-000084000000}"/>
    <cellStyle name="Input 2 3 2" xfId="129" xr:uid="{00000000-0005-0000-0000-000085000000}"/>
    <cellStyle name="Input 2 3 3" xfId="130" xr:uid="{00000000-0005-0000-0000-000086000000}"/>
    <cellStyle name="Input 2 3 4" xfId="131" xr:uid="{00000000-0005-0000-0000-000087000000}"/>
    <cellStyle name="Input 2 4" xfId="132" xr:uid="{00000000-0005-0000-0000-000088000000}"/>
    <cellStyle name="Input 2 5" xfId="133" xr:uid="{00000000-0005-0000-0000-000089000000}"/>
    <cellStyle name="Input 2 6" xfId="134" xr:uid="{00000000-0005-0000-0000-00008A000000}"/>
    <cellStyle name="Input 3" xfId="135" xr:uid="{00000000-0005-0000-0000-00008B000000}"/>
    <cellStyle name="Input 3 2" xfId="136" xr:uid="{00000000-0005-0000-0000-00008C000000}"/>
    <cellStyle name="Input 3 3" xfId="137" xr:uid="{00000000-0005-0000-0000-00008D000000}"/>
    <cellStyle name="Input 3 4" xfId="138" xr:uid="{00000000-0005-0000-0000-00008E000000}"/>
    <cellStyle name="Input 4" xfId="139" xr:uid="{00000000-0005-0000-0000-00008F000000}"/>
    <cellStyle name="Input 4 2" xfId="140" xr:uid="{00000000-0005-0000-0000-000090000000}"/>
    <cellStyle name="Input 4 3" xfId="141" xr:uid="{00000000-0005-0000-0000-000091000000}"/>
    <cellStyle name="Input 4 4" xfId="142" xr:uid="{00000000-0005-0000-0000-000092000000}"/>
    <cellStyle name="Input 5" xfId="143" xr:uid="{00000000-0005-0000-0000-000093000000}"/>
    <cellStyle name="Input 5 2" xfId="144" xr:uid="{00000000-0005-0000-0000-000094000000}"/>
    <cellStyle name="Input 6" xfId="145" xr:uid="{00000000-0005-0000-0000-000095000000}"/>
    <cellStyle name="Input 7" xfId="146" xr:uid="{00000000-0005-0000-0000-000096000000}"/>
    <cellStyle name="Normal 10" xfId="147" xr:uid="{00000000-0005-0000-0000-000098000000}"/>
    <cellStyle name="Normal 10 2" xfId="148" xr:uid="{00000000-0005-0000-0000-000099000000}"/>
    <cellStyle name="Normal 11" xfId="149" xr:uid="{00000000-0005-0000-0000-00009A000000}"/>
    <cellStyle name="Normal 11 2" xfId="150" xr:uid="{00000000-0005-0000-0000-00009B000000}"/>
    <cellStyle name="Normal 11 3" xfId="503" xr:uid="{00000000-0005-0000-0000-00009C000000}"/>
    <cellStyle name="Normal 12" xfId="151" xr:uid="{00000000-0005-0000-0000-00009D000000}"/>
    <cellStyle name="Normal 13 3" xfId="152" xr:uid="{00000000-0005-0000-0000-00009E000000}"/>
    <cellStyle name="Normal 2" xfId="12" xr:uid="{00000000-0005-0000-0000-00009F000000}"/>
    <cellStyle name="Normal 2 2" xfId="153" xr:uid="{00000000-0005-0000-0000-0000A0000000}"/>
    <cellStyle name="Normal 2 2 2" xfId="154" xr:uid="{00000000-0005-0000-0000-0000A1000000}"/>
    <cellStyle name="Normal 2 3" xfId="155" xr:uid="{00000000-0005-0000-0000-0000A2000000}"/>
    <cellStyle name="Normal 2 3 2" xfId="156" xr:uid="{00000000-0005-0000-0000-0000A3000000}"/>
    <cellStyle name="Normal 2 4" xfId="157" xr:uid="{00000000-0005-0000-0000-0000A4000000}"/>
    <cellStyle name="Normal 2 4 2" xfId="158" xr:uid="{00000000-0005-0000-0000-0000A5000000}"/>
    <cellStyle name="Normal 2 4 2 2" xfId="504" xr:uid="{00000000-0005-0000-0000-0000A6000000}"/>
    <cellStyle name="Normal 2 5" xfId="159" xr:uid="{00000000-0005-0000-0000-0000A7000000}"/>
    <cellStyle name="Normal 3" xfId="20" xr:uid="{00000000-0005-0000-0000-0000A8000000}"/>
    <cellStyle name="Normal 3 2" xfId="160" xr:uid="{00000000-0005-0000-0000-0000A9000000}"/>
    <cellStyle name="Normal 3 3" xfId="161" xr:uid="{00000000-0005-0000-0000-0000AA000000}"/>
    <cellStyle name="Normal 4" xfId="162" xr:uid="{00000000-0005-0000-0000-0000AB000000}"/>
    <cellStyle name="Normal 4 2" xfId="163" xr:uid="{00000000-0005-0000-0000-0000AC000000}"/>
    <cellStyle name="Normal 5" xfId="164" xr:uid="{00000000-0005-0000-0000-0000AD000000}"/>
    <cellStyle name="Normal 5 2" xfId="165" xr:uid="{00000000-0005-0000-0000-0000AE000000}"/>
    <cellStyle name="Normal 5 3" xfId="166" xr:uid="{00000000-0005-0000-0000-0000AF000000}"/>
    <cellStyle name="Normal 5 4" xfId="167" xr:uid="{00000000-0005-0000-0000-0000B0000000}"/>
    <cellStyle name="Normal 6" xfId="168" xr:uid="{00000000-0005-0000-0000-0000B1000000}"/>
    <cellStyle name="Normal 6 2" xfId="169" xr:uid="{00000000-0005-0000-0000-0000B2000000}"/>
    <cellStyle name="Normal 7" xfId="170" xr:uid="{00000000-0005-0000-0000-0000B3000000}"/>
    <cellStyle name="Normal 7 2" xfId="171" xr:uid="{00000000-0005-0000-0000-0000B4000000}"/>
    <cellStyle name="Normal 7 3" xfId="172" xr:uid="{00000000-0005-0000-0000-0000B5000000}"/>
    <cellStyle name="Normal 8" xfId="173" xr:uid="{00000000-0005-0000-0000-0000B6000000}"/>
    <cellStyle name="Normal 8 2" xfId="505" xr:uid="{00000000-0005-0000-0000-0000B7000000}"/>
    <cellStyle name="Normal 9" xfId="174" xr:uid="{00000000-0005-0000-0000-0000B8000000}"/>
    <cellStyle name="Normal_งบดุล 2" xfId="5" xr:uid="{00000000-0005-0000-0000-0000B9000000}"/>
    <cellStyle name="Note 2" xfId="175" xr:uid="{00000000-0005-0000-0000-0000BA000000}"/>
    <cellStyle name="Note 2 2" xfId="176" xr:uid="{00000000-0005-0000-0000-0000BB000000}"/>
    <cellStyle name="Note 2 2 2" xfId="177" xr:uid="{00000000-0005-0000-0000-0000BC000000}"/>
    <cellStyle name="Note 2 2 3" xfId="178" xr:uid="{00000000-0005-0000-0000-0000BD000000}"/>
    <cellStyle name="Note 2 2 4" xfId="179" xr:uid="{00000000-0005-0000-0000-0000BE000000}"/>
    <cellStyle name="Note 2 3" xfId="180" xr:uid="{00000000-0005-0000-0000-0000BF000000}"/>
    <cellStyle name="Note 2 3 2" xfId="181" xr:uid="{00000000-0005-0000-0000-0000C0000000}"/>
    <cellStyle name="Note 2 3 3" xfId="182" xr:uid="{00000000-0005-0000-0000-0000C1000000}"/>
    <cellStyle name="Note 2 3 4" xfId="183" xr:uid="{00000000-0005-0000-0000-0000C2000000}"/>
    <cellStyle name="Note 2 4" xfId="184" xr:uid="{00000000-0005-0000-0000-0000C3000000}"/>
    <cellStyle name="Note 2 5" xfId="185" xr:uid="{00000000-0005-0000-0000-0000C4000000}"/>
    <cellStyle name="Note 2 6" xfId="186" xr:uid="{00000000-0005-0000-0000-0000C5000000}"/>
    <cellStyle name="Note 3" xfId="187" xr:uid="{00000000-0005-0000-0000-0000C6000000}"/>
    <cellStyle name="Note 3 2" xfId="188" xr:uid="{00000000-0005-0000-0000-0000C7000000}"/>
    <cellStyle name="Note 3 3" xfId="189" xr:uid="{00000000-0005-0000-0000-0000C8000000}"/>
    <cellStyle name="Note 3 4" xfId="190" xr:uid="{00000000-0005-0000-0000-0000C9000000}"/>
    <cellStyle name="Note 4" xfId="191" xr:uid="{00000000-0005-0000-0000-0000CA000000}"/>
    <cellStyle name="Note 4 2" xfId="192" xr:uid="{00000000-0005-0000-0000-0000CB000000}"/>
    <cellStyle name="Note 4 3" xfId="193" xr:uid="{00000000-0005-0000-0000-0000CC000000}"/>
    <cellStyle name="Note 4 4" xfId="194" xr:uid="{00000000-0005-0000-0000-0000CD000000}"/>
    <cellStyle name="Note 5" xfId="195" xr:uid="{00000000-0005-0000-0000-0000CE000000}"/>
    <cellStyle name="Note 5 2" xfId="196" xr:uid="{00000000-0005-0000-0000-0000CF000000}"/>
    <cellStyle name="Note 6" xfId="197" xr:uid="{00000000-0005-0000-0000-0000D0000000}"/>
    <cellStyle name="Note 7" xfId="198" xr:uid="{00000000-0005-0000-0000-0000D1000000}"/>
    <cellStyle name="Output 2" xfId="199" xr:uid="{00000000-0005-0000-0000-0000D2000000}"/>
    <cellStyle name="Output 2 2" xfId="200" xr:uid="{00000000-0005-0000-0000-0000D3000000}"/>
    <cellStyle name="Output 2 2 2" xfId="201" xr:uid="{00000000-0005-0000-0000-0000D4000000}"/>
    <cellStyle name="Output 2 2 3" xfId="202" xr:uid="{00000000-0005-0000-0000-0000D5000000}"/>
    <cellStyle name="Output 2 2 4" xfId="203" xr:uid="{00000000-0005-0000-0000-0000D6000000}"/>
    <cellStyle name="Output 2 3" xfId="204" xr:uid="{00000000-0005-0000-0000-0000D7000000}"/>
    <cellStyle name="Output 2 3 2" xfId="205" xr:uid="{00000000-0005-0000-0000-0000D8000000}"/>
    <cellStyle name="Output 2 3 3" xfId="206" xr:uid="{00000000-0005-0000-0000-0000D9000000}"/>
    <cellStyle name="Output 2 3 4" xfId="207" xr:uid="{00000000-0005-0000-0000-0000DA000000}"/>
    <cellStyle name="Output 2 4" xfId="208" xr:uid="{00000000-0005-0000-0000-0000DB000000}"/>
    <cellStyle name="Output 2 5" xfId="209" xr:uid="{00000000-0005-0000-0000-0000DC000000}"/>
    <cellStyle name="Output 2 6" xfId="210" xr:uid="{00000000-0005-0000-0000-0000DD000000}"/>
    <cellStyle name="Output 3" xfId="211" xr:uid="{00000000-0005-0000-0000-0000DE000000}"/>
    <cellStyle name="Output 3 2" xfId="212" xr:uid="{00000000-0005-0000-0000-0000DF000000}"/>
    <cellStyle name="Output 3 3" xfId="213" xr:uid="{00000000-0005-0000-0000-0000E0000000}"/>
    <cellStyle name="Output 3 4" xfId="214" xr:uid="{00000000-0005-0000-0000-0000E1000000}"/>
    <cellStyle name="Output 4" xfId="215" xr:uid="{00000000-0005-0000-0000-0000E2000000}"/>
    <cellStyle name="Output 4 2" xfId="216" xr:uid="{00000000-0005-0000-0000-0000E3000000}"/>
    <cellStyle name="Output 4 3" xfId="217" xr:uid="{00000000-0005-0000-0000-0000E4000000}"/>
    <cellStyle name="Output 4 4" xfId="218" xr:uid="{00000000-0005-0000-0000-0000E5000000}"/>
    <cellStyle name="Output 5" xfId="219" xr:uid="{00000000-0005-0000-0000-0000E6000000}"/>
    <cellStyle name="Output 5 2" xfId="220" xr:uid="{00000000-0005-0000-0000-0000E7000000}"/>
    <cellStyle name="Output 6" xfId="221" xr:uid="{00000000-0005-0000-0000-0000E8000000}"/>
    <cellStyle name="Output 7" xfId="222" xr:uid="{00000000-0005-0000-0000-0000E9000000}"/>
    <cellStyle name="Percent 2" xfId="22" xr:uid="{00000000-0005-0000-0000-0000EA000000}"/>
    <cellStyle name="Percent 2 2" xfId="223" xr:uid="{00000000-0005-0000-0000-0000EB000000}"/>
    <cellStyle name="Percent 2 2 2" xfId="224" xr:uid="{00000000-0005-0000-0000-0000EC000000}"/>
    <cellStyle name="Percent 2 3" xfId="225" xr:uid="{00000000-0005-0000-0000-0000ED000000}"/>
    <cellStyle name="Percent 2 4" xfId="226" xr:uid="{00000000-0005-0000-0000-0000EE000000}"/>
    <cellStyle name="Percent 3" xfId="227" xr:uid="{00000000-0005-0000-0000-0000EF000000}"/>
    <cellStyle name="Percent 4" xfId="228" xr:uid="{00000000-0005-0000-0000-0000F0000000}"/>
    <cellStyle name="Percent 5" xfId="229" xr:uid="{00000000-0005-0000-0000-0000F1000000}"/>
    <cellStyle name="Percent 6" xfId="230" xr:uid="{00000000-0005-0000-0000-0000F2000000}"/>
    <cellStyle name="Percent 6 2" xfId="506" xr:uid="{00000000-0005-0000-0000-0000F3000000}"/>
    <cellStyle name="Total 2" xfId="231" xr:uid="{00000000-0005-0000-0000-0000F4000000}"/>
    <cellStyle name="Total 2 2" xfId="232" xr:uid="{00000000-0005-0000-0000-0000F5000000}"/>
    <cellStyle name="Total 2 2 2" xfId="233" xr:uid="{00000000-0005-0000-0000-0000F6000000}"/>
    <cellStyle name="Total 2 2 3" xfId="234" xr:uid="{00000000-0005-0000-0000-0000F7000000}"/>
    <cellStyle name="Total 2 2 4" xfId="235" xr:uid="{00000000-0005-0000-0000-0000F8000000}"/>
    <cellStyle name="Total 2 3" xfId="236" xr:uid="{00000000-0005-0000-0000-0000F9000000}"/>
    <cellStyle name="Total 2 3 2" xfId="237" xr:uid="{00000000-0005-0000-0000-0000FA000000}"/>
    <cellStyle name="Total 2 3 3" xfId="238" xr:uid="{00000000-0005-0000-0000-0000FB000000}"/>
    <cellStyle name="Total 2 3 4" xfId="239" xr:uid="{00000000-0005-0000-0000-0000FC000000}"/>
    <cellStyle name="Total 2 4" xfId="240" xr:uid="{00000000-0005-0000-0000-0000FD000000}"/>
    <cellStyle name="Total 2 5" xfId="241" xr:uid="{00000000-0005-0000-0000-0000FE000000}"/>
    <cellStyle name="Total 2 6" xfId="242" xr:uid="{00000000-0005-0000-0000-0000FF000000}"/>
    <cellStyle name="Total 3" xfId="243" xr:uid="{00000000-0005-0000-0000-000000010000}"/>
    <cellStyle name="Total 3 2" xfId="244" xr:uid="{00000000-0005-0000-0000-000001010000}"/>
    <cellStyle name="Total 3 3" xfId="245" xr:uid="{00000000-0005-0000-0000-000002010000}"/>
    <cellStyle name="Total 3 4" xfId="246" xr:uid="{00000000-0005-0000-0000-000003010000}"/>
    <cellStyle name="Total 4" xfId="247" xr:uid="{00000000-0005-0000-0000-000004010000}"/>
    <cellStyle name="Total 4 2" xfId="248" xr:uid="{00000000-0005-0000-0000-000005010000}"/>
    <cellStyle name="Total 4 3" xfId="249" xr:uid="{00000000-0005-0000-0000-000006010000}"/>
    <cellStyle name="Total 4 4" xfId="250" xr:uid="{00000000-0005-0000-0000-000007010000}"/>
    <cellStyle name="Total 5" xfId="251" xr:uid="{00000000-0005-0000-0000-000008010000}"/>
    <cellStyle name="Total 5 2" xfId="252" xr:uid="{00000000-0005-0000-0000-000009010000}"/>
    <cellStyle name="Total 6" xfId="253" xr:uid="{00000000-0005-0000-0000-00000A010000}"/>
    <cellStyle name="Total 7" xfId="254" xr:uid="{00000000-0005-0000-0000-00000B010000}"/>
    <cellStyle name="การคำนวณ" xfId="255" xr:uid="{00000000-0005-0000-0000-00000C010000}"/>
    <cellStyle name="การคำนวณ 2" xfId="256" xr:uid="{00000000-0005-0000-0000-00000D010000}"/>
    <cellStyle name="การคำนวณ 2 2" xfId="257" xr:uid="{00000000-0005-0000-0000-00000E010000}"/>
    <cellStyle name="การคำนวณ 2 2 2" xfId="258" xr:uid="{00000000-0005-0000-0000-00000F010000}"/>
    <cellStyle name="การคำนวณ 2 2 3" xfId="259" xr:uid="{00000000-0005-0000-0000-000010010000}"/>
    <cellStyle name="การคำนวณ 2 2 4" xfId="260" xr:uid="{00000000-0005-0000-0000-000011010000}"/>
    <cellStyle name="การคำนวณ 2 3" xfId="261" xr:uid="{00000000-0005-0000-0000-000012010000}"/>
    <cellStyle name="การคำนวณ 2 3 2" xfId="262" xr:uid="{00000000-0005-0000-0000-000013010000}"/>
    <cellStyle name="การคำนวณ 2 3 3" xfId="263" xr:uid="{00000000-0005-0000-0000-000014010000}"/>
    <cellStyle name="การคำนวณ 2 3 4" xfId="264" xr:uid="{00000000-0005-0000-0000-000015010000}"/>
    <cellStyle name="การคำนวณ 2 4" xfId="265" xr:uid="{00000000-0005-0000-0000-000016010000}"/>
    <cellStyle name="การคำนวณ 2 4 2" xfId="266" xr:uid="{00000000-0005-0000-0000-000017010000}"/>
    <cellStyle name="การคำนวณ 2 4 3" xfId="267" xr:uid="{00000000-0005-0000-0000-000018010000}"/>
    <cellStyle name="การคำนวณ 2 4 4" xfId="268" xr:uid="{00000000-0005-0000-0000-000019010000}"/>
    <cellStyle name="การคำนวณ 2 5" xfId="269" xr:uid="{00000000-0005-0000-0000-00001A010000}"/>
    <cellStyle name="การคำนวณ 2 6" xfId="270" xr:uid="{00000000-0005-0000-0000-00001B010000}"/>
    <cellStyle name="การคำนวณ 2 7" xfId="271" xr:uid="{00000000-0005-0000-0000-00001C010000}"/>
    <cellStyle name="การคำนวณ 3" xfId="272" xr:uid="{00000000-0005-0000-0000-00001D010000}"/>
    <cellStyle name="การคำนวณ 3 2" xfId="273" xr:uid="{00000000-0005-0000-0000-00001E010000}"/>
    <cellStyle name="การคำนวณ 3 2 2" xfId="274" xr:uid="{00000000-0005-0000-0000-00001F010000}"/>
    <cellStyle name="การคำนวณ 3 2 3" xfId="275" xr:uid="{00000000-0005-0000-0000-000020010000}"/>
    <cellStyle name="การคำนวณ 3 2 4" xfId="276" xr:uid="{00000000-0005-0000-0000-000021010000}"/>
    <cellStyle name="การคำนวณ 3 3" xfId="277" xr:uid="{00000000-0005-0000-0000-000022010000}"/>
    <cellStyle name="การคำนวณ 3 3 2" xfId="278" xr:uid="{00000000-0005-0000-0000-000023010000}"/>
    <cellStyle name="การคำนวณ 3 3 3" xfId="279" xr:uid="{00000000-0005-0000-0000-000024010000}"/>
    <cellStyle name="การคำนวณ 3 3 4" xfId="280" xr:uid="{00000000-0005-0000-0000-000025010000}"/>
    <cellStyle name="การคำนวณ 3 4" xfId="281" xr:uid="{00000000-0005-0000-0000-000026010000}"/>
    <cellStyle name="การคำนวณ 3 5" xfId="282" xr:uid="{00000000-0005-0000-0000-000027010000}"/>
    <cellStyle name="การคำนวณ 3 6" xfId="283" xr:uid="{00000000-0005-0000-0000-000028010000}"/>
    <cellStyle name="การคำนวณ 4" xfId="284" xr:uid="{00000000-0005-0000-0000-000029010000}"/>
    <cellStyle name="การคำนวณ 5" xfId="285" xr:uid="{00000000-0005-0000-0000-00002A010000}"/>
    <cellStyle name="ข้อความเตือน" xfId="286" xr:uid="{00000000-0005-0000-0000-00002B010000}"/>
    <cellStyle name="ข้อความเตือน 2" xfId="287" xr:uid="{00000000-0005-0000-0000-00002C010000}"/>
    <cellStyle name="ข้อความเตือน 3" xfId="288" xr:uid="{00000000-0005-0000-0000-00002D010000}"/>
    <cellStyle name="ข้อความอธิบาย" xfId="289" xr:uid="{00000000-0005-0000-0000-00002E010000}"/>
    <cellStyle name="ข้อความอธิบาย 2" xfId="290" xr:uid="{00000000-0005-0000-0000-00002F010000}"/>
    <cellStyle name="ข้อความอธิบาย 3" xfId="291" xr:uid="{00000000-0005-0000-0000-000030010000}"/>
    <cellStyle name="เครื่องหมายจุลภาค [0]_Book2" xfId="14" xr:uid="{00000000-0005-0000-0000-000031010000}"/>
    <cellStyle name="เครื่องหมายจุลภาค 2" xfId="6" xr:uid="{00000000-0005-0000-0000-000032010000}"/>
    <cellStyle name="เครื่องหมายจุลภาค 2 2" xfId="292" xr:uid="{00000000-0005-0000-0000-000033010000}"/>
    <cellStyle name="เครื่องหมายจุลภาค 2 2 2" xfId="507" xr:uid="{00000000-0005-0000-0000-000034010000}"/>
    <cellStyle name="เครื่องหมายจุลภาค 2 3" xfId="293" xr:uid="{00000000-0005-0000-0000-000035010000}"/>
    <cellStyle name="เครื่องหมายจุลภาค 2 3 2" xfId="508" xr:uid="{00000000-0005-0000-0000-000036010000}"/>
    <cellStyle name="เครื่องหมายจุลภาค 2 4" xfId="481" xr:uid="{00000000-0005-0000-0000-000037010000}"/>
    <cellStyle name="เครื่องหมายจุลภาค 3" xfId="11" xr:uid="{00000000-0005-0000-0000-000038010000}"/>
    <cellStyle name="เครื่องหมายจุลภาค 3 2" xfId="482" xr:uid="{00000000-0005-0000-0000-000039010000}"/>
    <cellStyle name="เครื่องหมายจุลภาค 4" xfId="294" xr:uid="{00000000-0005-0000-0000-00003A010000}"/>
    <cellStyle name="เครื่องหมายจุลภาค 5" xfId="295" xr:uid="{00000000-0005-0000-0000-00003B010000}"/>
    <cellStyle name="เครื่องหมายจุลภาค 6" xfId="296" xr:uid="{00000000-0005-0000-0000-00003C010000}"/>
    <cellStyle name="เครื่องหมายจุลภาค_Book2" xfId="15" xr:uid="{00000000-0005-0000-0000-00003D010000}"/>
    <cellStyle name="เครื่องหมายสกุลเงิน [0]_Book2" xfId="16" xr:uid="{00000000-0005-0000-0000-00003E010000}"/>
    <cellStyle name="เครื่องหมายสกุลเงิน_Book2" xfId="17" xr:uid="{00000000-0005-0000-0000-00003F010000}"/>
    <cellStyle name="จุลภาค" xfId="1" builtinId="3"/>
    <cellStyle name="ชื่อเรื่อง" xfId="297" xr:uid="{00000000-0005-0000-0000-000040010000}"/>
    <cellStyle name="ชื่อเรื่อง 2" xfId="298" xr:uid="{00000000-0005-0000-0000-000041010000}"/>
    <cellStyle name="เชื่อมโยงหลายมิติ_BS&amp;PL" xfId="18" xr:uid="{00000000-0005-0000-0000-000042010000}"/>
    <cellStyle name="เซลล์ตรวจสอบ" xfId="299" xr:uid="{00000000-0005-0000-0000-000043010000}"/>
    <cellStyle name="เซลล์ตรวจสอบ 2" xfId="300" xr:uid="{00000000-0005-0000-0000-000044010000}"/>
    <cellStyle name="เซลล์ตรวจสอบ 2 2" xfId="301" xr:uid="{00000000-0005-0000-0000-000045010000}"/>
    <cellStyle name="เซลล์ตรวจสอบ 3" xfId="302" xr:uid="{00000000-0005-0000-0000-000046010000}"/>
    <cellStyle name="เซลล์ตรวจสอบ 4" xfId="303" xr:uid="{00000000-0005-0000-0000-000047010000}"/>
    <cellStyle name="เซลล์ที่มีการเชื่อมโยง" xfId="304" xr:uid="{00000000-0005-0000-0000-000048010000}"/>
    <cellStyle name="เซลล์ที่มีการเชื่อมโยง 2" xfId="305" xr:uid="{00000000-0005-0000-0000-000049010000}"/>
    <cellStyle name="เซลล์ที่มีการเชื่อมโยง 3" xfId="306" xr:uid="{00000000-0005-0000-0000-00004A010000}"/>
    <cellStyle name="ดี" xfId="307" xr:uid="{00000000-0005-0000-0000-00004B010000}"/>
    <cellStyle name="ดี 2" xfId="308" xr:uid="{00000000-0005-0000-0000-00004C010000}"/>
    <cellStyle name="ดี 3" xfId="309" xr:uid="{00000000-0005-0000-0000-00004D010000}"/>
    <cellStyle name="ตามการเชื่อมโยงหลายมิติ_BS&amp;PL" xfId="19" xr:uid="{00000000-0005-0000-0000-00004E010000}"/>
    <cellStyle name="ปกติ" xfId="0" builtinId="0"/>
    <cellStyle name="ปกติ 2" xfId="7" xr:uid="{00000000-0005-0000-0000-00004F010000}"/>
    <cellStyle name="ปกติ 2 2" xfId="310" xr:uid="{00000000-0005-0000-0000-000050010000}"/>
    <cellStyle name="ปกติ 2 3" xfId="311" xr:uid="{00000000-0005-0000-0000-000051010000}"/>
    <cellStyle name="ปกติ 3" xfId="312" xr:uid="{00000000-0005-0000-0000-000052010000}"/>
    <cellStyle name="ปกติ 4" xfId="313" xr:uid="{00000000-0005-0000-0000-000053010000}"/>
    <cellStyle name="ปกติ 5" xfId="314" xr:uid="{00000000-0005-0000-0000-000054010000}"/>
    <cellStyle name="ปกติ 6" xfId="315" xr:uid="{00000000-0005-0000-0000-000055010000}"/>
    <cellStyle name="ปกติ 7" xfId="316" xr:uid="{00000000-0005-0000-0000-000056010000}"/>
    <cellStyle name="ปกติ 8" xfId="317" xr:uid="{00000000-0005-0000-0000-000057010000}"/>
    <cellStyle name="ปกติ 9" xfId="318" xr:uid="{00000000-0005-0000-0000-000058010000}"/>
    <cellStyle name="ปกติ_Sheet1" xfId="8" xr:uid="{00000000-0005-0000-0000-000059010000}"/>
    <cellStyle name="ปกติ_Sheet1 2" xfId="9" xr:uid="{00000000-0005-0000-0000-00005A010000}"/>
    <cellStyle name="ปกติ_Sheet1_LPN-Mar'54-T2" xfId="10" xr:uid="{00000000-0005-0000-0000-00005B010000}"/>
    <cellStyle name="ป้อนค่า" xfId="319" xr:uid="{00000000-0005-0000-0000-00005C010000}"/>
    <cellStyle name="ป้อนค่า 2" xfId="320" xr:uid="{00000000-0005-0000-0000-00005D010000}"/>
    <cellStyle name="ป้อนค่า 2 2" xfId="321" xr:uid="{00000000-0005-0000-0000-00005E010000}"/>
    <cellStyle name="ป้อนค่า 2 2 2" xfId="322" xr:uid="{00000000-0005-0000-0000-00005F010000}"/>
    <cellStyle name="ป้อนค่า 2 2 3" xfId="323" xr:uid="{00000000-0005-0000-0000-000060010000}"/>
    <cellStyle name="ป้อนค่า 2 2 4" xfId="324" xr:uid="{00000000-0005-0000-0000-000061010000}"/>
    <cellStyle name="ป้อนค่า 2 3" xfId="325" xr:uid="{00000000-0005-0000-0000-000062010000}"/>
    <cellStyle name="ป้อนค่า 2 3 2" xfId="326" xr:uid="{00000000-0005-0000-0000-000063010000}"/>
    <cellStyle name="ป้อนค่า 2 3 3" xfId="327" xr:uid="{00000000-0005-0000-0000-000064010000}"/>
    <cellStyle name="ป้อนค่า 2 3 4" xfId="328" xr:uid="{00000000-0005-0000-0000-000065010000}"/>
    <cellStyle name="ป้อนค่า 2 4" xfId="329" xr:uid="{00000000-0005-0000-0000-000066010000}"/>
    <cellStyle name="ป้อนค่า 2 4 2" xfId="330" xr:uid="{00000000-0005-0000-0000-000067010000}"/>
    <cellStyle name="ป้อนค่า 2 4 3" xfId="331" xr:uid="{00000000-0005-0000-0000-000068010000}"/>
    <cellStyle name="ป้อนค่า 2 4 4" xfId="332" xr:uid="{00000000-0005-0000-0000-000069010000}"/>
    <cellStyle name="ป้อนค่า 2 5" xfId="333" xr:uid="{00000000-0005-0000-0000-00006A010000}"/>
    <cellStyle name="ป้อนค่า 2 6" xfId="334" xr:uid="{00000000-0005-0000-0000-00006B010000}"/>
    <cellStyle name="ป้อนค่า 2 7" xfId="335" xr:uid="{00000000-0005-0000-0000-00006C010000}"/>
    <cellStyle name="ป้อนค่า 3" xfId="336" xr:uid="{00000000-0005-0000-0000-00006D010000}"/>
    <cellStyle name="ป้อนค่า 3 2" xfId="337" xr:uid="{00000000-0005-0000-0000-00006E010000}"/>
    <cellStyle name="ป้อนค่า 3 2 2" xfId="338" xr:uid="{00000000-0005-0000-0000-00006F010000}"/>
    <cellStyle name="ป้อนค่า 3 2 3" xfId="339" xr:uid="{00000000-0005-0000-0000-000070010000}"/>
    <cellStyle name="ป้อนค่า 3 2 4" xfId="340" xr:uid="{00000000-0005-0000-0000-000071010000}"/>
    <cellStyle name="ป้อนค่า 3 3" xfId="341" xr:uid="{00000000-0005-0000-0000-000072010000}"/>
    <cellStyle name="ป้อนค่า 3 3 2" xfId="342" xr:uid="{00000000-0005-0000-0000-000073010000}"/>
    <cellStyle name="ป้อนค่า 3 3 3" xfId="343" xr:uid="{00000000-0005-0000-0000-000074010000}"/>
    <cellStyle name="ป้อนค่า 3 3 4" xfId="344" xr:uid="{00000000-0005-0000-0000-000075010000}"/>
    <cellStyle name="ป้อนค่า 3 4" xfId="345" xr:uid="{00000000-0005-0000-0000-000076010000}"/>
    <cellStyle name="ป้อนค่า 3 5" xfId="346" xr:uid="{00000000-0005-0000-0000-000077010000}"/>
    <cellStyle name="ป้อนค่า 3 6" xfId="347" xr:uid="{00000000-0005-0000-0000-000078010000}"/>
    <cellStyle name="ป้อนค่า 4" xfId="348" xr:uid="{00000000-0005-0000-0000-000079010000}"/>
    <cellStyle name="ป้อนค่า 5" xfId="349" xr:uid="{00000000-0005-0000-0000-00007A010000}"/>
    <cellStyle name="ปานกลาง" xfId="350" xr:uid="{00000000-0005-0000-0000-00007B010000}"/>
    <cellStyle name="ปานกลาง 2" xfId="351" xr:uid="{00000000-0005-0000-0000-00007C010000}"/>
    <cellStyle name="ปานกลาง 3" xfId="352" xr:uid="{00000000-0005-0000-0000-00007D010000}"/>
    <cellStyle name="เปอร์เซ็นต์ 2" xfId="353" xr:uid="{00000000-0005-0000-0000-00007E010000}"/>
    <cellStyle name="ผลรวม" xfId="354" xr:uid="{00000000-0005-0000-0000-00007F010000}"/>
    <cellStyle name="ผลรวม 2" xfId="355" xr:uid="{00000000-0005-0000-0000-000080010000}"/>
    <cellStyle name="ผลรวม 2 2" xfId="356" xr:uid="{00000000-0005-0000-0000-000081010000}"/>
    <cellStyle name="ผลรวม 2 2 2" xfId="357" xr:uid="{00000000-0005-0000-0000-000082010000}"/>
    <cellStyle name="ผลรวม 2 2 3" xfId="358" xr:uid="{00000000-0005-0000-0000-000083010000}"/>
    <cellStyle name="ผลรวม 2 2 4" xfId="359" xr:uid="{00000000-0005-0000-0000-000084010000}"/>
    <cellStyle name="ผลรวม 2 3" xfId="360" xr:uid="{00000000-0005-0000-0000-000085010000}"/>
    <cellStyle name="ผลรวม 2 3 2" xfId="361" xr:uid="{00000000-0005-0000-0000-000086010000}"/>
    <cellStyle name="ผลรวม 2 3 3" xfId="362" xr:uid="{00000000-0005-0000-0000-000087010000}"/>
    <cellStyle name="ผลรวม 2 3 4" xfId="363" xr:uid="{00000000-0005-0000-0000-000088010000}"/>
    <cellStyle name="ผลรวม 2 4" xfId="364" xr:uid="{00000000-0005-0000-0000-000089010000}"/>
    <cellStyle name="ผลรวม 2 4 2" xfId="365" xr:uid="{00000000-0005-0000-0000-00008A010000}"/>
    <cellStyle name="ผลรวม 2 4 3" xfId="366" xr:uid="{00000000-0005-0000-0000-00008B010000}"/>
    <cellStyle name="ผลรวม 2 4 4" xfId="367" xr:uid="{00000000-0005-0000-0000-00008C010000}"/>
    <cellStyle name="ผลรวม 2 5" xfId="368" xr:uid="{00000000-0005-0000-0000-00008D010000}"/>
    <cellStyle name="ผลรวม 2 6" xfId="369" xr:uid="{00000000-0005-0000-0000-00008E010000}"/>
    <cellStyle name="ผลรวม 2 7" xfId="370" xr:uid="{00000000-0005-0000-0000-00008F010000}"/>
    <cellStyle name="ผลรวม 3" xfId="371" xr:uid="{00000000-0005-0000-0000-000090010000}"/>
    <cellStyle name="ผลรวม 3 2" xfId="372" xr:uid="{00000000-0005-0000-0000-000091010000}"/>
    <cellStyle name="ผลรวม 3 2 2" xfId="373" xr:uid="{00000000-0005-0000-0000-000092010000}"/>
    <cellStyle name="ผลรวม 3 2 3" xfId="374" xr:uid="{00000000-0005-0000-0000-000093010000}"/>
    <cellStyle name="ผลรวม 3 2 4" xfId="375" xr:uid="{00000000-0005-0000-0000-000094010000}"/>
    <cellStyle name="ผลรวม 3 3" xfId="376" xr:uid="{00000000-0005-0000-0000-000095010000}"/>
    <cellStyle name="ผลรวม 3 3 2" xfId="377" xr:uid="{00000000-0005-0000-0000-000096010000}"/>
    <cellStyle name="ผลรวม 3 3 3" xfId="378" xr:uid="{00000000-0005-0000-0000-000097010000}"/>
    <cellStyle name="ผลรวม 3 3 4" xfId="379" xr:uid="{00000000-0005-0000-0000-000098010000}"/>
    <cellStyle name="ผลรวม 3 4" xfId="380" xr:uid="{00000000-0005-0000-0000-000099010000}"/>
    <cellStyle name="ผลรวม 3 5" xfId="381" xr:uid="{00000000-0005-0000-0000-00009A010000}"/>
    <cellStyle name="ผลรวม 3 6" xfId="382" xr:uid="{00000000-0005-0000-0000-00009B010000}"/>
    <cellStyle name="ผลรวม 4" xfId="383" xr:uid="{00000000-0005-0000-0000-00009C010000}"/>
    <cellStyle name="ผลรวม 5" xfId="384" xr:uid="{00000000-0005-0000-0000-00009D010000}"/>
    <cellStyle name="แย่" xfId="385" xr:uid="{00000000-0005-0000-0000-00009E010000}"/>
    <cellStyle name="แย่ 2" xfId="386" xr:uid="{00000000-0005-0000-0000-00009F010000}"/>
    <cellStyle name="แย่ 3" xfId="387" xr:uid="{00000000-0005-0000-0000-0000A0010000}"/>
    <cellStyle name="ส่วนที่ถูกเน้น1" xfId="388" xr:uid="{00000000-0005-0000-0000-0000A1010000}"/>
    <cellStyle name="ส่วนที่ถูกเน้น1 2" xfId="389" xr:uid="{00000000-0005-0000-0000-0000A2010000}"/>
    <cellStyle name="ส่วนที่ถูกเน้น1 3" xfId="390" xr:uid="{00000000-0005-0000-0000-0000A3010000}"/>
    <cellStyle name="ส่วนที่ถูกเน้น2" xfId="391" xr:uid="{00000000-0005-0000-0000-0000A4010000}"/>
    <cellStyle name="ส่วนที่ถูกเน้น2 2" xfId="392" xr:uid="{00000000-0005-0000-0000-0000A5010000}"/>
    <cellStyle name="ส่วนที่ถูกเน้น2 3" xfId="393" xr:uid="{00000000-0005-0000-0000-0000A6010000}"/>
    <cellStyle name="ส่วนที่ถูกเน้น3" xfId="394" xr:uid="{00000000-0005-0000-0000-0000A7010000}"/>
    <cellStyle name="ส่วนที่ถูกเน้น3 2" xfId="395" xr:uid="{00000000-0005-0000-0000-0000A8010000}"/>
    <cellStyle name="ส่วนที่ถูกเน้น3 3" xfId="396" xr:uid="{00000000-0005-0000-0000-0000A9010000}"/>
    <cellStyle name="ส่วนที่ถูกเน้น4" xfId="397" xr:uid="{00000000-0005-0000-0000-0000AA010000}"/>
    <cellStyle name="ส่วนที่ถูกเน้น4 2" xfId="398" xr:uid="{00000000-0005-0000-0000-0000AB010000}"/>
    <cellStyle name="ส่วนที่ถูกเน้น4 3" xfId="399" xr:uid="{00000000-0005-0000-0000-0000AC010000}"/>
    <cellStyle name="ส่วนที่ถูกเน้น5" xfId="400" xr:uid="{00000000-0005-0000-0000-0000AD010000}"/>
    <cellStyle name="ส่วนที่ถูกเน้น5 2" xfId="401" xr:uid="{00000000-0005-0000-0000-0000AE010000}"/>
    <cellStyle name="ส่วนที่ถูกเน้น5 3" xfId="402" xr:uid="{00000000-0005-0000-0000-0000AF010000}"/>
    <cellStyle name="ส่วนที่ถูกเน้น6" xfId="403" xr:uid="{00000000-0005-0000-0000-0000B0010000}"/>
    <cellStyle name="ส่วนที่ถูกเน้น6 2" xfId="404" xr:uid="{00000000-0005-0000-0000-0000B1010000}"/>
    <cellStyle name="ส่วนที่ถูกเน้น6 3" xfId="405" xr:uid="{00000000-0005-0000-0000-0000B2010000}"/>
    <cellStyle name="แสดงผล" xfId="406" xr:uid="{00000000-0005-0000-0000-0000B3010000}"/>
    <cellStyle name="แสดงผล 2" xfId="407" xr:uid="{00000000-0005-0000-0000-0000B4010000}"/>
    <cellStyle name="แสดงผล 2 2" xfId="408" xr:uid="{00000000-0005-0000-0000-0000B5010000}"/>
    <cellStyle name="แสดงผล 2 2 2" xfId="409" xr:uid="{00000000-0005-0000-0000-0000B6010000}"/>
    <cellStyle name="แสดงผล 2 2 3" xfId="410" xr:uid="{00000000-0005-0000-0000-0000B7010000}"/>
    <cellStyle name="แสดงผล 2 2 4" xfId="411" xr:uid="{00000000-0005-0000-0000-0000B8010000}"/>
    <cellStyle name="แสดงผล 2 3" xfId="412" xr:uid="{00000000-0005-0000-0000-0000B9010000}"/>
    <cellStyle name="แสดงผล 2 3 2" xfId="413" xr:uid="{00000000-0005-0000-0000-0000BA010000}"/>
    <cellStyle name="แสดงผล 2 3 3" xfId="414" xr:uid="{00000000-0005-0000-0000-0000BB010000}"/>
    <cellStyle name="แสดงผล 2 3 4" xfId="415" xr:uid="{00000000-0005-0000-0000-0000BC010000}"/>
    <cellStyle name="แสดงผล 2 4" xfId="416" xr:uid="{00000000-0005-0000-0000-0000BD010000}"/>
    <cellStyle name="แสดงผล 2 4 2" xfId="417" xr:uid="{00000000-0005-0000-0000-0000BE010000}"/>
    <cellStyle name="แสดงผล 2 4 3" xfId="418" xr:uid="{00000000-0005-0000-0000-0000BF010000}"/>
    <cellStyle name="แสดงผล 2 4 4" xfId="419" xr:uid="{00000000-0005-0000-0000-0000C0010000}"/>
    <cellStyle name="แสดงผล 2 5" xfId="420" xr:uid="{00000000-0005-0000-0000-0000C1010000}"/>
    <cellStyle name="แสดงผล 2 6" xfId="421" xr:uid="{00000000-0005-0000-0000-0000C2010000}"/>
    <cellStyle name="แสดงผล 2 7" xfId="422" xr:uid="{00000000-0005-0000-0000-0000C3010000}"/>
    <cellStyle name="แสดงผล 3" xfId="423" xr:uid="{00000000-0005-0000-0000-0000C4010000}"/>
    <cellStyle name="แสดงผล 3 2" xfId="424" xr:uid="{00000000-0005-0000-0000-0000C5010000}"/>
    <cellStyle name="แสดงผล 3 2 2" xfId="425" xr:uid="{00000000-0005-0000-0000-0000C6010000}"/>
    <cellStyle name="แสดงผล 3 2 3" xfId="426" xr:uid="{00000000-0005-0000-0000-0000C7010000}"/>
    <cellStyle name="แสดงผล 3 2 4" xfId="427" xr:uid="{00000000-0005-0000-0000-0000C8010000}"/>
    <cellStyle name="แสดงผล 3 3" xfId="428" xr:uid="{00000000-0005-0000-0000-0000C9010000}"/>
    <cellStyle name="แสดงผล 3 3 2" xfId="429" xr:uid="{00000000-0005-0000-0000-0000CA010000}"/>
    <cellStyle name="แสดงผล 3 3 3" xfId="430" xr:uid="{00000000-0005-0000-0000-0000CB010000}"/>
    <cellStyle name="แสดงผล 3 3 4" xfId="431" xr:uid="{00000000-0005-0000-0000-0000CC010000}"/>
    <cellStyle name="แสดงผล 3 4" xfId="432" xr:uid="{00000000-0005-0000-0000-0000CD010000}"/>
    <cellStyle name="แสดงผล 3 5" xfId="433" xr:uid="{00000000-0005-0000-0000-0000CE010000}"/>
    <cellStyle name="แสดงผล 3 6" xfId="434" xr:uid="{00000000-0005-0000-0000-0000CF010000}"/>
    <cellStyle name="แสดงผล 4" xfId="435" xr:uid="{00000000-0005-0000-0000-0000D0010000}"/>
    <cellStyle name="แสดงผล 5" xfId="436" xr:uid="{00000000-0005-0000-0000-0000D1010000}"/>
    <cellStyle name="หมายเหตุ" xfId="437" xr:uid="{00000000-0005-0000-0000-0000D2010000}"/>
    <cellStyle name="หมายเหตุ 2" xfId="438" xr:uid="{00000000-0005-0000-0000-0000D3010000}"/>
    <cellStyle name="หมายเหตุ 2 2" xfId="439" xr:uid="{00000000-0005-0000-0000-0000D4010000}"/>
    <cellStyle name="หมายเหตุ 2 2 2" xfId="440" xr:uid="{00000000-0005-0000-0000-0000D5010000}"/>
    <cellStyle name="หมายเหตุ 2 2 3" xfId="441" xr:uid="{00000000-0005-0000-0000-0000D6010000}"/>
    <cellStyle name="หมายเหตุ 2 2 4" xfId="442" xr:uid="{00000000-0005-0000-0000-0000D7010000}"/>
    <cellStyle name="หมายเหตุ 2 3" xfId="443" xr:uid="{00000000-0005-0000-0000-0000D8010000}"/>
    <cellStyle name="หมายเหตุ 2 3 2" xfId="444" xr:uid="{00000000-0005-0000-0000-0000D9010000}"/>
    <cellStyle name="หมายเหตุ 2 3 3" xfId="445" xr:uid="{00000000-0005-0000-0000-0000DA010000}"/>
    <cellStyle name="หมายเหตุ 2 3 4" xfId="446" xr:uid="{00000000-0005-0000-0000-0000DB010000}"/>
    <cellStyle name="หมายเหตุ 2 4" xfId="447" xr:uid="{00000000-0005-0000-0000-0000DC010000}"/>
    <cellStyle name="หมายเหตุ 2 4 2" xfId="448" xr:uid="{00000000-0005-0000-0000-0000DD010000}"/>
    <cellStyle name="หมายเหตุ 2 4 3" xfId="449" xr:uid="{00000000-0005-0000-0000-0000DE010000}"/>
    <cellStyle name="หมายเหตุ 2 4 4" xfId="450" xr:uid="{00000000-0005-0000-0000-0000DF010000}"/>
    <cellStyle name="หมายเหตุ 2 5" xfId="451" xr:uid="{00000000-0005-0000-0000-0000E0010000}"/>
    <cellStyle name="หมายเหตุ 2 6" xfId="452" xr:uid="{00000000-0005-0000-0000-0000E1010000}"/>
    <cellStyle name="หมายเหตุ 2 7" xfId="453" xr:uid="{00000000-0005-0000-0000-0000E2010000}"/>
    <cellStyle name="หมายเหตุ 3" xfId="454" xr:uid="{00000000-0005-0000-0000-0000E3010000}"/>
    <cellStyle name="หมายเหตุ 3 2" xfId="455" xr:uid="{00000000-0005-0000-0000-0000E4010000}"/>
    <cellStyle name="หมายเหตุ 3 2 2" xfId="456" xr:uid="{00000000-0005-0000-0000-0000E5010000}"/>
    <cellStyle name="หมายเหตุ 3 2 3" xfId="457" xr:uid="{00000000-0005-0000-0000-0000E6010000}"/>
    <cellStyle name="หมายเหตุ 3 2 4" xfId="458" xr:uid="{00000000-0005-0000-0000-0000E7010000}"/>
    <cellStyle name="หมายเหตุ 3 3" xfId="459" xr:uid="{00000000-0005-0000-0000-0000E8010000}"/>
    <cellStyle name="หมายเหตุ 3 3 2" xfId="460" xr:uid="{00000000-0005-0000-0000-0000E9010000}"/>
    <cellStyle name="หมายเหตุ 3 3 3" xfId="461" xr:uid="{00000000-0005-0000-0000-0000EA010000}"/>
    <cellStyle name="หมายเหตุ 3 3 4" xfId="462" xr:uid="{00000000-0005-0000-0000-0000EB010000}"/>
    <cellStyle name="หมายเหตุ 3 4" xfId="463" xr:uid="{00000000-0005-0000-0000-0000EC010000}"/>
    <cellStyle name="หมายเหตุ 3 5" xfId="464" xr:uid="{00000000-0005-0000-0000-0000ED010000}"/>
    <cellStyle name="หมายเหตุ 3 6" xfId="465" xr:uid="{00000000-0005-0000-0000-0000EE010000}"/>
    <cellStyle name="หมายเหตุ 4" xfId="466" xr:uid="{00000000-0005-0000-0000-0000EF010000}"/>
    <cellStyle name="หมายเหตุ 5" xfId="467" xr:uid="{00000000-0005-0000-0000-0000F0010000}"/>
    <cellStyle name="หัวเรื่อง 1" xfId="468" xr:uid="{00000000-0005-0000-0000-0000F1010000}"/>
    <cellStyle name="หัวเรื่อง 1 2" xfId="469" xr:uid="{00000000-0005-0000-0000-0000F2010000}"/>
    <cellStyle name="หัวเรื่อง 1 3" xfId="470" xr:uid="{00000000-0005-0000-0000-0000F3010000}"/>
    <cellStyle name="หัวเรื่อง 2" xfId="471" xr:uid="{00000000-0005-0000-0000-0000F4010000}"/>
    <cellStyle name="หัวเรื่อง 2 2" xfId="472" xr:uid="{00000000-0005-0000-0000-0000F5010000}"/>
    <cellStyle name="หัวเรื่อง 2 3" xfId="473" xr:uid="{00000000-0005-0000-0000-0000F6010000}"/>
    <cellStyle name="หัวเรื่อง 3" xfId="474" xr:uid="{00000000-0005-0000-0000-0000F7010000}"/>
    <cellStyle name="หัวเรื่อง 3 2" xfId="475" xr:uid="{00000000-0005-0000-0000-0000F8010000}"/>
    <cellStyle name="หัวเรื่อง 3 3" xfId="476" xr:uid="{00000000-0005-0000-0000-0000F9010000}"/>
    <cellStyle name="หัวเรื่อง 4" xfId="477" xr:uid="{00000000-0005-0000-0000-0000FA010000}"/>
    <cellStyle name="หัวเรื่อง 4 2" xfId="478" xr:uid="{00000000-0005-0000-0000-0000FB010000}"/>
    <cellStyle name="หัวเรื่อง 4 3" xfId="479" xr:uid="{00000000-0005-0000-0000-0000FC010000}"/>
  </cellStyles>
  <dxfs count="0"/>
  <tableStyles count="0" defaultTableStyle="TableStyleMedium9" defaultPivotStyle="PivotStyleLight16"/>
  <colors>
    <mruColors>
      <color rgb="FFCCFFCC"/>
      <color rgb="FFFF99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14"/>
  <sheetViews>
    <sheetView tabSelected="1" zoomScale="90" zoomScaleNormal="90" zoomScaleSheetLayoutView="100" workbookViewId="0">
      <selection activeCell="D13" sqref="D13"/>
    </sheetView>
  </sheetViews>
  <sheetFormatPr defaultColWidth="9.375" defaultRowHeight="27.9" customHeight="1"/>
  <cols>
    <col min="1" max="2" width="3.875" style="64" customWidth="1"/>
    <col min="3" max="3" width="5.875" style="64" customWidth="1"/>
    <col min="4" max="4" width="35.875" style="64" customWidth="1"/>
    <col min="5" max="5" width="10.125" style="64" bestFit="1" customWidth="1"/>
    <col min="6" max="6" width="19.375" style="35" customWidth="1"/>
    <col min="7" max="7" width="1.875" style="64" customWidth="1"/>
    <col min="8" max="8" width="19.375" style="35" customWidth="1"/>
    <col min="9" max="9" width="1.875" style="35" customWidth="1"/>
    <col min="10" max="10" width="19.375" style="35" customWidth="1"/>
    <col min="11" max="11" width="1.875" style="35" customWidth="1"/>
    <col min="12" max="12" width="19.375" style="35" customWidth="1"/>
    <col min="13" max="13" width="1.875" style="63" customWidth="1"/>
    <col min="14" max="14" width="9.375" style="64" customWidth="1"/>
    <col min="15" max="16384" width="9.375" style="64"/>
  </cols>
  <sheetData>
    <row r="1" spans="1:13" ht="26.1" customHeight="1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</row>
    <row r="2" spans="1:13" ht="26.1" customHeight="1">
      <c r="A2" s="130" t="s">
        <v>1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</row>
    <row r="3" spans="1:13" ht="26.1" customHeight="1">
      <c r="A3" s="130" t="s">
        <v>226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64"/>
    </row>
    <row r="4" spans="1:13" ht="26.1" customHeight="1">
      <c r="F4" s="33"/>
      <c r="H4" s="33"/>
      <c r="I4" s="33"/>
      <c r="J4" s="33"/>
      <c r="K4" s="33"/>
      <c r="L4" s="33"/>
    </row>
    <row r="5" spans="1:13" ht="26.1" customHeight="1">
      <c r="E5" s="62"/>
      <c r="F5" s="131" t="s">
        <v>2</v>
      </c>
      <c r="G5" s="132"/>
      <c r="H5" s="132"/>
      <c r="I5" s="34"/>
      <c r="J5" s="131" t="s">
        <v>3</v>
      </c>
      <c r="K5" s="133"/>
      <c r="L5" s="133"/>
    </row>
    <row r="6" spans="1:13" ht="26.1" customHeight="1">
      <c r="E6" s="65" t="s">
        <v>4</v>
      </c>
      <c r="F6" s="66" t="s">
        <v>227</v>
      </c>
      <c r="G6" s="67"/>
      <c r="H6" s="66" t="s">
        <v>206</v>
      </c>
      <c r="I6" s="62"/>
      <c r="J6" s="66" t="s">
        <v>227</v>
      </c>
      <c r="K6" s="67"/>
      <c r="L6" s="66" t="s">
        <v>206</v>
      </c>
    </row>
    <row r="7" spans="1:13" ht="26.1" customHeight="1">
      <c r="E7" s="65"/>
      <c r="F7" s="68" t="s">
        <v>5</v>
      </c>
      <c r="G7" s="65"/>
      <c r="H7" s="68" t="s">
        <v>6</v>
      </c>
      <c r="I7" s="62"/>
      <c r="J7" s="68" t="s">
        <v>5</v>
      </c>
      <c r="K7" s="65"/>
      <c r="L7" s="68" t="s">
        <v>6</v>
      </c>
    </row>
    <row r="8" spans="1:13" ht="26.1" customHeight="1">
      <c r="E8" s="65"/>
      <c r="F8" s="68" t="s">
        <v>7</v>
      </c>
      <c r="G8" s="65"/>
      <c r="H8" s="68"/>
      <c r="I8" s="62"/>
      <c r="J8" s="68" t="s">
        <v>7</v>
      </c>
      <c r="K8" s="65"/>
      <c r="L8" s="68"/>
    </row>
    <row r="9" spans="1:13" ht="26.1" customHeight="1">
      <c r="A9" s="130" t="s">
        <v>8</v>
      </c>
      <c r="B9" s="130"/>
      <c r="C9" s="130"/>
      <c r="D9" s="130"/>
      <c r="E9" s="65"/>
      <c r="F9" s="64"/>
      <c r="H9" s="64"/>
      <c r="I9" s="64"/>
      <c r="J9" s="64"/>
      <c r="K9" s="64"/>
      <c r="L9" s="64"/>
    </row>
    <row r="10" spans="1:13" ht="26.1" customHeight="1">
      <c r="A10" s="69" t="s">
        <v>9</v>
      </c>
    </row>
    <row r="11" spans="1:13" ht="26.1" customHeight="1">
      <c r="B11" s="70" t="s">
        <v>10</v>
      </c>
      <c r="E11" s="71">
        <v>3.2</v>
      </c>
      <c r="F11" s="36">
        <v>416483366.94999999</v>
      </c>
      <c r="G11" s="37"/>
      <c r="H11" s="36">
        <v>508088858.94</v>
      </c>
      <c r="I11" s="36"/>
      <c r="J11" s="36">
        <v>167747540.80000001</v>
      </c>
      <c r="K11" s="36"/>
      <c r="L11" s="36">
        <v>233563343.09</v>
      </c>
    </row>
    <row r="12" spans="1:13" ht="26.1" customHeight="1">
      <c r="B12" s="64" t="s">
        <v>11</v>
      </c>
      <c r="E12" s="72" t="s">
        <v>12</v>
      </c>
      <c r="F12" s="36">
        <v>604332955.78999996</v>
      </c>
      <c r="G12" s="37"/>
      <c r="H12" s="36">
        <v>734859706.43999994</v>
      </c>
      <c r="I12" s="36"/>
      <c r="J12" s="36">
        <v>234837187.91999972</v>
      </c>
      <c r="K12" s="36"/>
      <c r="L12" s="36">
        <v>297057761.89999998</v>
      </c>
    </row>
    <row r="13" spans="1:13" ht="26.1" customHeight="1">
      <c r="B13" s="70" t="s">
        <v>13</v>
      </c>
      <c r="E13" s="72" t="s">
        <v>239</v>
      </c>
      <c r="F13" s="36">
        <v>335500000</v>
      </c>
      <c r="G13" s="37"/>
      <c r="H13" s="36">
        <v>297875000</v>
      </c>
      <c r="I13" s="36"/>
      <c r="J13" s="36">
        <v>2167050000</v>
      </c>
      <c r="K13" s="36"/>
      <c r="L13" s="36">
        <v>1984425000</v>
      </c>
      <c r="M13" s="64"/>
    </row>
    <row r="14" spans="1:13" ht="26.1" customHeight="1">
      <c r="B14" s="70" t="s">
        <v>14</v>
      </c>
      <c r="E14" s="73" t="s">
        <v>15</v>
      </c>
      <c r="F14" s="36">
        <v>12241673002.76</v>
      </c>
      <c r="G14" s="37"/>
      <c r="H14" s="36">
        <v>11041819566.58</v>
      </c>
      <c r="I14" s="36"/>
      <c r="J14" s="36">
        <v>8298275990.9700003</v>
      </c>
      <c r="K14" s="36"/>
      <c r="L14" s="36">
        <v>7639856525.0799999</v>
      </c>
    </row>
    <row r="15" spans="1:13" ht="26.1" customHeight="1">
      <c r="B15" s="70" t="s">
        <v>16</v>
      </c>
      <c r="E15" s="72" t="s">
        <v>17</v>
      </c>
      <c r="F15" s="36">
        <v>7518958609.1199989</v>
      </c>
      <c r="G15" s="37"/>
      <c r="H15" s="36">
        <v>7119348776.6999998</v>
      </c>
      <c r="I15" s="36"/>
      <c r="J15" s="36">
        <v>6697649583.2399998</v>
      </c>
      <c r="K15" s="36"/>
      <c r="L15" s="36">
        <v>6670674867.3400002</v>
      </c>
      <c r="M15" s="64"/>
    </row>
    <row r="16" spans="1:13" ht="26.1" customHeight="1">
      <c r="D16" s="69" t="s">
        <v>18</v>
      </c>
      <c r="F16" s="38">
        <f>ROUND(SUM(F11:F15),2)</f>
        <v>21116947934.619999</v>
      </c>
      <c r="G16" s="39"/>
      <c r="H16" s="38">
        <f>ROUND(SUM(H11:H15),2)</f>
        <v>19701991908.66</v>
      </c>
      <c r="I16" s="36"/>
      <c r="J16" s="38">
        <f>ROUND(SUM(J11:J15),2)</f>
        <v>17565560302.93</v>
      </c>
      <c r="K16" s="36"/>
      <c r="L16" s="38">
        <f>ROUND(SUM(L11:L15),2)</f>
        <v>16825577497.41</v>
      </c>
      <c r="M16" s="64"/>
    </row>
    <row r="17" spans="1:13" ht="26.1" customHeight="1">
      <c r="A17" s="69" t="s">
        <v>19</v>
      </c>
      <c r="F17" s="40"/>
      <c r="H17" s="40"/>
      <c r="I17" s="41"/>
      <c r="J17" s="40"/>
      <c r="K17" s="41"/>
      <c r="L17" s="40"/>
      <c r="M17" s="64"/>
    </row>
    <row r="18" spans="1:13" ht="26.1" customHeight="1">
      <c r="B18" s="70" t="s">
        <v>20</v>
      </c>
      <c r="E18" s="65" t="s">
        <v>241</v>
      </c>
      <c r="F18" s="36">
        <v>53576895.119999997</v>
      </c>
      <c r="G18" s="43"/>
      <c r="H18" s="36">
        <v>54029256.18</v>
      </c>
      <c r="I18" s="36"/>
      <c r="J18" s="36">
        <v>638935417.14999998</v>
      </c>
      <c r="K18" s="36"/>
      <c r="L18" s="36">
        <v>638935417.14999998</v>
      </c>
      <c r="M18" s="64"/>
    </row>
    <row r="19" spans="1:13" ht="26.1" customHeight="1">
      <c r="B19" s="70" t="s">
        <v>21</v>
      </c>
      <c r="E19" s="73" t="s">
        <v>22</v>
      </c>
      <c r="F19" s="36">
        <v>1558603364.1899998</v>
      </c>
      <c r="G19" s="37"/>
      <c r="H19" s="36">
        <v>538583899.65999997</v>
      </c>
      <c r="I19" s="36"/>
      <c r="J19" s="36">
        <v>1524198272.8199999</v>
      </c>
      <c r="K19" s="36"/>
      <c r="L19" s="36">
        <v>504178808.29000002</v>
      </c>
      <c r="M19" s="64"/>
    </row>
    <row r="20" spans="1:13" ht="26.1" customHeight="1">
      <c r="B20" s="70" t="s">
        <v>23</v>
      </c>
      <c r="E20" s="72" t="s">
        <v>24</v>
      </c>
      <c r="F20" s="36">
        <v>2715284694.54</v>
      </c>
      <c r="G20" s="37"/>
      <c r="H20" s="36">
        <v>2993982210.2199998</v>
      </c>
      <c r="I20" s="36"/>
      <c r="J20" s="36">
        <v>2762992186.9299998</v>
      </c>
      <c r="K20" s="36"/>
      <c r="L20" s="36">
        <v>3043084131.5100002</v>
      </c>
      <c r="M20" s="64"/>
    </row>
    <row r="21" spans="1:13" ht="26.1" customHeight="1">
      <c r="B21" s="70" t="s">
        <v>25</v>
      </c>
      <c r="E21" s="72" t="s">
        <v>26</v>
      </c>
      <c r="F21" s="36">
        <v>281027091.74000001</v>
      </c>
      <c r="G21" s="37"/>
      <c r="H21" s="36">
        <v>266069703.38999999</v>
      </c>
      <c r="I21" s="36"/>
      <c r="J21" s="36">
        <v>161494713.58000001</v>
      </c>
      <c r="K21" s="36"/>
      <c r="L21" s="36">
        <v>153664102.18000001</v>
      </c>
      <c r="M21" s="64"/>
    </row>
    <row r="22" spans="1:13" ht="26.1" customHeight="1">
      <c r="B22" s="70" t="s">
        <v>27</v>
      </c>
      <c r="E22" s="72" t="s">
        <v>28</v>
      </c>
      <c r="F22" s="36">
        <v>299606292.51999998</v>
      </c>
      <c r="G22" s="37"/>
      <c r="H22" s="42">
        <v>179220987.94</v>
      </c>
      <c r="I22" s="36"/>
      <c r="J22" s="36">
        <v>173633124.84999999</v>
      </c>
      <c r="K22" s="36"/>
      <c r="L22" s="42">
        <v>179220987.94</v>
      </c>
      <c r="M22" s="64"/>
    </row>
    <row r="23" spans="1:13" ht="26.1" customHeight="1">
      <c r="B23" s="70" t="s">
        <v>29</v>
      </c>
      <c r="E23" s="72" t="s">
        <v>30</v>
      </c>
      <c r="F23" s="42">
        <v>27643080.910000004</v>
      </c>
      <c r="G23" s="37"/>
      <c r="H23" s="42">
        <v>11751752.07</v>
      </c>
      <c r="I23" s="36"/>
      <c r="J23" s="42">
        <v>42729317.600000001</v>
      </c>
      <c r="K23" s="36"/>
      <c r="L23" s="42">
        <v>42671087.219999999</v>
      </c>
      <c r="M23" s="64"/>
    </row>
    <row r="24" spans="1:13" ht="26.1" customHeight="1">
      <c r="B24" s="64" t="s">
        <v>31</v>
      </c>
      <c r="E24" s="72" t="s">
        <v>225</v>
      </c>
      <c r="F24" s="42">
        <v>67132445.530000001</v>
      </c>
      <c r="G24" s="39"/>
      <c r="H24" s="42">
        <v>32763266.27</v>
      </c>
      <c r="I24" s="36"/>
      <c r="J24" s="42">
        <v>0</v>
      </c>
      <c r="K24" s="36"/>
      <c r="L24" s="42">
        <v>0</v>
      </c>
      <c r="M24" s="64"/>
    </row>
    <row r="25" spans="1:13" ht="26.1" customHeight="1">
      <c r="B25" s="70" t="s">
        <v>32</v>
      </c>
      <c r="E25" s="72" t="s">
        <v>33</v>
      </c>
      <c r="F25" s="36">
        <v>9203984.1400000006</v>
      </c>
      <c r="G25" s="37"/>
      <c r="H25" s="36">
        <v>6391280.0800000001</v>
      </c>
      <c r="I25" s="36"/>
      <c r="J25" s="36">
        <v>3782968.33</v>
      </c>
      <c r="K25" s="36"/>
      <c r="L25" s="36">
        <v>3232184.8</v>
      </c>
      <c r="M25" s="64"/>
    </row>
    <row r="26" spans="1:13" ht="26.1" customHeight="1">
      <c r="B26" s="70" t="s">
        <v>34</v>
      </c>
      <c r="E26" s="72" t="s">
        <v>35</v>
      </c>
      <c r="F26" s="36">
        <v>146713987.31999999</v>
      </c>
      <c r="G26" s="37"/>
      <c r="H26" s="36">
        <v>149105843.65000001</v>
      </c>
      <c r="I26" s="36"/>
      <c r="J26" s="36">
        <v>101747679.45</v>
      </c>
      <c r="K26" s="36"/>
      <c r="L26" s="36">
        <v>104824742.04000001</v>
      </c>
      <c r="M26" s="64"/>
    </row>
    <row r="27" spans="1:13" ht="26.1" customHeight="1">
      <c r="B27" s="64" t="s">
        <v>36</v>
      </c>
      <c r="F27" s="42"/>
      <c r="G27" s="39"/>
      <c r="H27" s="42"/>
      <c r="I27" s="36"/>
      <c r="J27" s="42"/>
      <c r="K27" s="36"/>
      <c r="L27" s="42"/>
      <c r="M27" s="64"/>
    </row>
    <row r="28" spans="1:13" ht="26.1" customHeight="1">
      <c r="C28" s="64" t="s">
        <v>37</v>
      </c>
      <c r="F28" s="42">
        <v>58976693.479999997</v>
      </c>
      <c r="G28" s="39"/>
      <c r="H28" s="42">
        <v>51584470.18</v>
      </c>
      <c r="I28" s="36"/>
      <c r="J28" s="42">
        <v>13242136.009999998</v>
      </c>
      <c r="K28" s="36"/>
      <c r="L28" s="42">
        <v>13242136.009999998</v>
      </c>
      <c r="M28" s="64"/>
    </row>
    <row r="29" spans="1:13" ht="26.1" customHeight="1">
      <c r="C29" s="64" t="s">
        <v>38</v>
      </c>
      <c r="E29" s="72" t="s">
        <v>209</v>
      </c>
      <c r="F29" s="42">
        <v>0</v>
      </c>
      <c r="G29" s="39"/>
      <c r="H29" s="42">
        <v>0</v>
      </c>
      <c r="I29" s="42"/>
      <c r="J29" s="36">
        <v>40132019</v>
      </c>
      <c r="K29" s="42"/>
      <c r="L29" s="36">
        <v>38545901</v>
      </c>
      <c r="M29" s="64"/>
    </row>
    <row r="30" spans="1:13" ht="26.1" customHeight="1">
      <c r="C30" s="64" t="s">
        <v>39</v>
      </c>
      <c r="F30" s="42">
        <v>131414019.31</v>
      </c>
      <c r="G30" s="39"/>
      <c r="H30" s="42">
        <v>128608709.49000034</v>
      </c>
      <c r="I30" s="36"/>
      <c r="J30" s="42">
        <v>98270938.5</v>
      </c>
      <c r="K30" s="36"/>
      <c r="L30" s="42">
        <v>86377959.569999993</v>
      </c>
      <c r="M30" s="64"/>
    </row>
    <row r="31" spans="1:13" ht="26.1" customHeight="1">
      <c r="D31" s="69" t="s">
        <v>40</v>
      </c>
      <c r="F31" s="38">
        <f>ROUND(SUM(F18:F30),2)</f>
        <v>5349182548.8000002</v>
      </c>
      <c r="G31" s="39"/>
      <c r="H31" s="38">
        <f>ROUND(SUM(H18:H30),2)</f>
        <v>4412091379.1300001</v>
      </c>
      <c r="I31" s="36"/>
      <c r="J31" s="38">
        <f>ROUND(SUM(J18:J30),2)</f>
        <v>5561158774.2200003</v>
      </c>
      <c r="K31" s="36"/>
      <c r="L31" s="38">
        <f>ROUND(SUM(L18:L30),2)</f>
        <v>4807977457.71</v>
      </c>
      <c r="M31" s="64"/>
    </row>
    <row r="32" spans="1:13" ht="26.1" customHeight="1" thickBot="1">
      <c r="A32" s="69" t="s">
        <v>41</v>
      </c>
      <c r="F32" s="44">
        <f>ROUND(SUM(F16,F31),2)</f>
        <v>26466130483.419998</v>
      </c>
      <c r="G32" s="39"/>
      <c r="H32" s="44">
        <f>ROUND(SUM(H16,H31),2)</f>
        <v>24114083287.790001</v>
      </c>
      <c r="I32" s="42"/>
      <c r="J32" s="44">
        <f>ROUND(SUM(J16,J31),2)</f>
        <v>23126719077.150002</v>
      </c>
      <c r="K32" s="42"/>
      <c r="L32" s="44">
        <f>ROUND(SUM(L16,L31),2)</f>
        <v>21633554955.119999</v>
      </c>
      <c r="M32" s="64"/>
    </row>
    <row r="33" spans="1:13" ht="26.1" customHeight="1" thickTop="1">
      <c r="A33" s="69"/>
      <c r="F33" s="42"/>
      <c r="G33" s="39"/>
      <c r="H33" s="42"/>
      <c r="I33" s="42"/>
      <c r="J33" s="42"/>
      <c r="K33" s="42"/>
      <c r="L33" s="42"/>
      <c r="M33" s="64"/>
    </row>
    <row r="34" spans="1:13" ht="26.1" customHeight="1">
      <c r="A34" s="74"/>
      <c r="F34" s="45"/>
      <c r="H34" s="45"/>
      <c r="I34" s="45"/>
      <c r="J34" s="45"/>
      <c r="K34" s="45"/>
      <c r="L34" s="45"/>
      <c r="M34" s="64"/>
    </row>
    <row r="35" spans="1:13" ht="26.1" customHeight="1">
      <c r="F35" s="45"/>
      <c r="H35" s="45"/>
      <c r="I35" s="45"/>
      <c r="J35" s="45"/>
      <c r="K35" s="45"/>
      <c r="L35" s="45"/>
      <c r="M35" s="64"/>
    </row>
    <row r="36" spans="1:13" ht="26.1" customHeight="1">
      <c r="A36" s="74"/>
      <c r="F36" s="45"/>
      <c r="H36" s="45"/>
      <c r="I36" s="45"/>
      <c r="J36" s="45"/>
      <c r="K36" s="45"/>
      <c r="L36" s="45"/>
      <c r="M36" s="64"/>
    </row>
    <row r="37" spans="1:13" ht="26.1" customHeight="1">
      <c r="A37" s="74" t="s">
        <v>42</v>
      </c>
      <c r="F37" s="45"/>
      <c r="H37" s="45"/>
      <c r="I37" s="45"/>
      <c r="J37" s="45"/>
      <c r="K37" s="45"/>
      <c r="L37" s="45"/>
      <c r="M37" s="64"/>
    </row>
    <row r="38" spans="1:13" ht="26.1" customHeight="1">
      <c r="A38" s="74"/>
      <c r="F38" s="45"/>
      <c r="H38" s="45"/>
      <c r="I38" s="45"/>
      <c r="J38" s="45"/>
      <c r="K38" s="45"/>
      <c r="L38" s="45"/>
      <c r="M38" s="64"/>
    </row>
    <row r="39" spans="1:13" ht="26.1" customHeight="1">
      <c r="A39" s="134" t="s">
        <v>43</v>
      </c>
      <c r="B39" s="134"/>
      <c r="C39" s="134"/>
      <c r="D39" s="134"/>
      <c r="E39" s="134"/>
      <c r="F39" s="134"/>
      <c r="G39" s="134"/>
      <c r="H39" s="134"/>
      <c r="I39" s="134"/>
      <c r="J39" s="134"/>
      <c r="K39" s="134"/>
      <c r="L39" s="134"/>
      <c r="M39" s="64"/>
    </row>
    <row r="40" spans="1:13" ht="26.1" customHeight="1">
      <c r="A40" s="130" t="s">
        <v>0</v>
      </c>
      <c r="B40" s="130"/>
      <c r="C40" s="130"/>
      <c r="D40" s="130"/>
      <c r="E40" s="130"/>
      <c r="F40" s="130"/>
      <c r="G40" s="130"/>
      <c r="H40" s="130"/>
      <c r="I40" s="130"/>
      <c r="J40" s="130"/>
      <c r="K40" s="130"/>
      <c r="L40" s="130"/>
    </row>
    <row r="41" spans="1:13" ht="26.1" customHeight="1">
      <c r="A41" s="130" t="s">
        <v>44</v>
      </c>
      <c r="B41" s="130"/>
      <c r="C41" s="130"/>
      <c r="D41" s="130"/>
      <c r="E41" s="130"/>
      <c r="F41" s="130"/>
      <c r="G41" s="130"/>
      <c r="H41" s="130"/>
      <c r="I41" s="130"/>
      <c r="J41" s="130"/>
      <c r="K41" s="130"/>
      <c r="L41" s="130"/>
    </row>
    <row r="42" spans="1:13" ht="26.1" customHeight="1">
      <c r="A42" s="130" t="str">
        <f>A3</f>
        <v>ณ วันที่ 30 กันยายน 2566</v>
      </c>
      <c r="B42" s="130"/>
      <c r="C42" s="130"/>
      <c r="D42" s="130"/>
      <c r="E42" s="130"/>
      <c r="F42" s="130"/>
      <c r="G42" s="130"/>
      <c r="H42" s="130"/>
      <c r="I42" s="130"/>
      <c r="J42" s="130"/>
      <c r="K42" s="130"/>
      <c r="L42" s="130"/>
    </row>
    <row r="43" spans="1:13" ht="26.1" customHeight="1">
      <c r="C43" s="62"/>
      <c r="D43" s="62"/>
      <c r="E43" s="62"/>
      <c r="F43" s="62"/>
      <c r="G43" s="62"/>
      <c r="H43" s="62"/>
      <c r="I43" s="62"/>
      <c r="J43" s="62"/>
      <c r="K43" s="62"/>
      <c r="L43" s="62"/>
    </row>
    <row r="44" spans="1:13" ht="26.1" customHeight="1">
      <c r="E44" s="62"/>
      <c r="F44" s="131" t="s">
        <v>2</v>
      </c>
      <c r="G44" s="132"/>
      <c r="H44" s="132"/>
      <c r="I44" s="34"/>
      <c r="J44" s="131" t="s">
        <v>3</v>
      </c>
      <c r="K44" s="133"/>
      <c r="L44" s="133"/>
    </row>
    <row r="45" spans="1:13" ht="26.1" customHeight="1">
      <c r="E45" s="65" t="s">
        <v>4</v>
      </c>
      <c r="F45" s="66" t="str">
        <f>F6</f>
        <v xml:space="preserve"> 30 กันยายน 2566</v>
      </c>
      <c r="G45" s="67"/>
      <c r="H45" s="66" t="str">
        <f>H6</f>
        <v xml:space="preserve"> 31 ธันวาคม 2565</v>
      </c>
      <c r="I45" s="62"/>
      <c r="J45" s="66" t="str">
        <f>J6</f>
        <v xml:space="preserve"> 30 กันยายน 2566</v>
      </c>
      <c r="K45" s="67"/>
      <c r="L45" s="66" t="str">
        <f>L6</f>
        <v xml:space="preserve"> 31 ธันวาคม 2565</v>
      </c>
    </row>
    <row r="46" spans="1:13" ht="26.1" customHeight="1">
      <c r="E46" s="65"/>
      <c r="F46" s="68" t="s">
        <v>5</v>
      </c>
      <c r="G46" s="65"/>
      <c r="H46" s="68" t="s">
        <v>6</v>
      </c>
      <c r="I46" s="62"/>
      <c r="J46" s="68" t="s">
        <v>5</v>
      </c>
      <c r="K46" s="65"/>
      <c r="L46" s="68" t="s">
        <v>6</v>
      </c>
    </row>
    <row r="47" spans="1:13" ht="26.1" customHeight="1">
      <c r="E47" s="65"/>
      <c r="F47" s="68" t="s">
        <v>7</v>
      </c>
      <c r="G47" s="65"/>
      <c r="H47" s="68"/>
      <c r="I47" s="62"/>
      <c r="J47" s="68" t="s">
        <v>7</v>
      </c>
      <c r="K47" s="65"/>
      <c r="L47" s="68"/>
    </row>
    <row r="48" spans="1:13" ht="26.1" customHeight="1">
      <c r="A48" s="130" t="s">
        <v>45</v>
      </c>
      <c r="B48" s="130"/>
      <c r="C48" s="130"/>
      <c r="D48" s="130"/>
      <c r="E48" s="65"/>
      <c r="F48" s="68"/>
      <c r="G48" s="65"/>
      <c r="H48" s="68"/>
      <c r="I48" s="62"/>
      <c r="J48" s="68"/>
      <c r="K48" s="65"/>
      <c r="L48" s="68"/>
    </row>
    <row r="49" spans="1:16" ht="26.1" customHeight="1">
      <c r="A49" s="69" t="s">
        <v>46</v>
      </c>
    </row>
    <row r="50" spans="1:16" ht="26.1" customHeight="1">
      <c r="B50" s="70" t="s">
        <v>47</v>
      </c>
      <c r="I50" s="33"/>
      <c r="K50" s="33"/>
    </row>
    <row r="51" spans="1:16" ht="26.1" customHeight="1">
      <c r="C51" s="64" t="s">
        <v>48</v>
      </c>
      <c r="E51" s="75">
        <v>14</v>
      </c>
      <c r="F51" s="36">
        <v>7733332509.6200008</v>
      </c>
      <c r="G51" s="43"/>
      <c r="H51" s="36">
        <v>6666044670.3699999</v>
      </c>
      <c r="I51" s="42"/>
      <c r="J51" s="36">
        <v>6353932899.6200008</v>
      </c>
      <c r="K51" s="42"/>
      <c r="L51" s="36">
        <v>5734810028.3699999</v>
      </c>
    </row>
    <row r="52" spans="1:16" ht="26.1" customHeight="1">
      <c r="B52" s="64" t="s">
        <v>49</v>
      </c>
      <c r="E52" s="75">
        <v>15</v>
      </c>
      <c r="F52" s="36">
        <v>1522677282.829999</v>
      </c>
      <c r="G52" s="43"/>
      <c r="H52" s="36">
        <v>942244520.25999999</v>
      </c>
      <c r="I52" s="42"/>
      <c r="J52" s="36">
        <v>1071232860.2699988</v>
      </c>
      <c r="K52" s="42"/>
      <c r="L52" s="36">
        <v>710128660.32000005</v>
      </c>
    </row>
    <row r="53" spans="1:16" ht="26.1" customHeight="1">
      <c r="B53" s="76" t="s">
        <v>50</v>
      </c>
      <c r="E53" s="73" t="s">
        <v>238</v>
      </c>
      <c r="F53" s="36">
        <v>0</v>
      </c>
      <c r="G53" s="43"/>
      <c r="H53" s="36">
        <v>0</v>
      </c>
      <c r="I53" s="42"/>
      <c r="J53" s="36">
        <v>189000000</v>
      </c>
      <c r="K53" s="42"/>
      <c r="L53" s="36">
        <v>307000000</v>
      </c>
    </row>
    <row r="54" spans="1:16" ht="26.1" customHeight="1">
      <c r="B54" s="76" t="s">
        <v>219</v>
      </c>
      <c r="E54" s="73"/>
      <c r="F54" s="36"/>
      <c r="G54" s="43"/>
      <c r="H54" s="36"/>
      <c r="I54" s="42"/>
      <c r="J54" s="36"/>
      <c r="K54" s="42"/>
      <c r="L54" s="36"/>
    </row>
    <row r="55" spans="1:16" ht="26.1" customHeight="1">
      <c r="C55" s="77" t="s">
        <v>220</v>
      </c>
      <c r="E55" s="75">
        <v>17</v>
      </c>
      <c r="F55" s="36">
        <v>1200000</v>
      </c>
      <c r="G55" s="43"/>
      <c r="H55" s="36">
        <v>0</v>
      </c>
      <c r="I55" s="42"/>
      <c r="J55" s="36">
        <v>0</v>
      </c>
      <c r="K55" s="42"/>
      <c r="L55" s="36">
        <v>0</v>
      </c>
    </row>
    <row r="56" spans="1:16" ht="26.1" customHeight="1">
      <c r="C56" s="77" t="s">
        <v>221</v>
      </c>
      <c r="E56" s="75">
        <v>18</v>
      </c>
      <c r="F56" s="36">
        <v>1896873317.3199999</v>
      </c>
      <c r="G56" s="43"/>
      <c r="H56" s="36">
        <v>47592699.840000004</v>
      </c>
      <c r="I56" s="42"/>
      <c r="J56" s="36">
        <v>1896873317.3199999</v>
      </c>
      <c r="K56" s="42"/>
      <c r="L56" s="36">
        <v>47592699.840000004</v>
      </c>
    </row>
    <row r="57" spans="1:16" ht="26.1" customHeight="1">
      <c r="C57" s="78" t="s">
        <v>222</v>
      </c>
      <c r="E57" s="75"/>
      <c r="F57" s="36"/>
      <c r="G57" s="43"/>
      <c r="H57" s="36"/>
      <c r="I57" s="42"/>
      <c r="J57" s="36"/>
      <c r="K57" s="42"/>
      <c r="L57" s="36"/>
    </row>
    <row r="58" spans="1:16" ht="26.1" customHeight="1">
      <c r="B58" s="70"/>
      <c r="C58" s="79" t="s">
        <v>223</v>
      </c>
      <c r="E58" s="75">
        <v>19</v>
      </c>
      <c r="F58" s="36">
        <v>0</v>
      </c>
      <c r="G58" s="43"/>
      <c r="H58" s="36">
        <v>22126512</v>
      </c>
      <c r="I58" s="42"/>
      <c r="J58" s="36">
        <v>0</v>
      </c>
      <c r="K58" s="42"/>
      <c r="L58" s="36">
        <v>22126512</v>
      </c>
    </row>
    <row r="59" spans="1:16" ht="26.1" customHeight="1">
      <c r="C59" s="77" t="s">
        <v>224</v>
      </c>
      <c r="E59" s="73" t="s">
        <v>51</v>
      </c>
      <c r="F59" s="36">
        <v>19959614.350000001</v>
      </c>
      <c r="G59" s="43"/>
      <c r="H59" s="36">
        <v>4401234.8</v>
      </c>
      <c r="I59" s="42"/>
      <c r="J59" s="36">
        <v>5767443.5199999996</v>
      </c>
      <c r="K59" s="42"/>
      <c r="L59" s="36">
        <v>4989757.3600000003</v>
      </c>
    </row>
    <row r="60" spans="1:16" ht="26.1" customHeight="1">
      <c r="B60" s="64" t="s">
        <v>52</v>
      </c>
      <c r="F60" s="36">
        <v>8382195.7800000012</v>
      </c>
      <c r="G60" s="39"/>
      <c r="H60" s="36">
        <v>18311209.649999999</v>
      </c>
      <c r="I60" s="42"/>
      <c r="J60" s="36">
        <v>6110606.4700000007</v>
      </c>
      <c r="K60" s="42"/>
      <c r="L60" s="36">
        <v>7770397.6599999992</v>
      </c>
      <c r="M60" s="64"/>
    </row>
    <row r="61" spans="1:16" ht="26.1" customHeight="1">
      <c r="D61" s="69" t="s">
        <v>53</v>
      </c>
      <c r="F61" s="38">
        <f>ROUND(SUM(F51:F60),2)</f>
        <v>11182424919.9</v>
      </c>
      <c r="G61" s="39"/>
      <c r="H61" s="38">
        <f>ROUND(SUM(H51:H60),2)</f>
        <v>7700720846.9200001</v>
      </c>
      <c r="I61" s="42"/>
      <c r="J61" s="38">
        <f>ROUND(SUM(J51:J60),2)</f>
        <v>9522917127.2000008</v>
      </c>
      <c r="K61" s="42"/>
      <c r="L61" s="38">
        <f>ROUND(SUM(L51:L60),2)</f>
        <v>6834418055.5500002</v>
      </c>
      <c r="M61" s="64"/>
    </row>
    <row r="62" spans="1:16" ht="26.1" customHeight="1">
      <c r="A62" s="69" t="s">
        <v>54</v>
      </c>
      <c r="F62" s="36"/>
      <c r="H62" s="36"/>
      <c r="I62" s="36"/>
      <c r="J62" s="36"/>
      <c r="K62" s="36"/>
      <c r="L62" s="36"/>
      <c r="M62" s="64"/>
      <c r="P62" s="80"/>
    </row>
    <row r="63" spans="1:16" ht="26.1" customHeight="1">
      <c r="A63" s="69"/>
      <c r="B63" s="64" t="s">
        <v>55</v>
      </c>
      <c r="E63" s="75">
        <v>16</v>
      </c>
      <c r="F63" s="36">
        <v>232146515.40000001</v>
      </c>
      <c r="G63" s="39"/>
      <c r="H63" s="36">
        <v>239982926.06</v>
      </c>
      <c r="I63" s="36"/>
      <c r="J63" s="36">
        <v>232146515.40000001</v>
      </c>
      <c r="K63" s="36"/>
      <c r="L63" s="36">
        <v>239982926.06</v>
      </c>
      <c r="M63" s="64"/>
    </row>
    <row r="64" spans="1:16" ht="26.1" customHeight="1">
      <c r="A64" s="69"/>
      <c r="B64" s="64" t="s">
        <v>56</v>
      </c>
      <c r="E64" s="75">
        <v>17</v>
      </c>
      <c r="F64" s="36">
        <v>1044369042</v>
      </c>
      <c r="G64" s="39"/>
      <c r="H64" s="36">
        <v>450234340</v>
      </c>
      <c r="I64" s="36"/>
      <c r="J64" s="36">
        <v>510000000</v>
      </c>
      <c r="K64" s="36"/>
      <c r="L64" s="36">
        <v>0</v>
      </c>
      <c r="M64" s="64"/>
    </row>
    <row r="65" spans="1:19" ht="26.1" customHeight="1">
      <c r="B65" s="70" t="s">
        <v>57</v>
      </c>
      <c r="E65" s="75">
        <v>18</v>
      </c>
      <c r="F65" s="42">
        <v>1493904466.55</v>
      </c>
      <c r="G65" s="43"/>
      <c r="H65" s="42">
        <v>3385647752.23</v>
      </c>
      <c r="I65" s="42"/>
      <c r="J65" s="42">
        <v>1493904466.55</v>
      </c>
      <c r="K65" s="42"/>
      <c r="L65" s="42">
        <v>3385647752.23</v>
      </c>
      <c r="M65" s="64"/>
      <c r="N65" s="81"/>
      <c r="O65" s="81"/>
      <c r="P65" s="81"/>
      <c r="Q65" s="81"/>
      <c r="R65" s="81"/>
      <c r="S65" s="81"/>
    </row>
    <row r="66" spans="1:19" ht="26.1" customHeight="1">
      <c r="A66" s="69"/>
      <c r="B66" s="70" t="s">
        <v>58</v>
      </c>
      <c r="E66" s="75" t="s">
        <v>59</v>
      </c>
      <c r="F66" s="42">
        <v>119281321.28000003</v>
      </c>
      <c r="G66" s="39"/>
      <c r="H66" s="36">
        <v>5603820.2599999961</v>
      </c>
      <c r="I66" s="36"/>
      <c r="J66" s="36">
        <v>52291221.469999999</v>
      </c>
      <c r="K66" s="36"/>
      <c r="L66" s="36">
        <v>39011589</v>
      </c>
      <c r="M66" s="64"/>
    </row>
    <row r="67" spans="1:19" ht="26.1" customHeight="1">
      <c r="B67" s="64" t="s">
        <v>60</v>
      </c>
      <c r="E67" s="75"/>
      <c r="F67" s="42"/>
      <c r="G67" s="43"/>
      <c r="H67" s="42"/>
      <c r="I67" s="42"/>
      <c r="J67" s="42"/>
      <c r="K67" s="42"/>
      <c r="L67" s="42"/>
      <c r="M67" s="64"/>
    </row>
    <row r="68" spans="1:19" ht="26.1" customHeight="1">
      <c r="C68" s="64" t="s">
        <v>61</v>
      </c>
      <c r="E68" s="65" t="s">
        <v>62</v>
      </c>
      <c r="F68" s="42">
        <v>372980498.89999998</v>
      </c>
      <c r="G68" s="43"/>
      <c r="H68" s="42">
        <v>371727650</v>
      </c>
      <c r="I68" s="42"/>
      <c r="J68" s="36">
        <v>133824714.51000001</v>
      </c>
      <c r="K68" s="42"/>
      <c r="L68" s="36">
        <v>137989079</v>
      </c>
      <c r="M68" s="64"/>
    </row>
    <row r="69" spans="1:19" ht="26.1" customHeight="1">
      <c r="B69" s="64" t="s">
        <v>63</v>
      </c>
      <c r="F69" s="36"/>
      <c r="G69" s="39"/>
      <c r="H69" s="36"/>
      <c r="I69" s="42"/>
      <c r="J69" s="36"/>
      <c r="K69" s="42"/>
      <c r="L69" s="36"/>
      <c r="M69" s="64"/>
    </row>
    <row r="70" spans="1:19" ht="26.1" customHeight="1">
      <c r="C70" s="64" t="s">
        <v>64</v>
      </c>
      <c r="F70" s="42">
        <v>56260748.359999999</v>
      </c>
      <c r="G70" s="39"/>
      <c r="H70" s="42">
        <v>49239922.890000001</v>
      </c>
      <c r="I70" s="42"/>
      <c r="J70" s="36">
        <v>52041026.75</v>
      </c>
      <c r="K70" s="42"/>
      <c r="L70" s="36">
        <v>48514937.890000001</v>
      </c>
      <c r="M70" s="64"/>
    </row>
    <row r="71" spans="1:19" ht="26.1" customHeight="1">
      <c r="C71" s="64" t="s">
        <v>39</v>
      </c>
      <c r="F71" s="46">
        <v>43545668.979999997</v>
      </c>
      <c r="G71" s="39"/>
      <c r="H71" s="46">
        <v>43400027.969999999</v>
      </c>
      <c r="I71" s="42"/>
      <c r="J71" s="46">
        <v>30831537.670000002</v>
      </c>
      <c r="K71" s="42"/>
      <c r="L71" s="46">
        <v>31179942.260000002</v>
      </c>
      <c r="M71" s="64"/>
    </row>
    <row r="72" spans="1:19" ht="26.1" customHeight="1">
      <c r="D72" s="69" t="s">
        <v>65</v>
      </c>
      <c r="F72" s="42">
        <f>ROUND(SUM(F63:F71),2)</f>
        <v>3362488261.4699998</v>
      </c>
      <c r="G72" s="39"/>
      <c r="H72" s="42">
        <f>ROUND(SUM(H63:H71),2)</f>
        <v>4545836439.4099998</v>
      </c>
      <c r="I72" s="42"/>
      <c r="J72" s="42">
        <f>ROUND(SUM(J63:J71),2)</f>
        <v>2505039482.3499999</v>
      </c>
      <c r="K72" s="42"/>
      <c r="L72" s="42">
        <f>ROUND(SUM(L63:L71),2)</f>
        <v>3882326226.4400001</v>
      </c>
    </row>
    <row r="73" spans="1:19" ht="26.1" customHeight="1">
      <c r="A73" s="69" t="s">
        <v>66</v>
      </c>
      <c r="F73" s="38">
        <f>ROUND(SUM(F61,F72),2)</f>
        <v>14544913181.370001</v>
      </c>
      <c r="G73" s="39"/>
      <c r="H73" s="38">
        <f>ROUND(SUM(H61,H72),2)</f>
        <v>12246557286.33</v>
      </c>
      <c r="I73" s="42"/>
      <c r="J73" s="38">
        <f>ROUND(SUM(J61,J72),2)</f>
        <v>12027956609.549999</v>
      </c>
      <c r="K73" s="42"/>
      <c r="L73" s="38">
        <f>ROUND(SUM(L61,L72),2)</f>
        <v>10716744281.99</v>
      </c>
    </row>
    <row r="74" spans="1:19" ht="26.1" customHeight="1">
      <c r="B74" s="78"/>
      <c r="F74" s="47"/>
      <c r="H74" s="47"/>
      <c r="I74" s="33"/>
      <c r="J74" s="47"/>
      <c r="K74" s="33"/>
      <c r="L74" s="47"/>
    </row>
    <row r="75" spans="1:19" ht="26.1" customHeight="1">
      <c r="B75" s="78"/>
      <c r="F75" s="47"/>
      <c r="H75" s="47"/>
      <c r="I75" s="33"/>
      <c r="J75" s="47"/>
      <c r="K75" s="33"/>
      <c r="L75" s="47"/>
    </row>
    <row r="76" spans="1:19" ht="26.1" customHeight="1">
      <c r="A76" s="74" t="s">
        <v>42</v>
      </c>
      <c r="F76" s="47"/>
      <c r="H76" s="47"/>
      <c r="I76" s="33"/>
      <c r="J76" s="33"/>
      <c r="K76" s="33"/>
      <c r="L76" s="33"/>
    </row>
    <row r="77" spans="1:19" ht="26.1" customHeight="1">
      <c r="A77" s="134" t="s">
        <v>67</v>
      </c>
      <c r="B77" s="134"/>
      <c r="C77" s="134"/>
      <c r="D77" s="134"/>
      <c r="E77" s="134"/>
      <c r="F77" s="134"/>
      <c r="G77" s="134"/>
      <c r="H77" s="134"/>
      <c r="I77" s="134"/>
      <c r="J77" s="134"/>
      <c r="K77" s="134"/>
      <c r="L77" s="134"/>
    </row>
    <row r="78" spans="1:19" ht="26.1" customHeight="1">
      <c r="A78" s="130" t="s">
        <v>0</v>
      </c>
      <c r="B78" s="130"/>
      <c r="C78" s="130"/>
      <c r="D78" s="130"/>
      <c r="E78" s="130"/>
      <c r="F78" s="130"/>
      <c r="G78" s="130"/>
      <c r="H78" s="130"/>
      <c r="I78" s="130"/>
      <c r="J78" s="130"/>
      <c r="K78" s="130"/>
      <c r="L78" s="130"/>
    </row>
    <row r="79" spans="1:19" ht="26.1" customHeight="1">
      <c r="A79" s="130" t="s">
        <v>44</v>
      </c>
      <c r="B79" s="130"/>
      <c r="C79" s="130"/>
      <c r="D79" s="130"/>
      <c r="E79" s="130"/>
      <c r="F79" s="130"/>
      <c r="G79" s="130"/>
      <c r="H79" s="130"/>
      <c r="I79" s="130"/>
      <c r="J79" s="130"/>
      <c r="K79" s="130"/>
      <c r="L79" s="130"/>
    </row>
    <row r="80" spans="1:19" ht="26.1" customHeight="1">
      <c r="A80" s="130" t="str">
        <f>A3</f>
        <v>ณ วันที่ 30 กันยายน 2566</v>
      </c>
      <c r="B80" s="130"/>
      <c r="C80" s="130"/>
      <c r="D80" s="130"/>
      <c r="E80" s="130"/>
      <c r="F80" s="130"/>
      <c r="G80" s="130"/>
      <c r="H80" s="130"/>
      <c r="I80" s="130"/>
      <c r="J80" s="130"/>
      <c r="K80" s="130"/>
      <c r="L80" s="130"/>
    </row>
    <row r="81" spans="1:13" ht="26.1" customHeight="1">
      <c r="F81" s="62"/>
      <c r="H81" s="62"/>
      <c r="I81" s="62"/>
      <c r="J81" s="62"/>
      <c r="K81" s="62"/>
      <c r="L81" s="62"/>
    </row>
    <row r="82" spans="1:13" ht="26.1" customHeight="1">
      <c r="E82" s="62"/>
      <c r="F82" s="131" t="s">
        <v>2</v>
      </c>
      <c r="G82" s="132"/>
      <c r="H82" s="132"/>
      <c r="I82" s="34"/>
      <c r="J82" s="131" t="s">
        <v>3</v>
      </c>
      <c r="K82" s="133"/>
      <c r="L82" s="133"/>
    </row>
    <row r="83" spans="1:13" ht="26.1" customHeight="1">
      <c r="E83" s="65" t="s">
        <v>4</v>
      </c>
      <c r="F83" s="66" t="str">
        <f>F45</f>
        <v xml:space="preserve"> 30 กันยายน 2566</v>
      </c>
      <c r="G83" s="67"/>
      <c r="H83" s="66" t="str">
        <f>H6</f>
        <v xml:space="preserve"> 31 ธันวาคม 2565</v>
      </c>
      <c r="I83" s="82"/>
      <c r="J83" s="66" t="str">
        <f>J6</f>
        <v xml:space="preserve"> 30 กันยายน 2566</v>
      </c>
      <c r="K83" s="83"/>
      <c r="L83" s="66" t="str">
        <f>L6</f>
        <v xml:space="preserve"> 31 ธันวาคม 2565</v>
      </c>
    </row>
    <row r="84" spans="1:13" ht="26.1" customHeight="1">
      <c r="E84" s="65"/>
      <c r="F84" s="68" t="s">
        <v>5</v>
      </c>
      <c r="G84" s="65"/>
      <c r="H84" s="68" t="s">
        <v>6</v>
      </c>
      <c r="I84" s="62"/>
      <c r="J84" s="68" t="s">
        <v>5</v>
      </c>
      <c r="K84" s="65"/>
      <c r="L84" s="68" t="s">
        <v>6</v>
      </c>
    </row>
    <row r="85" spans="1:13" ht="26.1" customHeight="1">
      <c r="E85" s="65"/>
      <c r="F85" s="68" t="s">
        <v>7</v>
      </c>
      <c r="G85" s="65"/>
      <c r="H85" s="68"/>
      <c r="I85" s="62"/>
      <c r="J85" s="68" t="s">
        <v>7</v>
      </c>
      <c r="K85" s="65"/>
      <c r="L85" s="68"/>
    </row>
    <row r="86" spans="1:13" ht="26.1" customHeight="1">
      <c r="A86" s="130" t="s">
        <v>68</v>
      </c>
      <c r="B86" s="130"/>
      <c r="C86" s="130"/>
      <c r="D86" s="130"/>
      <c r="E86" s="65"/>
      <c r="F86" s="68"/>
      <c r="G86" s="65"/>
      <c r="H86" s="68"/>
      <c r="I86" s="62"/>
      <c r="J86" s="68"/>
      <c r="K86" s="65"/>
      <c r="L86" s="68"/>
    </row>
    <row r="87" spans="1:13" ht="26.1" customHeight="1">
      <c r="A87" s="69" t="s">
        <v>69</v>
      </c>
      <c r="F87" s="39"/>
      <c r="G87" s="39"/>
      <c r="H87" s="39"/>
      <c r="I87" s="39"/>
      <c r="J87" s="39"/>
      <c r="K87" s="39"/>
      <c r="L87" s="39"/>
    </row>
    <row r="88" spans="1:13" ht="26.1" customHeight="1">
      <c r="B88" s="70" t="s">
        <v>70</v>
      </c>
      <c r="E88" s="73"/>
      <c r="F88" s="48"/>
      <c r="G88" s="37"/>
      <c r="H88" s="48"/>
      <c r="I88" s="39"/>
      <c r="J88" s="39"/>
      <c r="K88" s="39"/>
      <c r="L88" s="39"/>
    </row>
    <row r="89" spans="1:13" ht="26.1" customHeight="1">
      <c r="C89" s="64" t="s">
        <v>71</v>
      </c>
      <c r="F89" s="39"/>
      <c r="G89" s="39"/>
      <c r="H89" s="39"/>
      <c r="I89" s="39"/>
      <c r="J89" s="39"/>
      <c r="K89" s="39"/>
      <c r="L89" s="39"/>
    </row>
    <row r="90" spans="1:13" ht="26.1" customHeight="1">
      <c r="C90" s="78" t="s">
        <v>208</v>
      </c>
      <c r="F90" s="39"/>
      <c r="G90" s="39"/>
      <c r="H90" s="39"/>
      <c r="I90" s="39"/>
      <c r="J90" s="39"/>
      <c r="K90" s="39"/>
      <c r="L90" s="39"/>
    </row>
    <row r="91" spans="1:13" ht="26.1" customHeight="1" thickBot="1">
      <c r="D91" s="64" t="s">
        <v>72</v>
      </c>
      <c r="F91" s="49">
        <v>1454198768</v>
      </c>
      <c r="G91" s="39"/>
      <c r="H91" s="49">
        <v>1454198768</v>
      </c>
      <c r="I91" s="39"/>
      <c r="J91" s="49">
        <v>1454198768</v>
      </c>
      <c r="K91" s="39"/>
      <c r="L91" s="49">
        <v>1454198768</v>
      </c>
    </row>
    <row r="92" spans="1:13" ht="26.1" customHeight="1" thickTop="1">
      <c r="C92" s="64" t="s">
        <v>73</v>
      </c>
      <c r="F92" s="48"/>
      <c r="G92" s="39"/>
      <c r="H92" s="48"/>
      <c r="I92" s="48"/>
      <c r="J92" s="48"/>
      <c r="K92" s="48"/>
      <c r="L92" s="48"/>
    </row>
    <row r="93" spans="1:13" ht="26.1" customHeight="1">
      <c r="C93" s="78" t="s">
        <v>208</v>
      </c>
      <c r="F93" s="48"/>
      <c r="G93" s="39"/>
      <c r="H93" s="48"/>
      <c r="I93" s="48"/>
      <c r="J93" s="48"/>
      <c r="K93" s="48"/>
      <c r="L93" s="48"/>
    </row>
    <row r="94" spans="1:13" ht="26.1" customHeight="1">
      <c r="C94" s="70"/>
      <c r="D94" s="64" t="s">
        <v>72</v>
      </c>
      <c r="E94" s="84"/>
      <c r="F94" s="42">
        <v>1454198768</v>
      </c>
      <c r="G94" s="43"/>
      <c r="H94" s="42">
        <v>1454198768</v>
      </c>
      <c r="I94" s="42"/>
      <c r="J94" s="42">
        <v>1454198768</v>
      </c>
      <c r="K94" s="42"/>
      <c r="L94" s="42">
        <v>1454198768</v>
      </c>
    </row>
    <row r="95" spans="1:13" ht="26.1" customHeight="1">
      <c r="B95" s="70" t="s">
        <v>75</v>
      </c>
      <c r="E95" s="84"/>
      <c r="F95" s="39">
        <v>441807166</v>
      </c>
      <c r="G95" s="43"/>
      <c r="H95" s="39">
        <v>441807166</v>
      </c>
      <c r="I95" s="39"/>
      <c r="J95" s="39">
        <v>441807166</v>
      </c>
      <c r="K95" s="39"/>
      <c r="L95" s="39">
        <v>441807166</v>
      </c>
    </row>
    <row r="96" spans="1:13" ht="26.1" customHeight="1">
      <c r="B96" s="64" t="s">
        <v>76</v>
      </c>
      <c r="E96" s="84"/>
      <c r="F96" s="39"/>
      <c r="G96" s="43"/>
      <c r="H96" s="39"/>
      <c r="I96" s="39"/>
      <c r="J96" s="39"/>
      <c r="K96" s="39"/>
      <c r="L96" s="39"/>
      <c r="M96" s="64"/>
    </row>
    <row r="97" spans="1:13" ht="26.1" customHeight="1">
      <c r="C97" s="64" t="s">
        <v>77</v>
      </c>
      <c r="E97" s="85"/>
      <c r="F97" s="42">
        <v>-1052991.2399999993</v>
      </c>
      <c r="G97" s="48"/>
      <c r="H97" s="42">
        <v>-1052991.2399999993</v>
      </c>
      <c r="I97" s="42"/>
      <c r="J97" s="42">
        <v>0</v>
      </c>
      <c r="K97" s="42"/>
      <c r="L97" s="42">
        <v>0</v>
      </c>
      <c r="M97" s="64"/>
    </row>
    <row r="98" spans="1:13" ht="26.1" customHeight="1">
      <c r="B98" s="64" t="s">
        <v>78</v>
      </c>
      <c r="F98" s="42"/>
      <c r="G98" s="48"/>
      <c r="H98" s="42"/>
      <c r="I98" s="42"/>
      <c r="J98" s="42"/>
      <c r="K98" s="42"/>
      <c r="L98" s="42"/>
      <c r="M98" s="64"/>
    </row>
    <row r="99" spans="1:13" ht="26.1" customHeight="1">
      <c r="C99" s="64" t="s">
        <v>79</v>
      </c>
      <c r="F99" s="42"/>
      <c r="G99" s="39"/>
      <c r="H99" s="42"/>
      <c r="I99" s="42"/>
      <c r="J99" s="42"/>
      <c r="K99" s="42"/>
      <c r="L99" s="42"/>
      <c r="M99" s="64"/>
    </row>
    <row r="100" spans="1:13" ht="26.1" customHeight="1">
      <c r="D100" s="70" t="s">
        <v>80</v>
      </c>
      <c r="E100" s="85">
        <v>26.1</v>
      </c>
      <c r="F100" s="36">
        <v>148000000</v>
      </c>
      <c r="G100" s="50"/>
      <c r="H100" s="36">
        <v>148000000</v>
      </c>
      <c r="I100" s="36"/>
      <c r="J100" s="36">
        <v>148000000</v>
      </c>
      <c r="K100" s="36"/>
      <c r="L100" s="36">
        <v>148000000</v>
      </c>
      <c r="M100" s="64"/>
    </row>
    <row r="101" spans="1:13" ht="26.1" customHeight="1">
      <c r="C101" s="64" t="s">
        <v>81</v>
      </c>
      <c r="E101" s="73"/>
      <c r="F101" s="46">
        <f>+'งบเปลี่ยนแปลง-รวม'!R34</f>
        <v>9869609713.1200008</v>
      </c>
      <c r="G101" s="48"/>
      <c r="H101" s="46">
        <v>9824353033.6499996</v>
      </c>
      <c r="I101" s="42"/>
      <c r="J101" s="46">
        <f>+'งบเปลี่ยนแปลง-เฉพาะ'!P30</f>
        <v>9054756533.6000004</v>
      </c>
      <c r="K101" s="42"/>
      <c r="L101" s="46">
        <v>8872804739.1300011</v>
      </c>
      <c r="M101" s="64"/>
    </row>
    <row r="102" spans="1:13" ht="26.1" customHeight="1">
      <c r="B102" s="69" t="s">
        <v>82</v>
      </c>
      <c r="F102" s="42">
        <f>ROUND(SUM(F94:F101),2)</f>
        <v>11912562655.879999</v>
      </c>
      <c r="G102" s="48"/>
      <c r="H102" s="42">
        <f>ROUND(SUM(H94:H101),2)</f>
        <v>11867305976.41</v>
      </c>
      <c r="I102" s="42"/>
      <c r="J102" s="42">
        <f>ROUND(SUM(J94:J101),2)</f>
        <v>11098762467.6</v>
      </c>
      <c r="K102" s="42"/>
      <c r="L102" s="42">
        <f>ROUND(SUM(L94:L101),2)</f>
        <v>10916810673.129999</v>
      </c>
      <c r="M102" s="64"/>
    </row>
    <row r="103" spans="1:13" ht="26.1" customHeight="1">
      <c r="B103" s="64" t="s">
        <v>83</v>
      </c>
      <c r="F103" s="46">
        <v>8654646.1699999999</v>
      </c>
      <c r="G103" s="52"/>
      <c r="H103" s="42">
        <v>220025.05</v>
      </c>
      <c r="I103" s="52"/>
      <c r="J103" s="51">
        <v>0</v>
      </c>
      <c r="K103" s="52"/>
      <c r="L103" s="53">
        <v>0</v>
      </c>
      <c r="M103" s="64"/>
    </row>
    <row r="104" spans="1:13" ht="26.1" customHeight="1">
      <c r="D104" s="69" t="s">
        <v>84</v>
      </c>
      <c r="F104" s="38">
        <f>ROUND(SUM(F102:F103),2)</f>
        <v>11921217302.049999</v>
      </c>
      <c r="G104" s="39"/>
      <c r="H104" s="38">
        <f>ROUND(SUM(H102:H103),2)</f>
        <v>11867526001.459999</v>
      </c>
      <c r="I104" s="42"/>
      <c r="J104" s="38">
        <f>ROUND(SUM(J102:J103),2)</f>
        <v>11098762467.6</v>
      </c>
      <c r="K104" s="42"/>
      <c r="L104" s="38">
        <f>ROUND(SUM(L102:L103),2)</f>
        <v>10916810673.129999</v>
      </c>
      <c r="M104" s="64"/>
    </row>
    <row r="105" spans="1:13" ht="26.1" customHeight="1" thickBot="1">
      <c r="A105" s="69" t="s">
        <v>85</v>
      </c>
      <c r="F105" s="44">
        <f>ROUND(SUM(F73,F104),2)</f>
        <v>26466130483.419998</v>
      </c>
      <c r="G105" s="39"/>
      <c r="H105" s="44">
        <f>ROUND(SUM(H73,H104),2)</f>
        <v>24114083287.790001</v>
      </c>
      <c r="I105" s="42"/>
      <c r="J105" s="44">
        <f>ROUND(SUM(J73,J104),2)</f>
        <v>23126719077.150002</v>
      </c>
      <c r="K105" s="42"/>
      <c r="L105" s="44">
        <f>ROUND(SUM(L73,L104),2)</f>
        <v>21633554955.119999</v>
      </c>
      <c r="M105" s="64"/>
    </row>
    <row r="106" spans="1:13" ht="26.1" customHeight="1" thickTop="1">
      <c r="B106" s="69"/>
      <c r="F106" s="42"/>
      <c r="G106" s="42"/>
      <c r="H106" s="42"/>
      <c r="I106" s="42"/>
      <c r="J106" s="42"/>
      <c r="K106" s="42"/>
      <c r="L106" s="42"/>
      <c r="M106" s="64"/>
    </row>
    <row r="107" spans="1:13" ht="26.1" customHeight="1">
      <c r="B107" s="69"/>
      <c r="F107" s="42"/>
      <c r="G107" s="42"/>
      <c r="H107" s="42"/>
      <c r="I107" s="42"/>
      <c r="J107" s="42"/>
      <c r="K107" s="42"/>
      <c r="L107" s="42"/>
      <c r="M107" s="64"/>
    </row>
    <row r="108" spans="1:13" ht="26.1" customHeight="1">
      <c r="B108" s="69"/>
      <c r="F108" s="42"/>
      <c r="G108" s="42"/>
      <c r="H108" s="42"/>
      <c r="I108" s="42"/>
      <c r="J108" s="42"/>
      <c r="K108" s="42"/>
      <c r="L108" s="42"/>
      <c r="M108" s="64"/>
    </row>
    <row r="109" spans="1:13" ht="26.1" customHeight="1">
      <c r="B109" s="69"/>
      <c r="F109" s="42"/>
      <c r="G109" s="42"/>
      <c r="H109" s="42"/>
      <c r="I109" s="42"/>
      <c r="J109" s="42"/>
      <c r="K109" s="42"/>
      <c r="L109" s="42"/>
      <c r="M109" s="64"/>
    </row>
    <row r="110" spans="1:13" ht="26.1" customHeight="1">
      <c r="A110" s="74" t="s">
        <v>42</v>
      </c>
      <c r="B110" s="69"/>
      <c r="F110" s="45"/>
      <c r="H110" s="45"/>
      <c r="I110" s="45"/>
      <c r="J110" s="45"/>
      <c r="K110" s="45"/>
      <c r="L110" s="45"/>
    </row>
    <row r="111" spans="1:13" ht="26.1" customHeight="1">
      <c r="B111" s="86"/>
      <c r="F111" s="33"/>
      <c r="H111" s="33"/>
      <c r="I111" s="33"/>
      <c r="J111" s="33"/>
      <c r="K111" s="33"/>
      <c r="L111" s="33"/>
    </row>
    <row r="112" spans="1:13" ht="27.9" customHeight="1">
      <c r="F112" s="39"/>
      <c r="H112" s="39"/>
      <c r="J112" s="39"/>
      <c r="L112" s="39"/>
    </row>
    <row r="113" spans="3:12" ht="27.9" customHeight="1">
      <c r="F113" s="48"/>
      <c r="H113" s="48"/>
      <c r="I113" s="33"/>
      <c r="J113" s="48"/>
      <c r="K113" s="33"/>
      <c r="L113" s="48"/>
    </row>
    <row r="114" spans="3:12" ht="27.9" customHeight="1">
      <c r="C114" s="78"/>
      <c r="F114" s="33"/>
      <c r="H114" s="33"/>
      <c r="I114" s="33"/>
      <c r="J114" s="33"/>
      <c r="K114" s="33"/>
      <c r="L114" s="33"/>
    </row>
  </sheetData>
  <mergeCells count="20">
    <mergeCell ref="A77:L77"/>
    <mergeCell ref="A80:L80"/>
    <mergeCell ref="A86:D86"/>
    <mergeCell ref="A78:L78"/>
    <mergeCell ref="A79:L79"/>
    <mergeCell ref="F82:H82"/>
    <mergeCell ref="J82:L82"/>
    <mergeCell ref="A1:L1"/>
    <mergeCell ref="A40:L40"/>
    <mergeCell ref="A41:L41"/>
    <mergeCell ref="A39:L39"/>
    <mergeCell ref="A2:L2"/>
    <mergeCell ref="A9:D9"/>
    <mergeCell ref="A3:L3"/>
    <mergeCell ref="A48:D48"/>
    <mergeCell ref="A42:L42"/>
    <mergeCell ref="F5:H5"/>
    <mergeCell ref="J5:L5"/>
    <mergeCell ref="F44:H44"/>
    <mergeCell ref="J44:L44"/>
  </mergeCells>
  <phoneticPr fontId="0" type="noConversion"/>
  <pageMargins left="0.62992125984251968" right="0.19685039370078741" top="0.51" bottom="0.31496062992125984" header="0.27559055118110237" footer="0"/>
  <pageSetup paperSize="9" scale="77" orientation="portrait" r:id="rId1"/>
  <headerFooter scaleWithDoc="0" alignWithMargins="0"/>
  <rowBreaks count="2" manualBreakCount="2">
    <brk id="38" max="12" man="1"/>
    <brk id="76" max="12" man="1"/>
  </rowBreaks>
  <ignoredErrors>
    <ignoredError sqref="E59 E12 E19:E23 E25:E29 E53 E13:E1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94"/>
  <sheetViews>
    <sheetView topLeftCell="A73" zoomScale="80" zoomScaleNormal="80" zoomScaleSheetLayoutView="90" workbookViewId="0">
      <selection activeCell="F93" sqref="A93:XFD93"/>
    </sheetView>
  </sheetViews>
  <sheetFormatPr defaultColWidth="9.375" defaultRowHeight="23.1" customHeight="1"/>
  <cols>
    <col min="1" max="2" width="4.875" style="87" customWidth="1"/>
    <col min="3" max="3" width="9.375" style="87"/>
    <col min="4" max="6" width="9.375" style="87" customWidth="1"/>
    <col min="7" max="7" width="5.875" style="87" customWidth="1"/>
    <col min="8" max="8" width="10" style="87" bestFit="1" customWidth="1"/>
    <col min="9" max="9" width="18.875" style="87" customWidth="1"/>
    <col min="10" max="10" width="1.875" style="87" customWidth="1"/>
    <col min="11" max="11" width="18.875" style="87" customWidth="1"/>
    <col min="12" max="12" width="1.875" style="87" customWidth="1"/>
    <col min="13" max="13" width="18.875" style="87" customWidth="1"/>
    <col min="14" max="14" width="1.875" style="87" customWidth="1"/>
    <col min="15" max="15" width="18.875" style="87" customWidth="1"/>
    <col min="16" max="16" width="1.875" style="87" customWidth="1"/>
    <col min="17" max="16384" width="9.375" style="87"/>
  </cols>
  <sheetData>
    <row r="1" spans="1:16" ht="23.4" customHeight="1">
      <c r="A1" s="139" t="s">
        <v>0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</row>
    <row r="2" spans="1:16" s="91" customFormat="1" ht="23.4" customHeight="1">
      <c r="A2" s="88" t="s">
        <v>86</v>
      </c>
      <c r="B2" s="89"/>
      <c r="C2" s="89"/>
      <c r="D2" s="89"/>
      <c r="E2" s="89"/>
      <c r="F2" s="89"/>
      <c r="G2" s="89"/>
      <c r="H2" s="89"/>
      <c r="I2" s="1"/>
      <c r="J2" s="1"/>
      <c r="K2" s="1"/>
      <c r="L2" s="1"/>
      <c r="M2" s="1"/>
      <c r="N2" s="1"/>
      <c r="O2" s="1"/>
      <c r="P2" s="90"/>
    </row>
    <row r="3" spans="1:16" s="95" customFormat="1" ht="23.4" customHeight="1">
      <c r="A3" s="135" t="s">
        <v>228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94"/>
    </row>
    <row r="4" spans="1:16" s="95" customFormat="1" ht="23.4" customHeight="1">
      <c r="A4" s="92"/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4"/>
    </row>
    <row r="5" spans="1:16" s="91" customFormat="1" ht="23.4" customHeight="1">
      <c r="I5" s="137" t="s">
        <v>87</v>
      </c>
      <c r="J5" s="137"/>
      <c r="K5" s="137"/>
      <c r="L5" s="2"/>
      <c r="M5" s="137" t="s">
        <v>3</v>
      </c>
      <c r="N5" s="137"/>
      <c r="O5" s="137"/>
      <c r="P5" s="90"/>
    </row>
    <row r="6" spans="1:16" s="91" customFormat="1" ht="23.4" customHeight="1">
      <c r="H6" s="96" t="s">
        <v>4</v>
      </c>
      <c r="I6" s="97" t="s">
        <v>207</v>
      </c>
      <c r="J6" s="97"/>
      <c r="K6" s="97" t="s">
        <v>88</v>
      </c>
      <c r="L6" s="98"/>
      <c r="M6" s="99" t="str">
        <f>I6</f>
        <v>2566</v>
      </c>
      <c r="N6" s="97"/>
      <c r="O6" s="99" t="str">
        <f>K6</f>
        <v>2565</v>
      </c>
      <c r="P6" s="90"/>
    </row>
    <row r="7" spans="1:16" ht="23.4" customHeight="1">
      <c r="A7" s="91" t="s">
        <v>89</v>
      </c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</row>
    <row r="8" spans="1:16" ht="23.4" customHeight="1">
      <c r="A8" s="91"/>
      <c r="B8" s="91" t="s">
        <v>90</v>
      </c>
      <c r="C8" s="91"/>
      <c r="D8" s="91"/>
      <c r="E8" s="91"/>
      <c r="F8" s="91"/>
      <c r="G8" s="91"/>
      <c r="H8" s="91"/>
      <c r="I8" s="3">
        <v>1397234380.7</v>
      </c>
      <c r="J8" s="4"/>
      <c r="K8" s="5">
        <v>3725815962.4499998</v>
      </c>
      <c r="L8" s="3"/>
      <c r="M8" s="3">
        <v>1139194154.9200001</v>
      </c>
      <c r="N8" s="4"/>
      <c r="O8" s="5">
        <v>3456183541.5500002</v>
      </c>
    </row>
    <row r="9" spans="1:16" ht="23.4" customHeight="1">
      <c r="A9" s="91"/>
      <c r="B9" s="91" t="s">
        <v>91</v>
      </c>
      <c r="C9" s="91"/>
      <c r="D9" s="91"/>
      <c r="E9" s="91"/>
      <c r="F9" s="91"/>
      <c r="G9" s="91"/>
      <c r="H9" s="91"/>
      <c r="I9" s="3">
        <v>86898265.409999996</v>
      </c>
      <c r="J9" s="4"/>
      <c r="K9" s="5">
        <v>81209250.019999996</v>
      </c>
      <c r="L9" s="3"/>
      <c r="M9" s="3">
        <v>78961983.739999995</v>
      </c>
      <c r="N9" s="4"/>
      <c r="O9" s="5">
        <v>79506917.840000004</v>
      </c>
    </row>
    <row r="10" spans="1:16" ht="23.4" customHeight="1">
      <c r="A10" s="91"/>
      <c r="B10" s="91" t="s">
        <v>92</v>
      </c>
      <c r="C10" s="91"/>
      <c r="D10" s="91"/>
      <c r="E10" s="91"/>
      <c r="F10" s="91"/>
      <c r="G10" s="91"/>
      <c r="H10" s="91"/>
      <c r="I10" s="3">
        <v>506887468.87</v>
      </c>
      <c r="J10" s="4"/>
      <c r="K10" s="5">
        <v>390561533.94999999</v>
      </c>
      <c r="L10" s="3"/>
      <c r="M10" s="3">
        <v>0</v>
      </c>
      <c r="N10" s="4"/>
      <c r="O10" s="5">
        <v>0</v>
      </c>
    </row>
    <row r="11" spans="1:16" ht="23.4" customHeight="1">
      <c r="A11" s="91"/>
      <c r="B11" s="91"/>
      <c r="C11" s="91" t="s">
        <v>93</v>
      </c>
      <c r="D11" s="91"/>
      <c r="E11" s="91"/>
      <c r="F11" s="91"/>
      <c r="G11" s="91"/>
      <c r="H11" s="91"/>
      <c r="I11" s="8">
        <f>ROUND(SUM(I8:I10),2)</f>
        <v>1991020114.98</v>
      </c>
      <c r="J11" s="4"/>
      <c r="K11" s="8">
        <f>ROUND(SUM(K8:K10),2)</f>
        <v>4197586746.4200001</v>
      </c>
      <c r="L11" s="3"/>
      <c r="M11" s="8">
        <f>ROUND(SUM(M8:M10),2)</f>
        <v>1218156138.6600001</v>
      </c>
      <c r="N11" s="4"/>
      <c r="O11" s="8">
        <f>ROUND(SUM(O8:O10),2)</f>
        <v>3535690459.3899999</v>
      </c>
    </row>
    <row r="12" spans="1:16" ht="23.4" customHeight="1">
      <c r="A12" s="91" t="s">
        <v>94</v>
      </c>
      <c r="B12" s="91"/>
      <c r="C12" s="91"/>
      <c r="D12" s="91"/>
      <c r="E12" s="91"/>
      <c r="F12" s="91"/>
      <c r="G12" s="91"/>
      <c r="H12" s="91"/>
      <c r="I12" s="3"/>
      <c r="J12" s="4"/>
      <c r="K12" s="3"/>
      <c r="L12" s="3"/>
      <c r="M12" s="3"/>
      <c r="N12" s="4"/>
      <c r="O12" s="3"/>
    </row>
    <row r="13" spans="1:16" ht="23.4" customHeight="1">
      <c r="A13" s="91"/>
      <c r="B13" s="100" t="s">
        <v>95</v>
      </c>
      <c r="C13" s="91"/>
      <c r="D13" s="91"/>
      <c r="E13" s="91"/>
      <c r="F13" s="91"/>
      <c r="G13" s="91"/>
      <c r="H13" s="91"/>
      <c r="I13" s="3">
        <v>-1089966232.5799999</v>
      </c>
      <c r="J13" s="4"/>
      <c r="K13" s="5">
        <v>-2969923506.6599998</v>
      </c>
      <c r="L13" s="3"/>
      <c r="M13" s="3">
        <v>-882167704.64999998</v>
      </c>
      <c r="N13" s="4"/>
      <c r="O13" s="5">
        <v>-2757370434.5799999</v>
      </c>
    </row>
    <row r="14" spans="1:16" ht="23.4" customHeight="1">
      <c r="A14" s="91"/>
      <c r="B14" s="91" t="s">
        <v>96</v>
      </c>
      <c r="C14" s="91"/>
      <c r="D14" s="91"/>
      <c r="E14" s="91"/>
      <c r="F14" s="91"/>
      <c r="G14" s="91"/>
      <c r="H14" s="91"/>
      <c r="I14" s="3">
        <v>-62905346.5</v>
      </c>
      <c r="J14" s="4"/>
      <c r="K14" s="5">
        <v>-49536050.119999997</v>
      </c>
      <c r="L14" s="3"/>
      <c r="M14" s="3">
        <v>-57873184.049999997</v>
      </c>
      <c r="N14" s="4"/>
      <c r="O14" s="5">
        <v>-47407339.479999997</v>
      </c>
    </row>
    <row r="15" spans="1:16" ht="23.4" customHeight="1">
      <c r="A15" s="91"/>
      <c r="B15" s="91" t="s">
        <v>97</v>
      </c>
      <c r="C15" s="91"/>
      <c r="D15" s="91"/>
      <c r="E15" s="91"/>
      <c r="F15" s="91"/>
      <c r="G15" s="91"/>
      <c r="H15" s="91"/>
      <c r="I15" s="3">
        <v>-399992424.20999998</v>
      </c>
      <c r="J15" s="4"/>
      <c r="K15" s="5">
        <v>-299783811.47000003</v>
      </c>
      <c r="L15" s="3"/>
      <c r="M15" s="3">
        <v>0</v>
      </c>
      <c r="N15" s="4"/>
      <c r="O15" s="5">
        <v>0</v>
      </c>
    </row>
    <row r="16" spans="1:16" ht="23.4" customHeight="1">
      <c r="A16" s="91"/>
      <c r="B16" s="91"/>
      <c r="C16" s="91" t="s">
        <v>98</v>
      </c>
      <c r="D16" s="91"/>
      <c r="E16" s="91"/>
      <c r="F16" s="91"/>
      <c r="G16" s="91"/>
      <c r="H16" s="91"/>
      <c r="I16" s="8">
        <f>ROUND(SUM(I13:I15),2)</f>
        <v>-1552864003.29</v>
      </c>
      <c r="J16" s="4"/>
      <c r="K16" s="8">
        <f>ROUND(SUM(K13:K15),2)</f>
        <v>-3319243368.25</v>
      </c>
      <c r="L16" s="3"/>
      <c r="M16" s="8">
        <f>ROUND(SUM(M13:M15),2)</f>
        <v>-940040888.70000005</v>
      </c>
      <c r="N16" s="4"/>
      <c r="O16" s="8">
        <f>ROUND(SUM(O13:O15),2)</f>
        <v>-2804777774.0599999</v>
      </c>
    </row>
    <row r="17" spans="1:16" ht="23.4" customHeight="1">
      <c r="A17" s="91" t="s">
        <v>99</v>
      </c>
      <c r="B17" s="91"/>
      <c r="C17" s="91"/>
      <c r="D17" s="91"/>
      <c r="E17" s="91"/>
      <c r="F17" s="91"/>
      <c r="G17" s="91"/>
      <c r="H17" s="91"/>
      <c r="I17" s="8">
        <f>ROUND(SUM(I11,I16),2)</f>
        <v>438156111.69</v>
      </c>
      <c r="J17" s="4"/>
      <c r="K17" s="8">
        <f>ROUND(SUM(K11,K16),2)</f>
        <v>878343378.16999996</v>
      </c>
      <c r="L17" s="3"/>
      <c r="M17" s="8">
        <f>ROUND(SUM(M11,M16),2)</f>
        <v>278115249.95999998</v>
      </c>
      <c r="N17" s="4"/>
      <c r="O17" s="8">
        <f>ROUND(SUM(O11,O16),2)</f>
        <v>730912685.33000004</v>
      </c>
    </row>
    <row r="18" spans="1:16" ht="23.4" customHeight="1">
      <c r="A18" s="91" t="s">
        <v>100</v>
      </c>
      <c r="B18" s="91"/>
      <c r="C18" s="91"/>
      <c r="D18" s="91"/>
      <c r="E18" s="91"/>
      <c r="F18" s="91"/>
      <c r="G18" s="91"/>
      <c r="H18" s="91"/>
      <c r="I18" s="3"/>
      <c r="J18" s="4"/>
      <c r="K18" s="3"/>
      <c r="L18" s="3"/>
      <c r="M18" s="3"/>
      <c r="N18" s="4"/>
      <c r="O18" s="3"/>
    </row>
    <row r="19" spans="1:16" ht="23.4" customHeight="1">
      <c r="A19" s="91"/>
      <c r="B19" s="91" t="s">
        <v>101</v>
      </c>
      <c r="C19" s="91"/>
      <c r="D19" s="91"/>
      <c r="E19" s="91"/>
      <c r="F19" s="91"/>
      <c r="G19" s="91"/>
      <c r="H19" s="91"/>
      <c r="I19" s="3">
        <v>4186020</v>
      </c>
      <c r="J19" s="4"/>
      <c r="K19" s="5">
        <v>3150328.17</v>
      </c>
      <c r="L19" s="3"/>
      <c r="M19" s="3">
        <v>20605639.920000002</v>
      </c>
      <c r="N19" s="4"/>
      <c r="O19" s="5">
        <v>10142574.529999999</v>
      </c>
    </row>
    <row r="20" spans="1:16" ht="23.4" customHeight="1">
      <c r="A20" s="91"/>
      <c r="B20" s="91" t="s">
        <v>102</v>
      </c>
      <c r="C20" s="91"/>
      <c r="D20" s="91"/>
      <c r="E20" s="91"/>
      <c r="F20" s="91"/>
      <c r="G20" s="91"/>
      <c r="H20" s="91"/>
      <c r="I20" s="3">
        <v>0</v>
      </c>
      <c r="J20" s="4"/>
      <c r="K20" s="5">
        <v>0</v>
      </c>
      <c r="L20" s="3"/>
      <c r="M20" s="3">
        <v>224995050</v>
      </c>
      <c r="N20" s="4"/>
      <c r="O20" s="5">
        <v>0</v>
      </c>
    </row>
    <row r="21" spans="1:16" ht="23.4" customHeight="1">
      <c r="A21" s="91"/>
      <c r="B21" s="91" t="s">
        <v>103</v>
      </c>
      <c r="C21" s="91"/>
      <c r="D21" s="91"/>
      <c r="E21" s="91"/>
      <c r="F21" s="91"/>
      <c r="G21" s="91"/>
      <c r="H21" s="91"/>
      <c r="I21" s="3">
        <v>1699299.83</v>
      </c>
      <c r="J21" s="4"/>
      <c r="K21" s="5">
        <v>1265083.53</v>
      </c>
      <c r="L21" s="3"/>
      <c r="M21" s="3">
        <v>1466799.83</v>
      </c>
      <c r="N21" s="4"/>
      <c r="O21" s="5">
        <v>1033391.53</v>
      </c>
    </row>
    <row r="22" spans="1:16" ht="23.4" customHeight="1">
      <c r="A22" s="91"/>
      <c r="B22" s="91" t="s">
        <v>104</v>
      </c>
      <c r="C22" s="91"/>
      <c r="D22" s="91"/>
      <c r="E22" s="91"/>
      <c r="F22" s="91"/>
      <c r="G22" s="91"/>
      <c r="H22" s="91"/>
      <c r="I22" s="3">
        <v>717743.46</v>
      </c>
      <c r="J22" s="4"/>
      <c r="K22" s="5">
        <v>56170.45</v>
      </c>
      <c r="L22" s="3"/>
      <c r="M22" s="3">
        <v>362604.27</v>
      </c>
      <c r="N22" s="4"/>
      <c r="O22" s="5">
        <v>56170.45</v>
      </c>
    </row>
    <row r="23" spans="1:16" ht="23.4" customHeight="1">
      <c r="A23" s="91"/>
      <c r="B23" s="91" t="s">
        <v>105</v>
      </c>
      <c r="C23" s="91"/>
      <c r="D23" s="91"/>
      <c r="E23" s="91"/>
      <c r="F23" s="91"/>
      <c r="G23" s="91"/>
      <c r="H23" s="91"/>
      <c r="I23" s="3">
        <v>1708448.44</v>
      </c>
      <c r="J23" s="4"/>
      <c r="K23" s="5">
        <v>434034.92</v>
      </c>
      <c r="L23" s="3"/>
      <c r="M23" s="3">
        <v>865884.26</v>
      </c>
      <c r="N23" s="4"/>
      <c r="O23" s="5">
        <v>9548316.9600000009</v>
      </c>
    </row>
    <row r="24" spans="1:16" ht="23.4" customHeight="1">
      <c r="A24" s="91"/>
      <c r="B24" s="91"/>
      <c r="C24" s="91" t="s">
        <v>106</v>
      </c>
      <c r="D24" s="91"/>
      <c r="E24" s="91"/>
      <c r="F24" s="91"/>
      <c r="G24" s="91"/>
      <c r="H24" s="91"/>
      <c r="I24" s="8">
        <f>ROUND(SUM(I19:I23),2)</f>
        <v>8311511.7300000004</v>
      </c>
      <c r="J24" s="4"/>
      <c r="K24" s="8">
        <f>ROUND(SUM(K19:K23),2)</f>
        <v>4905617.07</v>
      </c>
      <c r="L24" s="3"/>
      <c r="M24" s="8">
        <f>ROUND(SUM(M19:M23),2)</f>
        <v>248295978.28</v>
      </c>
      <c r="N24" s="4"/>
      <c r="O24" s="8">
        <f>ROUND(SUM(O19:O23),2)</f>
        <v>20780453.469999999</v>
      </c>
    </row>
    <row r="25" spans="1:16" ht="23.4" customHeight="1">
      <c r="A25" s="91" t="s">
        <v>107</v>
      </c>
      <c r="B25" s="91"/>
      <c r="C25" s="91"/>
      <c r="D25" s="91"/>
      <c r="E25" s="91"/>
      <c r="F25" s="91"/>
      <c r="G25" s="91"/>
      <c r="H25" s="91"/>
      <c r="I25" s="3">
        <v>-108458464.11</v>
      </c>
      <c r="J25" s="4"/>
      <c r="K25" s="5">
        <v>-353297779.93000001</v>
      </c>
      <c r="L25" s="3"/>
      <c r="M25" s="3">
        <v>-84005705.269999996</v>
      </c>
      <c r="N25" s="4"/>
      <c r="O25" s="5">
        <v>-344350569.74000001</v>
      </c>
    </row>
    <row r="26" spans="1:16" ht="23.4" customHeight="1">
      <c r="A26" s="91" t="s">
        <v>108</v>
      </c>
      <c r="B26" s="91"/>
      <c r="C26" s="91"/>
      <c r="D26" s="91"/>
      <c r="E26" s="91"/>
      <c r="F26" s="91"/>
      <c r="G26" s="91"/>
      <c r="H26" s="91"/>
      <c r="I26" s="3">
        <v>-183427393.31</v>
      </c>
      <c r="J26" s="4"/>
      <c r="K26" s="5">
        <v>-170347423.13</v>
      </c>
      <c r="L26" s="3"/>
      <c r="M26" s="3">
        <v>-114510481.15000001</v>
      </c>
      <c r="N26" s="4"/>
      <c r="O26" s="5">
        <v>-100800489.44</v>
      </c>
    </row>
    <row r="27" spans="1:16" ht="23.4" customHeight="1">
      <c r="A27" s="91" t="s">
        <v>109</v>
      </c>
      <c r="B27" s="91"/>
      <c r="C27" s="91"/>
      <c r="D27" s="91"/>
      <c r="E27" s="91"/>
      <c r="F27" s="91"/>
      <c r="G27" s="91"/>
      <c r="H27" s="91"/>
      <c r="I27" s="3">
        <v>-13206108.689999999</v>
      </c>
      <c r="J27" s="4"/>
      <c r="K27" s="5">
        <v>-57781635.979999997</v>
      </c>
      <c r="L27" s="3"/>
      <c r="M27" s="3">
        <v>-29630995.699999999</v>
      </c>
      <c r="N27" s="4"/>
      <c r="O27" s="5">
        <v>-64227387.359999999</v>
      </c>
    </row>
    <row r="28" spans="1:16" ht="23.4" customHeight="1">
      <c r="A28" s="91" t="s">
        <v>110</v>
      </c>
      <c r="B28" s="91"/>
      <c r="C28" s="91"/>
      <c r="D28" s="91"/>
      <c r="E28" s="91"/>
      <c r="F28" s="91"/>
      <c r="G28" s="91"/>
      <c r="H28" s="101" t="s">
        <v>240</v>
      </c>
      <c r="I28" s="3">
        <v>-262413.09000000003</v>
      </c>
      <c r="J28" s="4"/>
      <c r="K28" s="5">
        <v>-158432.78</v>
      </c>
      <c r="L28" s="3"/>
      <c r="M28" s="3">
        <v>0</v>
      </c>
      <c r="N28" s="4"/>
      <c r="O28" s="5">
        <v>0</v>
      </c>
    </row>
    <row r="29" spans="1:16" ht="23.4" customHeight="1">
      <c r="A29" s="91" t="s">
        <v>111</v>
      </c>
      <c r="B29" s="91"/>
      <c r="C29" s="91"/>
      <c r="D29" s="91"/>
      <c r="E29" s="91"/>
      <c r="F29" s="91"/>
      <c r="G29" s="91"/>
      <c r="H29" s="91"/>
      <c r="I29" s="10">
        <f>ROUND(SUM(I24:I28,I17),2)</f>
        <v>141113244.22</v>
      </c>
      <c r="J29" s="4"/>
      <c r="K29" s="10">
        <f>ROUND(SUM(K24:K28,K17),2)</f>
        <v>301663723.42000002</v>
      </c>
      <c r="L29" s="4"/>
      <c r="M29" s="10">
        <f>ROUND(SUM(M24:M28,M17),2)</f>
        <v>298264046.12</v>
      </c>
      <c r="N29" s="4"/>
      <c r="O29" s="10">
        <f>ROUND(SUM(O24:O28,O17),2)</f>
        <v>242314692.25999999</v>
      </c>
    </row>
    <row r="30" spans="1:16" ht="23.4" customHeight="1">
      <c r="A30" s="91" t="s">
        <v>112</v>
      </c>
      <c r="B30" s="91"/>
      <c r="C30" s="91"/>
      <c r="D30" s="91"/>
      <c r="E30" s="91"/>
      <c r="F30" s="91"/>
      <c r="G30" s="91"/>
      <c r="H30" s="96" t="s">
        <v>35</v>
      </c>
      <c r="I30" s="6">
        <v>-34464212.850000001</v>
      </c>
      <c r="J30" s="4"/>
      <c r="K30" s="7">
        <v>-65816742.799999997</v>
      </c>
      <c r="L30" s="3"/>
      <c r="M30" s="6">
        <v>-21750525.690000001</v>
      </c>
      <c r="N30" s="4"/>
      <c r="O30" s="7">
        <v>-55164918.68</v>
      </c>
    </row>
    <row r="31" spans="1:16" ht="23.4" customHeight="1">
      <c r="A31" s="91" t="s">
        <v>113</v>
      </c>
      <c r="B31" s="91"/>
      <c r="C31" s="91"/>
      <c r="D31" s="91"/>
      <c r="E31" s="91"/>
      <c r="F31" s="91"/>
      <c r="G31" s="91"/>
      <c r="H31" s="96"/>
      <c r="I31" s="4">
        <f>ROUND(SUM(I29:I30),2)</f>
        <v>106649031.37</v>
      </c>
      <c r="J31" s="4"/>
      <c r="K31" s="4">
        <f>ROUND(SUM(K29:K30),2)</f>
        <v>235846980.62</v>
      </c>
      <c r="L31" s="3"/>
      <c r="M31" s="4">
        <f>ROUND(SUM(M29:M30),2)</f>
        <v>276513520.43000001</v>
      </c>
      <c r="N31" s="4"/>
      <c r="O31" s="4">
        <f>ROUND(SUM(O29:O30),2)</f>
        <v>187149773.58000001</v>
      </c>
    </row>
    <row r="32" spans="1:16" ht="23.4" customHeight="1">
      <c r="A32" s="91" t="s">
        <v>114</v>
      </c>
      <c r="B32" s="91"/>
      <c r="C32" s="91"/>
      <c r="D32" s="91"/>
      <c r="E32" s="91"/>
      <c r="F32" s="91"/>
      <c r="G32" s="91"/>
      <c r="H32" s="96"/>
      <c r="I32" s="6">
        <v>0</v>
      </c>
      <c r="J32" s="4"/>
      <c r="K32" s="6">
        <v>0</v>
      </c>
      <c r="L32" s="3"/>
      <c r="M32" s="6">
        <v>0</v>
      </c>
      <c r="N32" s="4"/>
      <c r="O32" s="6">
        <v>0</v>
      </c>
      <c r="P32" s="4"/>
    </row>
    <row r="33" spans="1:16" ht="23.4" customHeight="1" thickBot="1">
      <c r="A33" s="100" t="s">
        <v>115</v>
      </c>
      <c r="B33" s="91"/>
      <c r="C33" s="91"/>
      <c r="D33" s="91"/>
      <c r="E33" s="91"/>
      <c r="F33" s="91"/>
      <c r="G33" s="91"/>
      <c r="H33" s="96"/>
      <c r="I33" s="11">
        <f>ROUND(SUM(I31,I32),2)</f>
        <v>106649031.37</v>
      </c>
      <c r="J33" s="4"/>
      <c r="K33" s="11">
        <f>ROUND(SUM(K31,K32),2)</f>
        <v>235846980.62</v>
      </c>
      <c r="L33" s="4"/>
      <c r="M33" s="11">
        <f>ROUND(SUM(M31,M32),2)</f>
        <v>276513520.43000001</v>
      </c>
      <c r="N33" s="4"/>
      <c r="O33" s="11">
        <f>ROUND(SUM(O31,O32),2)</f>
        <v>187149773.58000001</v>
      </c>
    </row>
    <row r="34" spans="1:16" ht="23.4" customHeight="1" thickTop="1">
      <c r="A34" s="100" t="s">
        <v>116</v>
      </c>
      <c r="B34" s="102"/>
      <c r="C34" s="91"/>
      <c r="D34" s="91"/>
      <c r="E34" s="91"/>
      <c r="F34" s="91"/>
      <c r="G34" s="91"/>
      <c r="H34" s="91"/>
      <c r="I34" s="4"/>
      <c r="J34" s="4"/>
      <c r="K34" s="4"/>
      <c r="L34" s="4"/>
      <c r="M34" s="4"/>
      <c r="N34" s="4"/>
      <c r="O34" s="4"/>
    </row>
    <row r="35" spans="1:16" ht="23.4" customHeight="1">
      <c r="A35" s="100"/>
      <c r="B35" s="100" t="s">
        <v>117</v>
      </c>
      <c r="C35" s="91"/>
      <c r="D35" s="91"/>
      <c r="E35" s="91"/>
      <c r="F35" s="91"/>
      <c r="G35" s="91"/>
      <c r="H35" s="91"/>
      <c r="I35" s="4">
        <f>I31-I36</f>
        <v>103921769.06</v>
      </c>
      <c r="J35" s="4"/>
      <c r="K35" s="4">
        <f>K31-K36</f>
        <v>235841326.5</v>
      </c>
      <c r="L35" s="4"/>
      <c r="M35" s="4">
        <f>M31-M36</f>
        <v>276513520.43000001</v>
      </c>
      <c r="N35" s="4"/>
      <c r="O35" s="4">
        <f>O31-O36</f>
        <v>187149773.58000001</v>
      </c>
    </row>
    <row r="36" spans="1:16" ht="23.4" customHeight="1">
      <c r="A36" s="91"/>
      <c r="B36" s="100" t="s">
        <v>83</v>
      </c>
      <c r="C36" s="91"/>
      <c r="D36" s="91"/>
      <c r="E36" s="91"/>
      <c r="F36" s="91"/>
      <c r="G36" s="91"/>
      <c r="H36" s="91"/>
      <c r="I36" s="6">
        <v>2727262.31</v>
      </c>
      <c r="J36" s="4"/>
      <c r="K36" s="7">
        <v>5654.12</v>
      </c>
      <c r="L36" s="3"/>
      <c r="M36" s="6">
        <v>0</v>
      </c>
      <c r="N36" s="4"/>
      <c r="O36" s="3">
        <v>0</v>
      </c>
    </row>
    <row r="37" spans="1:16" ht="23.4" customHeight="1" thickBot="1">
      <c r="A37" s="100"/>
      <c r="B37" s="91"/>
      <c r="C37" s="91"/>
      <c r="D37" s="91"/>
      <c r="E37" s="91"/>
      <c r="F37" s="91"/>
      <c r="G37" s="91"/>
      <c r="H37" s="91"/>
      <c r="I37" s="11">
        <f>ROUND(SUM(I35:I36),2)</f>
        <v>106649031.37</v>
      </c>
      <c r="J37" s="4"/>
      <c r="K37" s="12">
        <f>ROUND(SUM(K35:K36),2)</f>
        <v>235846980.62</v>
      </c>
      <c r="L37" s="3"/>
      <c r="M37" s="11">
        <f>ROUND(SUM(M35:M36),2)</f>
        <v>276513520.43000001</v>
      </c>
      <c r="N37" s="4"/>
      <c r="O37" s="11">
        <f>ROUND(SUM(O35:O36),2)</f>
        <v>187149773.58000001</v>
      </c>
    </row>
    <row r="38" spans="1:16" ht="23.4" customHeight="1" thickTop="1">
      <c r="A38" s="100" t="s">
        <v>118</v>
      </c>
      <c r="B38" s="91"/>
      <c r="C38" s="91"/>
      <c r="D38" s="91"/>
      <c r="E38" s="91"/>
      <c r="F38" s="91"/>
      <c r="G38" s="91"/>
      <c r="H38" s="91"/>
      <c r="I38" s="4"/>
      <c r="J38" s="4"/>
      <c r="K38" s="4"/>
      <c r="L38" s="3"/>
      <c r="M38" s="4"/>
      <c r="N38" s="4"/>
      <c r="O38" s="4"/>
    </row>
    <row r="39" spans="1:16" ht="23.4" customHeight="1">
      <c r="A39" s="100"/>
      <c r="B39" s="91" t="s">
        <v>117</v>
      </c>
      <c r="C39" s="91"/>
      <c r="D39" s="91"/>
      <c r="E39" s="91"/>
      <c r="F39" s="91"/>
      <c r="G39" s="91"/>
      <c r="H39" s="91"/>
      <c r="I39" s="4">
        <f>I33-I40</f>
        <v>103921769.06</v>
      </c>
      <c r="J39" s="4"/>
      <c r="K39" s="4">
        <f>K33-K40</f>
        <v>235841326.5</v>
      </c>
      <c r="L39" s="4"/>
      <c r="M39" s="4">
        <f>M33-M40</f>
        <v>276513520.43000001</v>
      </c>
      <c r="N39" s="4"/>
      <c r="O39" s="4">
        <f>O33-O40</f>
        <v>187149773.58000001</v>
      </c>
    </row>
    <row r="40" spans="1:16" ht="23.4" customHeight="1">
      <c r="A40" s="100"/>
      <c r="B40" s="91" t="s">
        <v>83</v>
      </c>
      <c r="C40" s="91"/>
      <c r="D40" s="91"/>
      <c r="E40" s="91"/>
      <c r="F40" s="91"/>
      <c r="G40" s="91"/>
      <c r="H40" s="91"/>
      <c r="I40" s="7">
        <f>I36</f>
        <v>2727262.31</v>
      </c>
      <c r="J40" s="4"/>
      <c r="K40" s="7">
        <f>K36</f>
        <v>5654.12</v>
      </c>
      <c r="L40" s="3"/>
      <c r="M40" s="7">
        <f>M36</f>
        <v>0</v>
      </c>
      <c r="N40" s="4"/>
      <c r="O40" s="7">
        <f>O36</f>
        <v>0</v>
      </c>
    </row>
    <row r="41" spans="1:16" ht="23.4" customHeight="1" thickBot="1">
      <c r="A41" s="100"/>
      <c r="B41" s="91"/>
      <c r="C41" s="91"/>
      <c r="D41" s="91"/>
      <c r="E41" s="91"/>
      <c r="F41" s="91"/>
      <c r="G41" s="91"/>
      <c r="H41" s="91"/>
      <c r="I41" s="11">
        <f>ROUND(SUM(I39:I40),2)</f>
        <v>106649031.37</v>
      </c>
      <c r="J41" s="4"/>
      <c r="K41" s="12">
        <f>ROUND(SUM(K39:K40),2)</f>
        <v>235846980.62</v>
      </c>
      <c r="L41" s="3"/>
      <c r="M41" s="11">
        <f>ROUND(SUM(M39:M40),2)</f>
        <v>276513520.43000001</v>
      </c>
      <c r="N41" s="4"/>
      <c r="O41" s="11">
        <f>ROUND(SUM(O39:O40),2)</f>
        <v>187149773.58000001</v>
      </c>
    </row>
    <row r="42" spans="1:16" ht="23.4" customHeight="1" thickTop="1">
      <c r="A42" s="100" t="s">
        <v>119</v>
      </c>
      <c r="B42" s="91"/>
      <c r="C42" s="91"/>
      <c r="D42" s="91"/>
      <c r="E42" s="91"/>
      <c r="F42" s="91"/>
      <c r="G42" s="91"/>
      <c r="H42" s="91"/>
      <c r="I42" s="4"/>
      <c r="J42" s="4"/>
      <c r="K42" s="4"/>
      <c r="L42" s="4"/>
      <c r="M42" s="4"/>
      <c r="N42" s="4"/>
      <c r="O42" s="4"/>
    </row>
    <row r="43" spans="1:16" ht="23.4" customHeight="1">
      <c r="A43" s="91"/>
      <c r="B43" s="102" t="s">
        <v>120</v>
      </c>
      <c r="C43" s="91"/>
      <c r="D43" s="91"/>
      <c r="E43" s="91"/>
      <c r="F43" s="91"/>
      <c r="G43" s="91"/>
      <c r="H43" s="103">
        <v>3.2</v>
      </c>
      <c r="I43" s="13">
        <f>ROUND((I35/I44),2)</f>
        <v>7.0000000000000007E-2</v>
      </c>
      <c r="J43" s="13"/>
      <c r="K43" s="13">
        <f>ROUND((K35/K44),2)</f>
        <v>0.16</v>
      </c>
      <c r="L43" s="13"/>
      <c r="M43" s="13">
        <f>ROUND((M35/M44),2)</f>
        <v>0.19</v>
      </c>
      <c r="N43" s="13"/>
      <c r="O43" s="13">
        <f>ROUND((O35/O44),2)</f>
        <v>0.13</v>
      </c>
    </row>
    <row r="44" spans="1:16" ht="23.4" customHeight="1">
      <c r="A44" s="91"/>
      <c r="B44" s="91" t="s">
        <v>121</v>
      </c>
      <c r="C44" s="91"/>
      <c r="D44" s="91"/>
      <c r="E44" s="91"/>
      <c r="F44" s="91"/>
      <c r="G44" s="91"/>
      <c r="H44" s="91"/>
      <c r="I44" s="14">
        <v>1454198768</v>
      </c>
      <c r="J44" s="14"/>
      <c r="K44" s="14">
        <v>1454198768</v>
      </c>
      <c r="L44" s="14"/>
      <c r="M44" s="14">
        <v>1454198768</v>
      </c>
      <c r="N44" s="14"/>
      <c r="O44" s="14">
        <v>1454198768</v>
      </c>
    </row>
    <row r="45" spans="1:16" s="91" customFormat="1" ht="23.4" customHeight="1">
      <c r="I45" s="14"/>
      <c r="J45" s="14"/>
      <c r="K45" s="14"/>
      <c r="L45" s="14"/>
      <c r="M45" s="14"/>
      <c r="N45" s="14"/>
      <c r="O45" s="14"/>
    </row>
    <row r="46" spans="1:16" ht="23.4" customHeight="1">
      <c r="A46" s="104" t="s">
        <v>122</v>
      </c>
      <c r="B46" s="91"/>
      <c r="C46" s="91"/>
      <c r="D46" s="91"/>
      <c r="E46" s="91"/>
      <c r="F46" s="91"/>
      <c r="G46" s="91"/>
      <c r="H46" s="91"/>
      <c r="I46" s="15"/>
      <c r="J46" s="15"/>
      <c r="K46" s="15"/>
      <c r="L46" s="15"/>
      <c r="M46" s="15"/>
      <c r="N46" s="15"/>
      <c r="O46" s="15"/>
    </row>
    <row r="47" spans="1:16" ht="23.1" hidden="1" customHeight="1"/>
    <row r="48" spans="1:16" ht="23.4" customHeight="1">
      <c r="A48" s="138" t="s">
        <v>43</v>
      </c>
      <c r="B48" s="138"/>
      <c r="C48" s="138"/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  <c r="P48" s="138"/>
    </row>
    <row r="49" spans="1:15" ht="23.4" customHeight="1">
      <c r="A49" s="139" t="s">
        <v>0</v>
      </c>
      <c r="B49" s="139"/>
      <c r="C49" s="139"/>
      <c r="D49" s="139"/>
      <c r="E49" s="139"/>
      <c r="F49" s="139"/>
      <c r="G49" s="139"/>
      <c r="H49" s="139"/>
      <c r="I49" s="139"/>
      <c r="J49" s="139"/>
      <c r="K49" s="139"/>
      <c r="L49" s="139"/>
      <c r="M49" s="139"/>
      <c r="N49" s="139"/>
      <c r="O49" s="139"/>
    </row>
    <row r="50" spans="1:15" ht="23.4" customHeight="1">
      <c r="A50" s="88" t="s">
        <v>86</v>
      </c>
      <c r="B50" s="89"/>
      <c r="C50" s="89"/>
      <c r="D50" s="89"/>
      <c r="E50" s="89"/>
      <c r="F50" s="89"/>
      <c r="G50" s="89"/>
      <c r="H50" s="89"/>
      <c r="I50" s="1"/>
      <c r="J50" s="1"/>
      <c r="K50" s="1"/>
      <c r="L50" s="1"/>
      <c r="M50" s="1"/>
      <c r="N50" s="1"/>
      <c r="O50" s="1"/>
    </row>
    <row r="51" spans="1:15" ht="23.4" customHeight="1">
      <c r="A51" s="135" t="s">
        <v>229</v>
      </c>
      <c r="B51" s="136"/>
      <c r="C51" s="136"/>
      <c r="D51" s="136"/>
      <c r="E51" s="136"/>
      <c r="F51" s="136"/>
      <c r="G51" s="136"/>
      <c r="H51" s="136"/>
      <c r="I51" s="136"/>
      <c r="J51" s="136"/>
      <c r="K51" s="136"/>
      <c r="L51" s="136"/>
      <c r="M51" s="136"/>
      <c r="N51" s="136"/>
      <c r="O51" s="136"/>
    </row>
    <row r="52" spans="1:15" ht="15" customHeight="1">
      <c r="A52" s="92"/>
      <c r="B52" s="93"/>
      <c r="C52" s="93"/>
      <c r="D52" s="93"/>
      <c r="E52" s="93"/>
      <c r="F52" s="93"/>
      <c r="G52" s="93"/>
      <c r="H52" s="93"/>
      <c r="I52" s="93"/>
      <c r="J52" s="93"/>
      <c r="K52" s="93"/>
      <c r="L52" s="93"/>
      <c r="M52" s="93"/>
      <c r="N52" s="93"/>
      <c r="O52" s="93"/>
    </row>
    <row r="53" spans="1:15" ht="23.4" customHeight="1">
      <c r="A53" s="91"/>
      <c r="B53" s="91"/>
      <c r="C53" s="91"/>
      <c r="D53" s="91"/>
      <c r="E53" s="91"/>
      <c r="F53" s="91"/>
      <c r="G53" s="91"/>
      <c r="H53" s="91"/>
      <c r="I53" s="137" t="s">
        <v>87</v>
      </c>
      <c r="J53" s="137"/>
      <c r="K53" s="137"/>
      <c r="L53" s="2"/>
      <c r="M53" s="137" t="s">
        <v>3</v>
      </c>
      <c r="N53" s="137"/>
      <c r="O53" s="137"/>
    </row>
    <row r="54" spans="1:15" ht="23.4" customHeight="1">
      <c r="A54" s="91"/>
      <c r="B54" s="91"/>
      <c r="C54" s="91"/>
      <c r="D54" s="91"/>
      <c r="E54" s="91"/>
      <c r="F54" s="91"/>
      <c r="G54" s="91"/>
      <c r="H54" s="96" t="s">
        <v>4</v>
      </c>
      <c r="I54" s="97" t="s">
        <v>207</v>
      </c>
      <c r="J54" s="97"/>
      <c r="K54" s="97" t="s">
        <v>88</v>
      </c>
      <c r="L54" s="98"/>
      <c r="M54" s="99" t="str">
        <f>I54</f>
        <v>2566</v>
      </c>
      <c r="N54" s="97"/>
      <c r="O54" s="99" t="str">
        <f>K54</f>
        <v>2565</v>
      </c>
    </row>
    <row r="55" spans="1:15" ht="23.4" customHeight="1">
      <c r="A55" s="91" t="s">
        <v>89</v>
      </c>
      <c r="B55" s="91"/>
      <c r="C55" s="91"/>
      <c r="D55" s="91"/>
      <c r="E55" s="91"/>
      <c r="F55" s="91"/>
      <c r="G55" s="91"/>
      <c r="H55" s="91"/>
      <c r="I55" s="91"/>
      <c r="J55" s="91"/>
      <c r="K55" s="91"/>
      <c r="L55" s="91"/>
      <c r="M55" s="91"/>
      <c r="N55" s="91"/>
      <c r="O55" s="91"/>
    </row>
    <row r="56" spans="1:15" ht="23.4" customHeight="1">
      <c r="A56" s="91"/>
      <c r="B56" s="91" t="s">
        <v>90</v>
      </c>
      <c r="C56" s="91"/>
      <c r="D56" s="91"/>
      <c r="E56" s="91"/>
      <c r="F56" s="91"/>
      <c r="G56" s="91"/>
      <c r="H56" s="91"/>
      <c r="I56" s="3">
        <v>3850269813.2200003</v>
      </c>
      <c r="J56" s="4"/>
      <c r="K56" s="5">
        <v>7049773158.3000002</v>
      </c>
      <c r="L56" s="3"/>
      <c r="M56" s="3">
        <v>3168111358.1900001</v>
      </c>
      <c r="N56" s="4"/>
      <c r="O56" s="5">
        <v>6195646155.79</v>
      </c>
    </row>
    <row r="57" spans="1:15" ht="23.4" customHeight="1">
      <c r="A57" s="91"/>
      <c r="B57" s="91" t="s">
        <v>91</v>
      </c>
      <c r="C57" s="91"/>
      <c r="D57" s="91"/>
      <c r="E57" s="91"/>
      <c r="F57" s="91"/>
      <c r="G57" s="91"/>
      <c r="H57" s="91"/>
      <c r="I57" s="3">
        <v>243769405.20000002</v>
      </c>
      <c r="J57" s="4"/>
      <c r="K57" s="5">
        <v>227274229.81999999</v>
      </c>
      <c r="L57" s="3"/>
      <c r="M57" s="3">
        <v>233194353.09</v>
      </c>
      <c r="N57" s="4"/>
      <c r="O57" s="5">
        <v>223358193.08000001</v>
      </c>
    </row>
    <row r="58" spans="1:15" ht="23.4" customHeight="1">
      <c r="A58" s="91"/>
      <c r="B58" s="91" t="s">
        <v>92</v>
      </c>
      <c r="C58" s="91"/>
      <c r="D58" s="91"/>
      <c r="E58" s="91"/>
      <c r="F58" s="91"/>
      <c r="G58" s="91"/>
      <c r="H58" s="91"/>
      <c r="I58" s="6">
        <v>1445084945.8499999</v>
      </c>
      <c r="J58" s="4"/>
      <c r="K58" s="7">
        <v>1111287749.74</v>
      </c>
      <c r="L58" s="3"/>
      <c r="M58" s="6">
        <v>0</v>
      </c>
      <c r="N58" s="4"/>
      <c r="O58" s="7">
        <v>0</v>
      </c>
    </row>
    <row r="59" spans="1:15" ht="23.4" customHeight="1">
      <c r="A59" s="91"/>
      <c r="B59" s="91"/>
      <c r="C59" s="91" t="s">
        <v>93</v>
      </c>
      <c r="D59" s="91"/>
      <c r="E59" s="91"/>
      <c r="F59" s="91"/>
      <c r="G59" s="91"/>
      <c r="H59" s="91"/>
      <c r="I59" s="8">
        <f>ROUND(SUM(I56:I58),2)</f>
        <v>5539124164.2700005</v>
      </c>
      <c r="J59" s="4"/>
      <c r="K59" s="8">
        <f>ROUND(SUM(K56:K58),2)</f>
        <v>8388335137.8599997</v>
      </c>
      <c r="L59" s="3"/>
      <c r="M59" s="8">
        <f>ROUND(SUM(M56:M58),2)</f>
        <v>3401305711.2800002</v>
      </c>
      <c r="N59" s="4"/>
      <c r="O59" s="8">
        <f>ROUND(SUM(O56:O58),2)</f>
        <v>6419004348.8699999</v>
      </c>
    </row>
    <row r="60" spans="1:15" ht="23.4" customHeight="1">
      <c r="A60" s="91" t="s">
        <v>94</v>
      </c>
      <c r="B60" s="91"/>
      <c r="C60" s="91"/>
      <c r="D60" s="91"/>
      <c r="E60" s="91"/>
      <c r="F60" s="91"/>
      <c r="G60" s="91"/>
      <c r="H60" s="91"/>
      <c r="I60" s="3"/>
      <c r="J60" s="4"/>
      <c r="K60" s="3"/>
      <c r="L60" s="3"/>
      <c r="M60" s="3"/>
      <c r="N60" s="4"/>
      <c r="O60" s="3"/>
    </row>
    <row r="61" spans="1:15" ht="23.4" customHeight="1">
      <c r="A61" s="91"/>
      <c r="B61" s="100" t="s">
        <v>95</v>
      </c>
      <c r="C61" s="91"/>
      <c r="D61" s="91"/>
      <c r="E61" s="91"/>
      <c r="F61" s="91"/>
      <c r="G61" s="91"/>
      <c r="H61" s="91"/>
      <c r="I61" s="3">
        <v>-2983289457.9400001</v>
      </c>
      <c r="J61" s="4"/>
      <c r="K61" s="5">
        <v>-5561901745.4399996</v>
      </c>
      <c r="L61" s="3"/>
      <c r="M61" s="3">
        <v>-2446911584.7800002</v>
      </c>
      <c r="N61" s="4"/>
      <c r="O61" s="5">
        <v>-4892476444.0100002</v>
      </c>
    </row>
    <row r="62" spans="1:15" ht="23.4" customHeight="1">
      <c r="A62" s="91"/>
      <c r="B62" s="91" t="s">
        <v>96</v>
      </c>
      <c r="C62" s="91"/>
      <c r="D62" s="91"/>
      <c r="E62" s="91"/>
      <c r="F62" s="91"/>
      <c r="G62" s="91"/>
      <c r="H62" s="91"/>
      <c r="I62" s="3">
        <v>-167194646.19999999</v>
      </c>
      <c r="J62" s="4"/>
      <c r="K62" s="5">
        <v>-150661029.46000001</v>
      </c>
      <c r="L62" s="3"/>
      <c r="M62" s="3">
        <v>-158349843.16</v>
      </c>
      <c r="N62" s="4"/>
      <c r="O62" s="5">
        <v>-145126024.75999999</v>
      </c>
    </row>
    <row r="63" spans="1:15" ht="23.4" customHeight="1">
      <c r="A63" s="91"/>
      <c r="B63" s="91" t="s">
        <v>97</v>
      </c>
      <c r="C63" s="91"/>
      <c r="D63" s="91"/>
      <c r="E63" s="91"/>
      <c r="F63" s="91"/>
      <c r="G63" s="91"/>
      <c r="H63" s="91"/>
      <c r="I63" s="6">
        <v>-1140234868.6800001</v>
      </c>
      <c r="J63" s="4"/>
      <c r="K63" s="7">
        <v>-848867929.53999996</v>
      </c>
      <c r="L63" s="3"/>
      <c r="M63" s="6">
        <v>0</v>
      </c>
      <c r="N63" s="4"/>
      <c r="O63" s="7">
        <v>0</v>
      </c>
    </row>
    <row r="64" spans="1:15" ht="23.4" customHeight="1">
      <c r="A64" s="91"/>
      <c r="B64" s="91"/>
      <c r="C64" s="91" t="s">
        <v>98</v>
      </c>
      <c r="D64" s="91"/>
      <c r="E64" s="91"/>
      <c r="F64" s="91"/>
      <c r="G64" s="91"/>
      <c r="H64" s="91"/>
      <c r="I64" s="6">
        <f>ROUND(SUM(I61:I63),2)</f>
        <v>-4290718972.8200002</v>
      </c>
      <c r="J64" s="4"/>
      <c r="K64" s="6">
        <f>ROUND(SUM(K61:K63),2)</f>
        <v>-6561430704.4399996</v>
      </c>
      <c r="L64" s="3"/>
      <c r="M64" s="6">
        <f>ROUND(SUM(M61:M63),2)</f>
        <v>-2605261427.9400001</v>
      </c>
      <c r="N64" s="4"/>
      <c r="O64" s="6">
        <f>ROUND(SUM(O61:O63),2)</f>
        <v>-5037602468.7700005</v>
      </c>
    </row>
    <row r="65" spans="1:17" ht="23.4" customHeight="1">
      <c r="A65" s="91" t="s">
        <v>99</v>
      </c>
      <c r="B65" s="91"/>
      <c r="C65" s="91"/>
      <c r="D65" s="91"/>
      <c r="E65" s="91"/>
      <c r="F65" s="91"/>
      <c r="G65" s="91"/>
      <c r="H65" s="91"/>
      <c r="I65" s="8">
        <f>ROUND(SUM(I59,I64),2)</f>
        <v>1248405191.45</v>
      </c>
      <c r="J65" s="4"/>
      <c r="K65" s="8">
        <f>ROUND(SUM(K59,K64),2)</f>
        <v>1826904433.4200001</v>
      </c>
      <c r="L65" s="3"/>
      <c r="M65" s="8">
        <f>ROUND(SUM(M59,M64),2)</f>
        <v>796044283.34000003</v>
      </c>
      <c r="N65" s="4"/>
      <c r="O65" s="8">
        <f>ROUND(SUM(O59,O64),2)</f>
        <v>1381401880.0999999</v>
      </c>
    </row>
    <row r="66" spans="1:17" ht="23.4" customHeight="1">
      <c r="A66" s="91" t="s">
        <v>100</v>
      </c>
      <c r="B66" s="91"/>
      <c r="C66" s="91"/>
      <c r="D66" s="91"/>
      <c r="E66" s="91"/>
      <c r="F66" s="91"/>
      <c r="G66" s="91"/>
      <c r="H66" s="91"/>
      <c r="I66" s="3"/>
      <c r="J66" s="4"/>
      <c r="K66" s="3"/>
      <c r="L66" s="3"/>
      <c r="M66" s="3"/>
      <c r="N66" s="4"/>
      <c r="O66" s="3"/>
    </row>
    <row r="67" spans="1:17" ht="23.4" customHeight="1">
      <c r="A67" s="91"/>
      <c r="B67" s="91" t="s">
        <v>101</v>
      </c>
      <c r="C67" s="91"/>
      <c r="D67" s="91"/>
      <c r="E67" s="91"/>
      <c r="F67" s="91"/>
      <c r="G67" s="91"/>
      <c r="H67" s="91"/>
      <c r="I67" s="3">
        <v>13157907.289999999</v>
      </c>
      <c r="J67" s="4"/>
      <c r="K67" s="5">
        <v>9030869.6699999962</v>
      </c>
      <c r="L67" s="3"/>
      <c r="M67" s="3">
        <v>58067073.310000002</v>
      </c>
      <c r="N67" s="4"/>
      <c r="O67" s="5">
        <v>18077641.359999999</v>
      </c>
    </row>
    <row r="68" spans="1:17" ht="23.4" customHeight="1">
      <c r="A68" s="91"/>
      <c r="B68" s="91" t="s">
        <v>102</v>
      </c>
      <c r="C68" s="91"/>
      <c r="D68" s="91"/>
      <c r="E68" s="91"/>
      <c r="F68" s="91"/>
      <c r="G68" s="91"/>
      <c r="H68" s="91"/>
      <c r="I68" s="3">
        <v>0</v>
      </c>
      <c r="J68" s="4"/>
      <c r="K68" s="5">
        <v>0</v>
      </c>
      <c r="L68" s="3"/>
      <c r="M68" s="3">
        <v>299993400</v>
      </c>
      <c r="N68" s="4"/>
      <c r="O68" s="5">
        <v>555985268.58000004</v>
      </c>
    </row>
    <row r="69" spans="1:17" ht="23.4" customHeight="1">
      <c r="A69" s="91"/>
      <c r="B69" s="91" t="s">
        <v>103</v>
      </c>
      <c r="C69" s="91"/>
      <c r="D69" s="91"/>
      <c r="E69" s="91"/>
      <c r="F69" s="91"/>
      <c r="G69" s="91"/>
      <c r="H69" s="91"/>
      <c r="I69" s="4">
        <v>4331303.84</v>
      </c>
      <c r="J69" s="4"/>
      <c r="K69" s="9">
        <v>3208406.23</v>
      </c>
      <c r="L69" s="3"/>
      <c r="M69" s="4">
        <v>3572868.84</v>
      </c>
      <c r="N69" s="4"/>
      <c r="O69" s="5">
        <v>2540187.13</v>
      </c>
    </row>
    <row r="70" spans="1:17" ht="23.4" customHeight="1">
      <c r="A70" s="91"/>
      <c r="B70" s="91" t="s">
        <v>104</v>
      </c>
      <c r="C70" s="91"/>
      <c r="D70" s="91"/>
      <c r="E70" s="91"/>
      <c r="F70" s="91"/>
      <c r="G70" s="91"/>
      <c r="H70" s="91"/>
      <c r="I70" s="4">
        <v>1719686.5099999998</v>
      </c>
      <c r="J70" s="4"/>
      <c r="K70" s="9">
        <v>605133.18999999994</v>
      </c>
      <c r="L70" s="3"/>
      <c r="M70" s="4">
        <v>1351574.15</v>
      </c>
      <c r="N70" s="4"/>
      <c r="O70" s="5">
        <v>605133.18999999994</v>
      </c>
    </row>
    <row r="71" spans="1:17" ht="23.4" customHeight="1">
      <c r="A71" s="91"/>
      <c r="B71" s="91" t="s">
        <v>105</v>
      </c>
      <c r="C71" s="91"/>
      <c r="D71" s="91"/>
      <c r="E71" s="91"/>
      <c r="F71" s="91"/>
      <c r="G71" s="91"/>
      <c r="H71" s="91"/>
      <c r="I71" s="4">
        <v>5162914.7700000005</v>
      </c>
      <c r="J71" s="4"/>
      <c r="K71" s="9">
        <v>7164488.7100000009</v>
      </c>
      <c r="L71" s="3"/>
      <c r="M71" s="4">
        <v>4310800.92</v>
      </c>
      <c r="N71" s="4"/>
      <c r="O71" s="5">
        <v>14263970.32</v>
      </c>
    </row>
    <row r="72" spans="1:17" ht="23.4" customHeight="1">
      <c r="A72" s="91"/>
      <c r="B72" s="91"/>
      <c r="C72" s="91" t="s">
        <v>106</v>
      </c>
      <c r="D72" s="91"/>
      <c r="E72" s="91"/>
      <c r="F72" s="91"/>
      <c r="G72" s="91"/>
      <c r="H72" s="91"/>
      <c r="I72" s="8">
        <v>24371812.41</v>
      </c>
      <c r="J72" s="4"/>
      <c r="K72" s="8">
        <f>ROUND(SUM(K67:K71),2)</f>
        <v>20008897.800000001</v>
      </c>
      <c r="L72" s="3"/>
      <c r="M72" s="8">
        <f>ROUND(SUM(M67:M71),2)</f>
        <v>367295717.22000003</v>
      </c>
      <c r="N72" s="4"/>
      <c r="O72" s="8">
        <f>ROUND(SUM(O67:O71),2)</f>
        <v>591472200.58000004</v>
      </c>
    </row>
    <row r="73" spans="1:17" ht="23.4" customHeight="1">
      <c r="A73" s="91" t="s">
        <v>107</v>
      </c>
      <c r="B73" s="91"/>
      <c r="C73" s="91"/>
      <c r="D73" s="91"/>
      <c r="E73" s="91"/>
      <c r="F73" s="91"/>
      <c r="G73" s="91"/>
      <c r="H73" s="91"/>
      <c r="I73" s="3">
        <v>-283229195.66000003</v>
      </c>
      <c r="J73" s="4"/>
      <c r="K73" s="3">
        <v>-525948782.74000001</v>
      </c>
      <c r="L73" s="3"/>
      <c r="M73" s="3">
        <v>-228043676.83000001</v>
      </c>
      <c r="N73" s="4"/>
      <c r="O73" s="3">
        <v>-484920387.06999999</v>
      </c>
    </row>
    <row r="74" spans="1:17" ht="23.4" customHeight="1">
      <c r="A74" s="91" t="s">
        <v>108</v>
      </c>
      <c r="B74" s="91"/>
      <c r="C74" s="91"/>
      <c r="D74" s="91"/>
      <c r="E74" s="91"/>
      <c r="F74" s="91"/>
      <c r="G74" s="91"/>
      <c r="H74" s="91"/>
      <c r="I74" s="3">
        <v>-506343020.56999999</v>
      </c>
      <c r="J74" s="4"/>
      <c r="K74" s="3">
        <v>-454916764.27999997</v>
      </c>
      <c r="L74" s="3"/>
      <c r="M74" s="3">
        <v>-310148219.31</v>
      </c>
      <c r="N74" s="4"/>
      <c r="O74" s="3">
        <v>-278840161.07999998</v>
      </c>
    </row>
    <row r="75" spans="1:17" ht="23.4" customHeight="1">
      <c r="A75" s="91" t="s">
        <v>109</v>
      </c>
      <c r="B75" s="91"/>
      <c r="C75" s="91"/>
      <c r="D75" s="91"/>
      <c r="E75" s="91"/>
      <c r="F75" s="91"/>
      <c r="G75" s="91"/>
      <c r="H75" s="91"/>
      <c r="I75" s="4">
        <v>-36194030.43</v>
      </c>
      <c r="J75" s="4"/>
      <c r="K75" s="4">
        <v>-135707427.08000001</v>
      </c>
      <c r="L75" s="3"/>
      <c r="M75" s="4">
        <v>-82632958.340000004</v>
      </c>
      <c r="N75" s="4"/>
      <c r="O75" s="4">
        <v>-143636653.37</v>
      </c>
    </row>
    <row r="76" spans="1:17" ht="23.4" customHeight="1">
      <c r="A76" s="91" t="s">
        <v>110</v>
      </c>
      <c r="B76" s="91"/>
      <c r="C76" s="91"/>
      <c r="D76" s="91"/>
      <c r="E76" s="91"/>
      <c r="F76" s="91"/>
      <c r="G76" s="91"/>
      <c r="H76" s="101" t="s">
        <v>240</v>
      </c>
      <c r="I76" s="3">
        <v>-452361.06</v>
      </c>
      <c r="J76" s="4"/>
      <c r="K76" s="3">
        <v>-1443433.36</v>
      </c>
      <c r="L76" s="3"/>
      <c r="M76" s="3">
        <v>0</v>
      </c>
      <c r="N76" s="4"/>
      <c r="O76" s="3">
        <v>0</v>
      </c>
    </row>
    <row r="77" spans="1:17" ht="23.4" customHeight="1">
      <c r="A77" s="91" t="s">
        <v>111</v>
      </c>
      <c r="B77" s="91"/>
      <c r="C77" s="91"/>
      <c r="D77" s="91"/>
      <c r="E77" s="91"/>
      <c r="F77" s="91"/>
      <c r="G77" s="91"/>
      <c r="H77" s="91"/>
      <c r="I77" s="10">
        <f>ROUND(SUM(I72:I76,I65),2)</f>
        <v>446558396.13999999</v>
      </c>
      <c r="J77" s="4"/>
      <c r="K77" s="10">
        <f>ROUND(SUM(K72:K76,K65),2)</f>
        <v>728896923.75999999</v>
      </c>
      <c r="L77" s="4"/>
      <c r="M77" s="10">
        <f>ROUND(SUM(M72:M76,M65),2)</f>
        <v>542515146.08000004</v>
      </c>
      <c r="N77" s="4"/>
      <c r="O77" s="10">
        <f>ROUND(SUM(O72:O76,O65),2)</f>
        <v>1065476879.16</v>
      </c>
    </row>
    <row r="78" spans="1:17" ht="23.4" customHeight="1">
      <c r="A78" s="91" t="s">
        <v>112</v>
      </c>
      <c r="B78" s="91"/>
      <c r="C78" s="91"/>
      <c r="D78" s="91"/>
      <c r="E78" s="91"/>
      <c r="F78" s="91"/>
      <c r="G78" s="91"/>
      <c r="H78" s="96" t="s">
        <v>35</v>
      </c>
      <c r="I78" s="6">
        <v>-107149715.78</v>
      </c>
      <c r="J78" s="4"/>
      <c r="K78" s="7">
        <v>-154262905.72999999</v>
      </c>
      <c r="L78" s="3"/>
      <c r="M78" s="6">
        <v>-69765358.010000005</v>
      </c>
      <c r="N78" s="4"/>
      <c r="O78" s="7">
        <v>-113738056.28</v>
      </c>
    </row>
    <row r="79" spans="1:17" ht="23.4" customHeight="1">
      <c r="A79" s="91" t="s">
        <v>113</v>
      </c>
      <c r="B79" s="91"/>
      <c r="C79" s="91"/>
      <c r="D79" s="91"/>
      <c r="E79" s="91"/>
      <c r="F79" s="91"/>
      <c r="G79" s="91"/>
      <c r="H79" s="96"/>
      <c r="I79" s="4">
        <f>ROUND(SUM(I77:I78),2)</f>
        <v>339408680.36000001</v>
      </c>
      <c r="J79" s="4"/>
      <c r="K79" s="4">
        <f>ROUND(SUM(K77:K78),2)</f>
        <v>574634018.02999997</v>
      </c>
      <c r="L79" s="3"/>
      <c r="M79" s="4">
        <f>ROUND(SUM(M77:M78),2)</f>
        <v>472749788.06999999</v>
      </c>
      <c r="N79" s="4"/>
      <c r="O79" s="4">
        <f>ROUND(SUM(O77:O78),2)</f>
        <v>951738822.88</v>
      </c>
    </row>
    <row r="80" spans="1:17" ht="23.4" customHeight="1">
      <c r="A80" s="91" t="s">
        <v>114</v>
      </c>
      <c r="B80" s="91"/>
      <c r="C80" s="91"/>
      <c r="D80" s="91"/>
      <c r="E80" s="91"/>
      <c r="F80" s="91"/>
      <c r="G80" s="91"/>
      <c r="H80" s="96"/>
      <c r="I80" s="6">
        <v>0</v>
      </c>
      <c r="J80" s="4"/>
      <c r="K80" s="6">
        <v>0</v>
      </c>
      <c r="L80" s="3"/>
      <c r="M80" s="6">
        <v>0</v>
      </c>
      <c r="N80" s="4"/>
      <c r="O80" s="6">
        <v>0</v>
      </c>
      <c r="P80" s="4"/>
      <c r="Q80" s="4"/>
    </row>
    <row r="81" spans="1:15" ht="23.4" customHeight="1" thickBot="1">
      <c r="A81" s="100" t="s">
        <v>115</v>
      </c>
      <c r="B81" s="91"/>
      <c r="C81" s="91"/>
      <c r="D81" s="91"/>
      <c r="E81" s="91"/>
      <c r="F81" s="91"/>
      <c r="G81" s="91"/>
      <c r="H81" s="96"/>
      <c r="I81" s="11">
        <f>ROUND(SUM(I79,I80),2)</f>
        <v>339408680.36000001</v>
      </c>
      <c r="J81" s="4"/>
      <c r="K81" s="11">
        <f>ROUND(SUM(K79,K80),2)</f>
        <v>574634018.02999997</v>
      </c>
      <c r="L81" s="4"/>
      <c r="M81" s="11">
        <f>ROUND(SUM(M79,M80),2)</f>
        <v>472749788.06999999</v>
      </c>
      <c r="N81" s="4"/>
      <c r="O81" s="11">
        <f>ROUND(SUM(O79,O80),2)</f>
        <v>951738822.88</v>
      </c>
    </row>
    <row r="82" spans="1:15" ht="23.4" customHeight="1" thickTop="1">
      <c r="A82" s="100" t="s">
        <v>116</v>
      </c>
      <c r="B82" s="102"/>
      <c r="C82" s="91"/>
      <c r="D82" s="91"/>
      <c r="E82" s="91"/>
      <c r="F82" s="91"/>
      <c r="G82" s="91"/>
      <c r="H82" s="91"/>
      <c r="I82" s="4"/>
      <c r="J82" s="4"/>
      <c r="K82" s="4"/>
      <c r="L82" s="4"/>
      <c r="M82" s="4"/>
      <c r="N82" s="4"/>
      <c r="O82" s="4"/>
    </row>
    <row r="83" spans="1:15" ht="23.4" customHeight="1">
      <c r="A83" s="100"/>
      <c r="B83" s="100" t="s">
        <v>117</v>
      </c>
      <c r="C83" s="91"/>
      <c r="D83" s="91"/>
      <c r="E83" s="91"/>
      <c r="F83" s="91"/>
      <c r="G83" s="91"/>
      <c r="H83" s="91"/>
      <c r="I83" s="4">
        <f>I79-I84</f>
        <v>336054673.06999999</v>
      </c>
      <c r="J83" s="4"/>
      <c r="K83" s="4">
        <f>K81-K84</f>
        <v>574612945.74000001</v>
      </c>
      <c r="L83" s="4"/>
      <c r="M83" s="4">
        <f>M79-M84</f>
        <v>472749788.06999999</v>
      </c>
      <c r="N83" s="4"/>
      <c r="O83" s="4">
        <f>O81-O84</f>
        <v>951738822.88</v>
      </c>
    </row>
    <row r="84" spans="1:15" ht="23.4" customHeight="1">
      <c r="A84" s="91"/>
      <c r="B84" s="100" t="s">
        <v>83</v>
      </c>
      <c r="C84" s="91"/>
      <c r="D84" s="91"/>
      <c r="E84" s="91"/>
      <c r="F84" s="91"/>
      <c r="G84" s="91"/>
      <c r="H84" s="91"/>
      <c r="I84" s="6">
        <v>3354007.29</v>
      </c>
      <c r="J84" s="4"/>
      <c r="K84" s="7">
        <v>21072.29</v>
      </c>
      <c r="L84" s="3"/>
      <c r="M84" s="6">
        <v>0</v>
      </c>
      <c r="N84" s="4"/>
      <c r="O84" s="3">
        <v>0</v>
      </c>
    </row>
    <row r="85" spans="1:15" ht="23.4" customHeight="1" thickBot="1">
      <c r="A85" s="100"/>
      <c r="B85" s="91"/>
      <c r="C85" s="91"/>
      <c r="D85" s="91"/>
      <c r="E85" s="91"/>
      <c r="F85" s="91"/>
      <c r="G85" s="91"/>
      <c r="H85" s="91"/>
      <c r="I85" s="11">
        <f>ROUND(SUM(I83:I84),2)</f>
        <v>339408680.36000001</v>
      </c>
      <c r="J85" s="4"/>
      <c r="K85" s="12">
        <f>ROUND(SUM(K83:K84),2)</f>
        <v>574634018.02999997</v>
      </c>
      <c r="L85" s="3"/>
      <c r="M85" s="11">
        <f>ROUND(SUM(M83:M84),2)</f>
        <v>472749788.06999999</v>
      </c>
      <c r="N85" s="4"/>
      <c r="O85" s="11">
        <f>ROUND(SUM(O83:O84),2)</f>
        <v>951738822.88</v>
      </c>
    </row>
    <row r="86" spans="1:15" ht="23.4" customHeight="1" thickTop="1">
      <c r="A86" s="100" t="s">
        <v>118</v>
      </c>
      <c r="B86" s="91"/>
      <c r="C86" s="91"/>
      <c r="D86" s="91"/>
      <c r="E86" s="91"/>
      <c r="F86" s="91"/>
      <c r="G86" s="91"/>
      <c r="H86" s="91"/>
      <c r="I86" s="4"/>
      <c r="J86" s="4"/>
      <c r="K86" s="4"/>
      <c r="L86" s="3"/>
      <c r="M86" s="4"/>
      <c r="N86" s="4"/>
      <c r="O86" s="4"/>
    </row>
    <row r="87" spans="1:15" ht="23.4" customHeight="1">
      <c r="A87" s="100"/>
      <c r="B87" s="91" t="s">
        <v>117</v>
      </c>
      <c r="C87" s="91"/>
      <c r="D87" s="91"/>
      <c r="E87" s="91"/>
      <c r="F87" s="91"/>
      <c r="G87" s="91"/>
      <c r="H87" s="91"/>
      <c r="I87" s="4">
        <f>I81-I88</f>
        <v>336054673.06999999</v>
      </c>
      <c r="J87" s="4"/>
      <c r="K87" s="4">
        <f>K81-K88</f>
        <v>574612945.74000001</v>
      </c>
      <c r="L87" s="4"/>
      <c r="M87" s="4">
        <f>M81-M88</f>
        <v>472749788.06999999</v>
      </c>
      <c r="N87" s="4"/>
      <c r="O87" s="4">
        <f>O81-O88</f>
        <v>951738822.88</v>
      </c>
    </row>
    <row r="88" spans="1:15" ht="23.4" customHeight="1">
      <c r="A88" s="100"/>
      <c r="B88" s="91" t="s">
        <v>83</v>
      </c>
      <c r="C88" s="91"/>
      <c r="D88" s="91"/>
      <c r="E88" s="91"/>
      <c r="F88" s="91"/>
      <c r="G88" s="91"/>
      <c r="H88" s="91"/>
      <c r="I88" s="7">
        <f>I84</f>
        <v>3354007.29</v>
      </c>
      <c r="J88" s="4"/>
      <c r="K88" s="7">
        <f>K84</f>
        <v>21072.29</v>
      </c>
      <c r="L88" s="3"/>
      <c r="M88" s="7">
        <f>M84</f>
        <v>0</v>
      </c>
      <c r="N88" s="4"/>
      <c r="O88" s="7">
        <f>O84</f>
        <v>0</v>
      </c>
    </row>
    <row r="89" spans="1:15" ht="23.4" customHeight="1" thickBot="1">
      <c r="A89" s="100"/>
      <c r="B89" s="91"/>
      <c r="C89" s="91"/>
      <c r="D89" s="91"/>
      <c r="E89" s="91"/>
      <c r="F89" s="91"/>
      <c r="G89" s="91"/>
      <c r="H89" s="91"/>
      <c r="I89" s="11">
        <f>ROUND(SUM(I87:I88),2)</f>
        <v>339408680.36000001</v>
      </c>
      <c r="J89" s="4"/>
      <c r="K89" s="12">
        <f>ROUND(SUM(K87:K88),2)</f>
        <v>574634018.02999997</v>
      </c>
      <c r="L89" s="3"/>
      <c r="M89" s="11">
        <f>ROUND(SUM(M87:M88),2)</f>
        <v>472749788.06999999</v>
      </c>
      <c r="N89" s="4"/>
      <c r="O89" s="11">
        <f>ROUND(SUM(O87:O88),2)</f>
        <v>951738822.88</v>
      </c>
    </row>
    <row r="90" spans="1:15" ht="23.4" customHeight="1" thickTop="1">
      <c r="A90" s="100" t="s">
        <v>119</v>
      </c>
      <c r="B90" s="91"/>
      <c r="C90" s="91"/>
      <c r="D90" s="91"/>
      <c r="E90" s="91"/>
      <c r="F90" s="91"/>
      <c r="G90" s="91"/>
      <c r="H90" s="91"/>
      <c r="I90" s="4"/>
      <c r="J90" s="4"/>
      <c r="K90" s="4"/>
      <c r="L90" s="4"/>
      <c r="M90" s="4"/>
      <c r="N90" s="4"/>
      <c r="O90" s="4"/>
    </row>
    <row r="91" spans="1:15" ht="23.4" customHeight="1">
      <c r="A91" s="91"/>
      <c r="B91" s="102" t="s">
        <v>120</v>
      </c>
      <c r="C91" s="91"/>
      <c r="D91" s="91"/>
      <c r="E91" s="91"/>
      <c r="F91" s="91"/>
      <c r="G91" s="91"/>
      <c r="H91" s="103">
        <v>3.2</v>
      </c>
      <c r="I91" s="13">
        <f>ROUND((I83/I92),2)</f>
        <v>0.23</v>
      </c>
      <c r="J91" s="13"/>
      <c r="K91" s="13">
        <f>ROUND((K83/K92),2)</f>
        <v>0.4</v>
      </c>
      <c r="L91" s="13"/>
      <c r="M91" s="13">
        <f>ROUND((M83/M92),2)</f>
        <v>0.33</v>
      </c>
      <c r="N91" s="13"/>
      <c r="O91" s="13">
        <f>ROUND((O83/O92),2)</f>
        <v>0.65</v>
      </c>
    </row>
    <row r="92" spans="1:15" ht="23.4" customHeight="1">
      <c r="A92" s="91"/>
      <c r="B92" s="91" t="s">
        <v>121</v>
      </c>
      <c r="C92" s="91"/>
      <c r="D92" s="91"/>
      <c r="E92" s="91"/>
      <c r="F92" s="91"/>
      <c r="G92" s="91"/>
      <c r="H92" s="91"/>
      <c r="I92" s="14">
        <v>1454198768</v>
      </c>
      <c r="J92" s="14"/>
      <c r="K92" s="14">
        <v>1454198768</v>
      </c>
      <c r="L92" s="14"/>
      <c r="M92" s="14">
        <v>1454198768</v>
      </c>
      <c r="N92" s="14"/>
      <c r="O92" s="14">
        <v>1454198768</v>
      </c>
    </row>
    <row r="93" spans="1:15" ht="15" customHeight="1">
      <c r="A93" s="91"/>
      <c r="B93" s="91"/>
      <c r="C93" s="91"/>
      <c r="D93" s="91"/>
      <c r="E93" s="91"/>
      <c r="F93" s="91"/>
      <c r="G93" s="91"/>
      <c r="H93" s="91"/>
      <c r="I93" s="14"/>
      <c r="J93" s="14"/>
      <c r="K93" s="14"/>
      <c r="L93" s="14"/>
      <c r="M93" s="14"/>
      <c r="N93" s="14"/>
      <c r="O93" s="14"/>
    </row>
    <row r="94" spans="1:15" ht="23.4" customHeight="1">
      <c r="A94" s="104" t="s">
        <v>122</v>
      </c>
      <c r="B94" s="91"/>
      <c r="C94" s="91"/>
      <c r="D94" s="91"/>
      <c r="E94" s="91"/>
      <c r="F94" s="91"/>
      <c r="G94" s="91"/>
      <c r="H94" s="91"/>
      <c r="I94" s="15"/>
      <c r="J94" s="15"/>
      <c r="K94" s="15"/>
      <c r="L94" s="15"/>
      <c r="M94" s="15"/>
      <c r="N94" s="15"/>
      <c r="O94" s="15"/>
    </row>
  </sheetData>
  <mergeCells count="9">
    <mergeCell ref="A51:O51"/>
    <mergeCell ref="I53:K53"/>
    <mergeCell ref="M53:O53"/>
    <mergeCell ref="A48:P48"/>
    <mergeCell ref="A1:O1"/>
    <mergeCell ref="A3:O3"/>
    <mergeCell ref="M5:O5"/>
    <mergeCell ref="I5:K5"/>
    <mergeCell ref="A49:O49"/>
  </mergeCells>
  <phoneticPr fontId="9" type="noConversion"/>
  <pageMargins left="0.70866141732283472" right="0.23622047244094491" top="0.43307086614173229" bottom="7.874015748031496E-2" header="0.23622047244094491" footer="0.15748031496062992"/>
  <pageSetup paperSize="9" scale="77" fitToWidth="0" fitToHeight="0" orientation="portrait" r:id="rId1"/>
  <headerFooter scaleWithDoc="0" alignWithMargins="0"/>
  <rowBreaks count="1" manualBreakCount="1">
    <brk id="47" max="15" man="1"/>
  </rowBreaks>
  <ignoredErrors>
    <ignoredError sqref="I7:O7 J6 L6:O6 I6 K6 J54 I54 K54 H28 H76" numberStoredAsText="1"/>
    <ignoredError sqref="I77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41"/>
  <sheetViews>
    <sheetView topLeftCell="A19" zoomScale="70" zoomScaleNormal="70" zoomScaleSheetLayoutView="80" workbookViewId="0">
      <selection activeCell="A37" sqref="A37"/>
    </sheetView>
  </sheetViews>
  <sheetFormatPr defaultColWidth="12" defaultRowHeight="21.6"/>
  <cols>
    <col min="1" max="1" width="36.375" style="106" customWidth="1"/>
    <col min="2" max="2" width="2" style="106" customWidth="1"/>
    <col min="3" max="3" width="10.375" style="106" bestFit="1" customWidth="1"/>
    <col min="4" max="4" width="19.875" style="106" customWidth="1"/>
    <col min="5" max="5" width="1.875" style="106" customWidth="1"/>
    <col min="6" max="6" width="19.875" style="106" customWidth="1"/>
    <col min="7" max="7" width="1.875" style="106" customWidth="1"/>
    <col min="8" max="8" width="19.875" style="106" customWidth="1"/>
    <col min="9" max="9" width="1.875" style="106" customWidth="1"/>
    <col min="10" max="10" width="19.875" style="106" customWidth="1"/>
    <col min="11" max="11" width="1.875" style="106" customWidth="1"/>
    <col min="12" max="12" width="19.875" style="106" customWidth="1"/>
    <col min="13" max="13" width="1.875" style="106" customWidth="1"/>
    <col min="14" max="14" width="19.875" style="106" customWidth="1"/>
    <col min="15" max="15" width="1.875" style="106" customWidth="1"/>
    <col min="16" max="16" width="19.875" style="106" customWidth="1"/>
    <col min="17" max="17" width="1.875" style="106" customWidth="1"/>
    <col min="18" max="18" width="19.875" style="106" customWidth="1"/>
    <col min="19" max="19" width="1.875" style="106" customWidth="1"/>
    <col min="20" max="20" width="20.875" style="106" bestFit="1" customWidth="1"/>
    <col min="21" max="21" width="1.875" style="106" customWidth="1"/>
    <col min="22" max="22" width="19.875" style="106" customWidth="1"/>
    <col min="23" max="23" width="1.875" style="106" customWidth="1"/>
    <col min="24" max="24" width="20.875" style="106" bestFit="1" customWidth="1"/>
    <col min="25" max="25" width="1.875" style="106" customWidth="1"/>
    <col min="26" max="16384" width="12" style="106"/>
  </cols>
  <sheetData>
    <row r="1" spans="1:25" ht="27.9" customHeight="1">
      <c r="A1" s="140" t="s">
        <v>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</row>
    <row r="2" spans="1:25" ht="27.9" customHeight="1">
      <c r="A2" s="140" t="s">
        <v>123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</row>
    <row r="3" spans="1:25" ht="27.9" customHeight="1">
      <c r="A3" s="141" t="str">
        <f>งบกำไรขาดทุนเบ็ดเสร็จ!A51</f>
        <v>สำหรับงวด 9 เดือน สิ้นสุดวันที่ 30 กันยายน 2566 (ยังไม่ได้ตรวจสอบ / สอบทานแล้ว)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141"/>
      <c r="V3" s="141"/>
      <c r="W3" s="141"/>
      <c r="X3" s="141"/>
    </row>
    <row r="4" spans="1:25" ht="27.9" customHeight="1">
      <c r="A4" s="107"/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108"/>
    </row>
    <row r="5" spans="1:25" ht="27.9" customHeight="1" thickBot="1">
      <c r="A5" s="109"/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10" t="s">
        <v>124</v>
      </c>
    </row>
    <row r="6" spans="1:25" ht="3" customHeight="1">
      <c r="A6" s="111"/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  <c r="X6" s="111"/>
    </row>
    <row r="7" spans="1:25" ht="27.9" customHeight="1">
      <c r="A7" s="105"/>
      <c r="B7" s="105"/>
      <c r="C7" s="105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3"/>
    </row>
    <row r="8" spans="1:25" ht="27.9" customHeight="1">
      <c r="A8" s="105"/>
      <c r="B8" s="105"/>
      <c r="C8" s="105"/>
      <c r="D8" s="142" t="s">
        <v>125</v>
      </c>
      <c r="E8" s="142"/>
      <c r="F8" s="142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142"/>
      <c r="R8" s="142"/>
      <c r="S8" s="142"/>
      <c r="T8" s="142"/>
      <c r="U8" s="142"/>
      <c r="V8" s="142"/>
      <c r="W8" s="142"/>
      <c r="X8" s="142"/>
    </row>
    <row r="9" spans="1:25" ht="27.9" customHeight="1">
      <c r="C9" s="114" t="s">
        <v>4</v>
      </c>
      <c r="D9" s="143" t="s">
        <v>126</v>
      </c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14"/>
      <c r="V9" s="114"/>
      <c r="W9" s="114"/>
      <c r="X9" s="114"/>
    </row>
    <row r="10" spans="1:25" ht="27.9" customHeight="1">
      <c r="C10" s="114"/>
      <c r="D10" s="114"/>
      <c r="E10" s="114"/>
      <c r="F10" s="115"/>
      <c r="G10" s="114"/>
      <c r="H10" s="115"/>
      <c r="I10" s="114"/>
      <c r="J10" s="115"/>
      <c r="K10" s="114"/>
      <c r="L10" s="114" t="s">
        <v>127</v>
      </c>
      <c r="M10" s="114"/>
      <c r="N10" s="143" t="s">
        <v>78</v>
      </c>
      <c r="O10" s="143"/>
      <c r="P10" s="143"/>
      <c r="Q10" s="143"/>
      <c r="R10" s="143"/>
      <c r="S10" s="114"/>
      <c r="T10" s="114"/>
      <c r="U10" s="114"/>
      <c r="V10" s="114"/>
      <c r="W10" s="114"/>
      <c r="X10" s="114"/>
    </row>
    <row r="11" spans="1:25" ht="27.9" customHeight="1">
      <c r="D11" s="114"/>
      <c r="E11" s="114"/>
      <c r="F11" s="144" t="s">
        <v>128</v>
      </c>
      <c r="G11" s="116"/>
      <c r="H11" s="144" t="s">
        <v>128</v>
      </c>
      <c r="I11" s="116"/>
      <c r="J11" s="144"/>
      <c r="K11" s="116"/>
      <c r="L11" s="114" t="s">
        <v>129</v>
      </c>
      <c r="M11" s="116"/>
      <c r="N11" s="143" t="s">
        <v>79</v>
      </c>
      <c r="O11" s="143"/>
      <c r="P11" s="143"/>
      <c r="Q11" s="114"/>
      <c r="R11" s="117"/>
      <c r="S11" s="114"/>
      <c r="T11" s="114" t="s">
        <v>130</v>
      </c>
      <c r="U11" s="114"/>
      <c r="V11" s="145" t="s">
        <v>131</v>
      </c>
      <c r="W11" s="114"/>
      <c r="X11" s="114"/>
    </row>
    <row r="12" spans="1:25" ht="27.9" customHeight="1">
      <c r="D12" s="114"/>
      <c r="E12" s="114"/>
      <c r="F12" s="144"/>
      <c r="G12" s="116"/>
      <c r="H12" s="144"/>
      <c r="I12" s="116"/>
      <c r="J12" s="144"/>
      <c r="K12" s="116"/>
      <c r="L12" s="114" t="s">
        <v>132</v>
      </c>
      <c r="M12" s="116"/>
      <c r="N12" s="114" t="s">
        <v>133</v>
      </c>
      <c r="O12" s="116"/>
      <c r="P12" s="118" t="s">
        <v>134</v>
      </c>
      <c r="Q12" s="114"/>
      <c r="R12" s="119"/>
      <c r="S12" s="114"/>
      <c r="T12" s="114" t="s">
        <v>135</v>
      </c>
      <c r="U12" s="114"/>
      <c r="V12" s="145"/>
      <c r="W12" s="114"/>
      <c r="X12" s="114" t="s">
        <v>136</v>
      </c>
    </row>
    <row r="13" spans="1:25" ht="27.9" customHeight="1" thickBot="1">
      <c r="D13" s="120" t="s">
        <v>70</v>
      </c>
      <c r="E13" s="120"/>
      <c r="F13" s="120" t="s">
        <v>137</v>
      </c>
      <c r="G13" s="120"/>
      <c r="H13" s="120" t="s">
        <v>138</v>
      </c>
      <c r="I13" s="120"/>
      <c r="J13" s="120" t="s">
        <v>74</v>
      </c>
      <c r="K13" s="120"/>
      <c r="L13" s="120" t="s">
        <v>139</v>
      </c>
      <c r="M13" s="120"/>
      <c r="N13" s="120" t="s">
        <v>140</v>
      </c>
      <c r="O13" s="120"/>
      <c r="P13" s="120" t="s">
        <v>141</v>
      </c>
      <c r="Q13" s="120"/>
      <c r="R13" s="120" t="s">
        <v>81</v>
      </c>
      <c r="S13" s="120"/>
      <c r="T13" s="120" t="s">
        <v>142</v>
      </c>
      <c r="U13" s="120"/>
      <c r="V13" s="120" t="s">
        <v>143</v>
      </c>
      <c r="W13" s="120"/>
      <c r="X13" s="120"/>
    </row>
    <row r="14" spans="1:25" s="123" customFormat="1" ht="27.9" customHeight="1">
      <c r="A14" s="121" t="s">
        <v>210</v>
      </c>
      <c r="B14" s="122"/>
      <c r="C14" s="122"/>
      <c r="D14" s="56">
        <v>1475698768</v>
      </c>
      <c r="E14" s="17"/>
      <c r="F14" s="56">
        <v>441807166</v>
      </c>
      <c r="G14" s="17"/>
      <c r="H14" s="56">
        <v>39061748.240000002</v>
      </c>
      <c r="I14" s="17"/>
      <c r="J14" s="56">
        <v>-142107790.00999999</v>
      </c>
      <c r="K14" s="17"/>
      <c r="L14" s="17">
        <v>-1052991.24</v>
      </c>
      <c r="M14" s="17"/>
      <c r="N14" s="56">
        <v>148000000</v>
      </c>
      <c r="O14" s="17"/>
      <c r="P14" s="56">
        <v>142107790.00999999</v>
      </c>
      <c r="Q14" s="17"/>
      <c r="R14" s="56">
        <v>9293476993.8899994</v>
      </c>
      <c r="S14" s="17"/>
      <c r="T14" s="25">
        <f t="shared" ref="T14:T20" si="0">ROUND(SUM(D14:S14),2)</f>
        <v>11396991684.889999</v>
      </c>
      <c r="U14" s="17"/>
      <c r="V14" s="56">
        <v>207401.78</v>
      </c>
      <c r="W14" s="17"/>
      <c r="X14" s="25">
        <f>ROUND(SUM(T14:V14),2)</f>
        <v>11397199086.67</v>
      </c>
      <c r="Y14" s="17"/>
    </row>
    <row r="15" spans="1:25" s="123" customFormat="1" ht="27.9" customHeight="1">
      <c r="A15" s="124" t="s">
        <v>212</v>
      </c>
      <c r="B15" s="122"/>
      <c r="C15" s="125" t="s">
        <v>213</v>
      </c>
      <c r="D15" s="17">
        <v>-21500000</v>
      </c>
      <c r="E15" s="17"/>
      <c r="F15" s="17">
        <v>0</v>
      </c>
      <c r="G15" s="17"/>
      <c r="H15" s="17">
        <v>-39061748.240000002</v>
      </c>
      <c r="I15" s="17"/>
      <c r="J15" s="17">
        <v>142107790.00999999</v>
      </c>
      <c r="K15" s="17"/>
      <c r="L15" s="17">
        <v>0</v>
      </c>
      <c r="M15" s="17"/>
      <c r="N15" s="17">
        <v>0</v>
      </c>
      <c r="O15" s="17"/>
      <c r="P15" s="17">
        <v>-142107790.00999999</v>
      </c>
      <c r="Q15" s="17"/>
      <c r="R15" s="25">
        <v>60561748.240000002</v>
      </c>
      <c r="S15" s="17"/>
      <c r="T15" s="25">
        <f t="shared" si="0"/>
        <v>0</v>
      </c>
      <c r="U15" s="17"/>
      <c r="V15" s="25">
        <v>0</v>
      </c>
      <c r="W15" s="25"/>
      <c r="X15" s="25">
        <f t="shared" ref="X15" si="1">ROUND(SUM(T15:V15),2)</f>
        <v>0</v>
      </c>
      <c r="Y15" s="17"/>
    </row>
    <row r="16" spans="1:25" s="123" customFormat="1" ht="27.9" customHeight="1">
      <c r="A16" s="124" t="s">
        <v>145</v>
      </c>
      <c r="B16" s="122"/>
      <c r="C16" s="122"/>
      <c r="D16" s="17">
        <v>0</v>
      </c>
      <c r="E16" s="17"/>
      <c r="F16" s="17">
        <v>0</v>
      </c>
      <c r="G16" s="17"/>
      <c r="H16" s="17">
        <v>0</v>
      </c>
      <c r="I16" s="17"/>
      <c r="J16" s="17">
        <v>0</v>
      </c>
      <c r="K16" s="17"/>
      <c r="L16" s="17">
        <v>0</v>
      </c>
      <c r="M16" s="17"/>
      <c r="N16" s="17">
        <v>0</v>
      </c>
      <c r="O16" s="17"/>
      <c r="P16" s="17">
        <v>0</v>
      </c>
      <c r="Q16" s="17"/>
      <c r="R16" s="17">
        <v>0</v>
      </c>
      <c r="S16" s="17"/>
      <c r="T16" s="25">
        <f t="shared" si="0"/>
        <v>0</v>
      </c>
      <c r="U16" s="17"/>
      <c r="V16" s="17">
        <v>-14711.42</v>
      </c>
      <c r="W16" s="17"/>
      <c r="X16" s="25">
        <f t="shared" ref="X16:X20" si="2">ROUND(SUM(T16:V16),2)</f>
        <v>-14711.42</v>
      </c>
      <c r="Y16" s="17"/>
    </row>
    <row r="17" spans="1:25" s="123" customFormat="1" ht="27.9" customHeight="1">
      <c r="A17" s="121" t="s">
        <v>144</v>
      </c>
      <c r="B17" s="122"/>
      <c r="C17" s="125">
        <v>25.4</v>
      </c>
      <c r="D17" s="17">
        <v>0</v>
      </c>
      <c r="E17" s="17"/>
      <c r="F17" s="17">
        <v>0</v>
      </c>
      <c r="G17" s="17"/>
      <c r="H17" s="17">
        <v>0</v>
      </c>
      <c r="I17" s="17"/>
      <c r="J17" s="17">
        <v>0</v>
      </c>
      <c r="K17" s="17"/>
      <c r="L17" s="17">
        <v>0</v>
      </c>
      <c r="M17" s="17"/>
      <c r="N17" s="17">
        <v>0</v>
      </c>
      <c r="O17" s="17"/>
      <c r="P17" s="17">
        <v>0</v>
      </c>
      <c r="Q17" s="17"/>
      <c r="R17" s="17">
        <v>-72709123.400000006</v>
      </c>
      <c r="S17" s="17"/>
      <c r="T17" s="25">
        <f t="shared" si="0"/>
        <v>-72709123.400000006</v>
      </c>
      <c r="U17" s="17"/>
      <c r="V17" s="17">
        <v>0</v>
      </c>
      <c r="W17" s="17"/>
      <c r="X17" s="25">
        <f t="shared" si="2"/>
        <v>-72709123.400000006</v>
      </c>
      <c r="Y17" s="17"/>
    </row>
    <row r="18" spans="1:25" s="123" customFormat="1" ht="27.9" customHeight="1">
      <c r="A18" s="124" t="s">
        <v>146</v>
      </c>
      <c r="B18" s="106"/>
      <c r="C18" s="125">
        <v>25.3</v>
      </c>
      <c r="D18" s="25">
        <v>0</v>
      </c>
      <c r="E18" s="25"/>
      <c r="F18" s="25">
        <v>0</v>
      </c>
      <c r="G18" s="25"/>
      <c r="H18" s="25">
        <v>0</v>
      </c>
      <c r="I18" s="25"/>
      <c r="J18" s="25">
        <v>0</v>
      </c>
      <c r="K18" s="25"/>
      <c r="L18" s="25">
        <v>0</v>
      </c>
      <c r="M18" s="25"/>
      <c r="N18" s="25">
        <v>0</v>
      </c>
      <c r="O18" s="25"/>
      <c r="P18" s="25">
        <v>0</v>
      </c>
      <c r="Q18" s="25"/>
      <c r="R18" s="25">
        <v>-145412126.80000001</v>
      </c>
      <c r="S18" s="25"/>
      <c r="T18" s="25">
        <f t="shared" si="0"/>
        <v>-145412126.80000001</v>
      </c>
      <c r="U18" s="25"/>
      <c r="V18" s="25">
        <v>0</v>
      </c>
      <c r="W18" s="25"/>
      <c r="X18" s="25">
        <f t="shared" si="2"/>
        <v>-145412126.80000001</v>
      </c>
      <c r="Y18" s="17"/>
    </row>
    <row r="19" spans="1:25" s="123" customFormat="1" ht="27.9" customHeight="1">
      <c r="A19" s="121" t="s">
        <v>230</v>
      </c>
      <c r="B19" s="122"/>
      <c r="C19" s="122"/>
      <c r="D19" s="17">
        <v>0</v>
      </c>
      <c r="E19" s="17"/>
      <c r="F19" s="17">
        <v>0</v>
      </c>
      <c r="G19" s="17"/>
      <c r="H19" s="17">
        <v>0</v>
      </c>
      <c r="I19" s="17"/>
      <c r="J19" s="17">
        <v>0</v>
      </c>
      <c r="K19" s="17"/>
      <c r="L19" s="17">
        <v>0</v>
      </c>
      <c r="M19" s="17"/>
      <c r="N19" s="17">
        <v>0</v>
      </c>
      <c r="O19" s="17"/>
      <c r="P19" s="17">
        <v>0</v>
      </c>
      <c r="Q19" s="17"/>
      <c r="R19" s="17">
        <f>งบกำไรขาดทุนเบ็ดเสร็จ!K83</f>
        <v>574612945.74000001</v>
      </c>
      <c r="S19" s="17"/>
      <c r="T19" s="25">
        <f t="shared" si="0"/>
        <v>574612945.74000001</v>
      </c>
      <c r="U19" s="17"/>
      <c r="V19" s="17">
        <f>งบกำไรขาดทุนเบ็ดเสร็จ!K84</f>
        <v>21072.29</v>
      </c>
      <c r="W19" s="17"/>
      <c r="X19" s="25">
        <f t="shared" si="2"/>
        <v>574634018.02999997</v>
      </c>
      <c r="Y19" s="17"/>
    </row>
    <row r="20" spans="1:25" s="123" customFormat="1" ht="27.9" customHeight="1">
      <c r="A20" s="124" t="s">
        <v>114</v>
      </c>
      <c r="B20" s="122"/>
      <c r="C20" s="122"/>
      <c r="D20" s="61">
        <v>0</v>
      </c>
      <c r="E20" s="17"/>
      <c r="F20" s="17">
        <v>0</v>
      </c>
      <c r="G20" s="17"/>
      <c r="H20" s="17">
        <v>0</v>
      </c>
      <c r="I20" s="17"/>
      <c r="J20" s="17">
        <v>0</v>
      </c>
      <c r="K20" s="17"/>
      <c r="L20" s="17">
        <v>0</v>
      </c>
      <c r="M20" s="17"/>
      <c r="N20" s="17">
        <v>0</v>
      </c>
      <c r="O20" s="17"/>
      <c r="P20" s="17">
        <v>0</v>
      </c>
      <c r="Q20" s="17"/>
      <c r="R20" s="17">
        <v>0</v>
      </c>
      <c r="S20" s="17"/>
      <c r="T20" s="25">
        <f t="shared" si="0"/>
        <v>0</v>
      </c>
      <c r="U20" s="17"/>
      <c r="V20" s="17">
        <v>0</v>
      </c>
      <c r="W20" s="17"/>
      <c r="X20" s="25">
        <f t="shared" si="2"/>
        <v>0</v>
      </c>
      <c r="Y20" s="17"/>
    </row>
    <row r="21" spans="1:25" ht="27.9" customHeight="1">
      <c r="A21" s="124" t="s">
        <v>115</v>
      </c>
      <c r="C21" s="125"/>
      <c r="D21" s="57">
        <f>ROUND(SUM(D19:D20),2)</f>
        <v>0</v>
      </c>
      <c r="E21" s="25"/>
      <c r="F21" s="57">
        <f>ROUND(SUM(F19:F20),2)</f>
        <v>0</v>
      </c>
      <c r="G21" s="25"/>
      <c r="H21" s="57">
        <f>ROUND(SUM(H19:H20),2)</f>
        <v>0</v>
      </c>
      <c r="I21" s="25"/>
      <c r="J21" s="57">
        <f>ROUND(SUM(J19:J20),2)</f>
        <v>0</v>
      </c>
      <c r="K21" s="25"/>
      <c r="L21" s="57">
        <f>ROUND(SUM(L19:L20),2)</f>
        <v>0</v>
      </c>
      <c r="M21" s="25"/>
      <c r="N21" s="57">
        <f>ROUND(SUM(N19:N20),2)</f>
        <v>0</v>
      </c>
      <c r="O21" s="25"/>
      <c r="P21" s="57">
        <f>ROUND(SUM(P19:P20),2)</f>
        <v>0</v>
      </c>
      <c r="Q21" s="58"/>
      <c r="R21" s="57">
        <f>ROUND(SUM(R19:R20),2)</f>
        <v>574612945.74000001</v>
      </c>
      <c r="S21" s="25"/>
      <c r="T21" s="57">
        <f>ROUND(SUM(T19:T20),2)</f>
        <v>574612945.74000001</v>
      </c>
      <c r="U21" s="25"/>
      <c r="V21" s="57">
        <f>ROUND(SUM(V19:V20),2)</f>
        <v>21072.29</v>
      </c>
      <c r="W21" s="25"/>
      <c r="X21" s="57">
        <f>ROUND(SUM(X19:X20),2)</f>
        <v>574634018.02999997</v>
      </c>
    </row>
    <row r="22" spans="1:25" s="123" customFormat="1" ht="27.9" customHeight="1">
      <c r="A22" s="124" t="s">
        <v>232</v>
      </c>
      <c r="B22" s="122"/>
      <c r="C22" s="122"/>
      <c r="D22" s="17">
        <f>ROUND(SUM(D14:D18,D21),2)</f>
        <v>1454198768</v>
      </c>
      <c r="E22" s="17"/>
      <c r="F22" s="17">
        <f>ROUND(SUM(F14:F18,F21),2)</f>
        <v>441807166</v>
      </c>
      <c r="G22" s="17"/>
      <c r="H22" s="17">
        <f>ROUND(SUM(H14:H18,H21),2)</f>
        <v>0</v>
      </c>
      <c r="I22" s="17"/>
      <c r="J22" s="17">
        <f>ROUND(SUM(J14:J18,J21),2)</f>
        <v>0</v>
      </c>
      <c r="K22" s="17"/>
      <c r="L22" s="17">
        <f>ROUND(SUM(L14:L18,L21),2)</f>
        <v>-1052991.24</v>
      </c>
      <c r="M22" s="17"/>
      <c r="N22" s="17">
        <f>ROUND(SUM(N14:N18,N21),2)</f>
        <v>148000000</v>
      </c>
      <c r="O22" s="17"/>
      <c r="P22" s="17">
        <f>ROUND(SUM(P14:P18,P21),2)</f>
        <v>0</v>
      </c>
      <c r="Q22" s="17"/>
      <c r="R22" s="17">
        <f>ROUND(SUM(R14:R18,R21),2)</f>
        <v>9710530437.6700001</v>
      </c>
      <c r="S22" s="17"/>
      <c r="T22" s="17">
        <f>ROUND(SUM(T14:T18,T21),2)</f>
        <v>11753483380.43</v>
      </c>
      <c r="U22" s="17"/>
      <c r="V22" s="17">
        <f>ROUND(SUM(V14:V18,V21),2)</f>
        <v>213762.65</v>
      </c>
      <c r="W22" s="17"/>
      <c r="X22" s="17">
        <f>ROUND(SUM(X14:X18,X21),2)</f>
        <v>11753697143.08</v>
      </c>
      <c r="Y22" s="17"/>
    </row>
    <row r="23" spans="1:25" ht="27.9" customHeight="1">
      <c r="A23" s="121" t="s">
        <v>231</v>
      </c>
      <c r="C23" s="114"/>
      <c r="D23" s="25">
        <v>0</v>
      </c>
      <c r="E23" s="25"/>
      <c r="F23" s="25">
        <v>0</v>
      </c>
      <c r="G23" s="25"/>
      <c r="H23" s="25">
        <v>0</v>
      </c>
      <c r="I23" s="25"/>
      <c r="J23" s="25">
        <v>0</v>
      </c>
      <c r="K23" s="25"/>
      <c r="L23" s="25">
        <v>0</v>
      </c>
      <c r="M23" s="25"/>
      <c r="N23" s="25">
        <v>0</v>
      </c>
      <c r="O23" s="25"/>
      <c r="P23" s="25">
        <v>0</v>
      </c>
      <c r="Q23" s="25"/>
      <c r="R23" s="25">
        <v>37526924.009999998</v>
      </c>
      <c r="S23" s="25"/>
      <c r="T23" s="25">
        <f>ROUND(SUM(D23:S23),2)</f>
        <v>37526924.009999998</v>
      </c>
      <c r="U23" s="25"/>
      <c r="V23" s="25">
        <v>1908.08</v>
      </c>
      <c r="W23" s="25"/>
      <c r="X23" s="25">
        <f t="shared" ref="X23:X24" si="3">ROUND(SUM(T23:V23),2)</f>
        <v>37528832.090000004</v>
      </c>
    </row>
    <row r="24" spans="1:25" ht="27.9" customHeight="1">
      <c r="A24" s="124" t="s">
        <v>114</v>
      </c>
      <c r="C24" s="114"/>
      <c r="D24" s="25">
        <v>0</v>
      </c>
      <c r="E24" s="25"/>
      <c r="F24" s="25">
        <v>0</v>
      </c>
      <c r="G24" s="25"/>
      <c r="H24" s="25">
        <v>0</v>
      </c>
      <c r="I24" s="25"/>
      <c r="J24" s="25">
        <v>0</v>
      </c>
      <c r="K24" s="25"/>
      <c r="L24" s="25">
        <v>0</v>
      </c>
      <c r="M24" s="25"/>
      <c r="N24" s="25">
        <v>0</v>
      </c>
      <c r="O24" s="25"/>
      <c r="P24" s="25">
        <v>0</v>
      </c>
      <c r="Q24" s="25"/>
      <c r="R24" s="25">
        <v>76295671.969999999</v>
      </c>
      <c r="S24" s="25"/>
      <c r="T24" s="25">
        <f>ROUND(SUM(D24:S24),2)</f>
        <v>76295671.969999999</v>
      </c>
      <c r="U24" s="25"/>
      <c r="V24" s="25">
        <v>4354.32</v>
      </c>
      <c r="W24" s="25"/>
      <c r="X24" s="25">
        <f t="shared" si="3"/>
        <v>76300026.290000007</v>
      </c>
    </row>
    <row r="25" spans="1:25" ht="27.9" customHeight="1">
      <c r="A25" s="124" t="s">
        <v>115</v>
      </c>
      <c r="C25" s="114"/>
      <c r="D25" s="57">
        <f>ROUND(SUM(D23:D24),2)</f>
        <v>0</v>
      </c>
      <c r="E25" s="25"/>
      <c r="F25" s="57">
        <f>ROUND(SUM(F23:F24),2)</f>
        <v>0</v>
      </c>
      <c r="G25" s="25"/>
      <c r="H25" s="57">
        <f>ROUND(SUM(H23:H24),2)</f>
        <v>0</v>
      </c>
      <c r="I25" s="25"/>
      <c r="J25" s="57">
        <f>ROUND(SUM(J23:J24),2)</f>
        <v>0</v>
      </c>
      <c r="K25" s="25"/>
      <c r="L25" s="57">
        <f>ROUND(SUM(L23:L24),2)</f>
        <v>0</v>
      </c>
      <c r="M25" s="25"/>
      <c r="N25" s="57">
        <f>ROUND(SUM(N23:N24),2)</f>
        <v>0</v>
      </c>
      <c r="O25" s="25"/>
      <c r="P25" s="57">
        <f>ROUND(SUM(P23:P24),2)</f>
        <v>0</v>
      </c>
      <c r="Q25" s="25"/>
      <c r="R25" s="57">
        <f>ROUND(SUM(R23:R24),2)</f>
        <v>113822595.98</v>
      </c>
      <c r="S25" s="25"/>
      <c r="T25" s="57">
        <f>ROUND(SUM(T23:T24),2)</f>
        <v>113822595.98</v>
      </c>
      <c r="U25" s="25"/>
      <c r="V25" s="57">
        <f>ROUND(SUM(V23:V24),2)</f>
        <v>6262.4</v>
      </c>
      <c r="W25" s="25"/>
      <c r="X25" s="57">
        <f>ROUND(SUM(X23:X24),2)</f>
        <v>113828858.38</v>
      </c>
    </row>
    <row r="26" spans="1:25" s="123" customFormat="1" ht="27.9" customHeight="1">
      <c r="A26" s="124" t="s">
        <v>211</v>
      </c>
      <c r="B26" s="122"/>
      <c r="C26" s="122"/>
      <c r="D26" s="17">
        <f>ROUND(SUM(D22:D22,D25),2)</f>
        <v>1454198768</v>
      </c>
      <c r="E26" s="17"/>
      <c r="F26" s="17">
        <f>ROUND(SUM(F22:F22,F25),2)</f>
        <v>441807166</v>
      </c>
      <c r="G26" s="17"/>
      <c r="H26" s="17">
        <f>ROUND(SUM(H22:H22,H25),2)</f>
        <v>0</v>
      </c>
      <c r="I26" s="17"/>
      <c r="J26" s="17">
        <f>ROUND(SUM(J22:J22,J25),2)</f>
        <v>0</v>
      </c>
      <c r="K26" s="17"/>
      <c r="L26" s="17">
        <f>ROUND(SUM(L22:L22,L25),2)</f>
        <v>-1052991.24</v>
      </c>
      <c r="M26" s="17"/>
      <c r="N26" s="17">
        <f>ROUND(SUM(N22:N22,N25),2)</f>
        <v>148000000</v>
      </c>
      <c r="O26" s="17"/>
      <c r="P26" s="17">
        <f>ROUND(SUM(P22:P22,P25),2)</f>
        <v>0</v>
      </c>
      <c r="Q26" s="17"/>
      <c r="R26" s="17">
        <f>ROUND(SUM(R22:R22,R25),2)</f>
        <v>9824353033.6499996</v>
      </c>
      <c r="S26" s="17"/>
      <c r="T26" s="17">
        <f>ROUND(SUM(T22:T22,T25),2)</f>
        <v>11867305976.41</v>
      </c>
      <c r="U26" s="17"/>
      <c r="V26" s="17">
        <f>ROUND(SUM(V22:V22,V25),2)</f>
        <v>220025.05</v>
      </c>
      <c r="W26" s="17"/>
      <c r="X26" s="17">
        <f>ROUND(SUM(X22:X22,X25),2)</f>
        <v>11867526001.459999</v>
      </c>
      <c r="Y26" s="17"/>
    </row>
    <row r="27" spans="1:25" s="123" customFormat="1" ht="27.9" customHeight="1">
      <c r="A27" s="124" t="s">
        <v>217</v>
      </c>
      <c r="B27" s="122"/>
      <c r="C27" s="125">
        <v>35</v>
      </c>
      <c r="D27" s="25">
        <v>0</v>
      </c>
      <c r="E27" s="25"/>
      <c r="F27" s="25">
        <v>0</v>
      </c>
      <c r="G27" s="25"/>
      <c r="H27" s="25">
        <v>0</v>
      </c>
      <c r="I27" s="25"/>
      <c r="J27" s="25">
        <v>0</v>
      </c>
      <c r="K27" s="25"/>
      <c r="L27" s="25">
        <v>0</v>
      </c>
      <c r="M27" s="25"/>
      <c r="N27" s="25">
        <v>0</v>
      </c>
      <c r="O27" s="25"/>
      <c r="P27" s="25">
        <v>0</v>
      </c>
      <c r="Q27" s="25"/>
      <c r="R27" s="25">
        <v>0</v>
      </c>
      <c r="S27" s="25"/>
      <c r="T27" s="25">
        <f t="shared" ref="T27:T32" si="4">ROUND(SUM(D27:S27),2)</f>
        <v>0</v>
      </c>
      <c r="U27" s="25"/>
      <c r="V27" s="25">
        <v>5087213.83</v>
      </c>
      <c r="W27" s="25"/>
      <c r="X27" s="25">
        <f t="shared" ref="X27" si="5">ROUND(SUM(T27:V27),2)</f>
        <v>5087213.83</v>
      </c>
      <c r="Y27" s="17"/>
    </row>
    <row r="28" spans="1:25" s="123" customFormat="1" ht="27.9" customHeight="1">
      <c r="A28" s="124" t="s">
        <v>145</v>
      </c>
      <c r="B28" s="122"/>
      <c r="C28" s="122"/>
      <c r="D28" s="25">
        <v>0</v>
      </c>
      <c r="E28" s="25"/>
      <c r="F28" s="25">
        <v>0</v>
      </c>
      <c r="G28" s="25"/>
      <c r="H28" s="25">
        <v>0</v>
      </c>
      <c r="I28" s="25"/>
      <c r="J28" s="25">
        <v>0</v>
      </c>
      <c r="K28" s="25"/>
      <c r="L28" s="25">
        <v>0</v>
      </c>
      <c r="M28" s="25"/>
      <c r="N28" s="25">
        <v>0</v>
      </c>
      <c r="O28" s="25"/>
      <c r="P28" s="25">
        <v>0</v>
      </c>
      <c r="Q28" s="25"/>
      <c r="R28" s="25">
        <v>0</v>
      </c>
      <c r="S28" s="25"/>
      <c r="T28" s="25">
        <f t="shared" si="4"/>
        <v>0</v>
      </c>
      <c r="U28" s="25"/>
      <c r="V28" s="25">
        <v>-6600</v>
      </c>
      <c r="W28" s="25"/>
      <c r="X28" s="25">
        <f t="shared" ref="X28" si="6">ROUND(SUM(T28:V28),2)</f>
        <v>-6600</v>
      </c>
      <c r="Y28" s="17"/>
    </row>
    <row r="29" spans="1:25" ht="27.9" customHeight="1">
      <c r="A29" s="121" t="s">
        <v>144</v>
      </c>
      <c r="C29" s="125">
        <v>25.2</v>
      </c>
      <c r="D29" s="25">
        <v>0</v>
      </c>
      <c r="E29" s="25"/>
      <c r="F29" s="25">
        <v>0</v>
      </c>
      <c r="G29" s="25"/>
      <c r="H29" s="25">
        <v>0</v>
      </c>
      <c r="I29" s="25"/>
      <c r="J29" s="25">
        <v>0</v>
      </c>
      <c r="K29" s="25"/>
      <c r="L29" s="25">
        <v>0</v>
      </c>
      <c r="M29" s="25"/>
      <c r="N29" s="25">
        <v>0</v>
      </c>
      <c r="O29" s="25"/>
      <c r="P29" s="25">
        <v>0</v>
      </c>
      <c r="Q29" s="25"/>
      <c r="R29" s="25">
        <f>ROUND(('งบเปลี่ยนแปลง-เฉพาะ'!P25),2)</f>
        <v>-174463076.16</v>
      </c>
      <c r="S29" s="25"/>
      <c r="T29" s="25">
        <f t="shared" si="4"/>
        <v>-174463076.16</v>
      </c>
      <c r="U29" s="25"/>
      <c r="V29" s="25">
        <v>0</v>
      </c>
      <c r="W29" s="25"/>
      <c r="X29" s="25">
        <f t="shared" ref="X29:X32" si="7">ROUND(SUM(T29:V29),2)</f>
        <v>-174463076.16</v>
      </c>
    </row>
    <row r="30" spans="1:25" ht="27.9" customHeight="1">
      <c r="A30" s="124" t="s">
        <v>146</v>
      </c>
      <c r="C30" s="125">
        <v>25.1</v>
      </c>
      <c r="D30" s="25">
        <v>0</v>
      </c>
      <c r="E30" s="25"/>
      <c r="F30" s="25">
        <v>0</v>
      </c>
      <c r="G30" s="25"/>
      <c r="H30" s="25">
        <v>0</v>
      </c>
      <c r="I30" s="25"/>
      <c r="J30" s="25">
        <v>0</v>
      </c>
      <c r="K30" s="25"/>
      <c r="L30" s="25">
        <v>0</v>
      </c>
      <c r="M30" s="25"/>
      <c r="N30" s="25">
        <v>0</v>
      </c>
      <c r="O30" s="25"/>
      <c r="P30" s="25">
        <v>0</v>
      </c>
      <c r="Q30" s="25"/>
      <c r="R30" s="25">
        <f>ROUND(('งบเปลี่ยนแปลง-เฉพาะ'!P26),2)</f>
        <v>-116334917.44</v>
      </c>
      <c r="S30" s="25"/>
      <c r="T30" s="25">
        <f t="shared" si="4"/>
        <v>-116334917.44</v>
      </c>
      <c r="U30" s="25"/>
      <c r="V30" s="25">
        <v>0</v>
      </c>
      <c r="W30" s="25"/>
      <c r="X30" s="25">
        <f t="shared" ref="X30" si="8">ROUND(SUM(T30:V30),2)</f>
        <v>-116334917.44</v>
      </c>
    </row>
    <row r="31" spans="1:25" ht="27.9" customHeight="1">
      <c r="A31" s="121" t="s">
        <v>230</v>
      </c>
      <c r="C31" s="125"/>
      <c r="D31" s="25">
        <v>0</v>
      </c>
      <c r="E31" s="25"/>
      <c r="F31" s="25">
        <v>0</v>
      </c>
      <c r="G31" s="25"/>
      <c r="H31" s="25">
        <v>0</v>
      </c>
      <c r="I31" s="25"/>
      <c r="J31" s="25">
        <v>0</v>
      </c>
      <c r="K31" s="25"/>
      <c r="L31" s="16">
        <v>0</v>
      </c>
      <c r="M31" s="25"/>
      <c r="N31" s="25">
        <v>0</v>
      </c>
      <c r="O31" s="25"/>
      <c r="P31" s="25">
        <v>0</v>
      </c>
      <c r="Q31" s="25"/>
      <c r="R31" s="25">
        <f>ROUND((งบกำไรขาดทุนเบ็ดเสร็จ!I79-V31),2)</f>
        <v>336054673.06999999</v>
      </c>
      <c r="S31" s="25"/>
      <c r="T31" s="25">
        <f t="shared" si="4"/>
        <v>336054673.06999999</v>
      </c>
      <c r="U31" s="25"/>
      <c r="V31" s="25">
        <f>ROUND((งบกำไรขาดทุนเบ็ดเสร็จ!I84),2)</f>
        <v>3354007.29</v>
      </c>
      <c r="W31" s="25"/>
      <c r="X31" s="25">
        <f t="shared" si="7"/>
        <v>339408680.36000001</v>
      </c>
    </row>
    <row r="32" spans="1:25" ht="27.9" customHeight="1">
      <c r="A32" s="124" t="s">
        <v>114</v>
      </c>
      <c r="D32" s="25">
        <v>0</v>
      </c>
      <c r="E32" s="25"/>
      <c r="F32" s="25">
        <v>0</v>
      </c>
      <c r="G32" s="25"/>
      <c r="H32" s="25">
        <v>0</v>
      </c>
      <c r="I32" s="25"/>
      <c r="J32" s="25">
        <v>0</v>
      </c>
      <c r="K32" s="25"/>
      <c r="L32" s="25">
        <v>0</v>
      </c>
      <c r="M32" s="25"/>
      <c r="N32" s="25">
        <v>0</v>
      </c>
      <c r="O32" s="25"/>
      <c r="P32" s="25">
        <v>0</v>
      </c>
      <c r="Q32" s="25"/>
      <c r="R32" s="25">
        <v>0</v>
      </c>
      <c r="S32" s="25"/>
      <c r="T32" s="25">
        <f t="shared" si="4"/>
        <v>0</v>
      </c>
      <c r="U32" s="25"/>
      <c r="V32" s="25">
        <v>0</v>
      </c>
      <c r="W32" s="25"/>
      <c r="X32" s="25">
        <f t="shared" si="7"/>
        <v>0</v>
      </c>
    </row>
    <row r="33" spans="1:24" ht="27.9" customHeight="1">
      <c r="A33" s="124" t="s">
        <v>115</v>
      </c>
      <c r="C33" s="125"/>
      <c r="D33" s="57">
        <f>ROUND(SUM(D31:D32),2)</f>
        <v>0</v>
      </c>
      <c r="E33" s="25"/>
      <c r="F33" s="57">
        <f>ROUND(SUM(F31:F32),2)</f>
        <v>0</v>
      </c>
      <c r="G33" s="25"/>
      <c r="H33" s="57">
        <f>ROUND(SUM(H31:H32),2)</f>
        <v>0</v>
      </c>
      <c r="I33" s="25"/>
      <c r="J33" s="57">
        <f>ROUND(SUM(J31:J32),2)</f>
        <v>0</v>
      </c>
      <c r="K33" s="25"/>
      <c r="L33" s="57">
        <f>ROUND(SUM(L31:L32),2)</f>
        <v>0</v>
      </c>
      <c r="M33" s="25"/>
      <c r="N33" s="57">
        <f>ROUND(SUM(N31:N32),2)</f>
        <v>0</v>
      </c>
      <c r="O33" s="25"/>
      <c r="P33" s="57">
        <f>ROUND(SUM(P31:P32),2)</f>
        <v>0</v>
      </c>
      <c r="Q33" s="58"/>
      <c r="R33" s="57">
        <f>ROUND(SUM(R31:R32),2)</f>
        <v>336054673.06999999</v>
      </c>
      <c r="S33" s="25"/>
      <c r="T33" s="57">
        <f>ROUND(SUM(T31:T32),2)</f>
        <v>336054673.06999999</v>
      </c>
      <c r="U33" s="25"/>
      <c r="V33" s="57">
        <f>ROUND(SUM(V31:V32),2)</f>
        <v>3354007.29</v>
      </c>
      <c r="W33" s="25"/>
      <c r="X33" s="57">
        <f>ROUND(SUM(X31:X32),2)</f>
        <v>339408680.36000001</v>
      </c>
    </row>
    <row r="34" spans="1:24" ht="27.9" customHeight="1" thickBot="1">
      <c r="A34" s="124" t="s">
        <v>233</v>
      </c>
      <c r="D34" s="60">
        <f>ROUND(SUM(D26:D30,D33),2)</f>
        <v>1454198768</v>
      </c>
      <c r="E34" s="25"/>
      <c r="F34" s="60">
        <f>ROUND(SUM(F26:F30,F33),2)</f>
        <v>441807166</v>
      </c>
      <c r="G34" s="25"/>
      <c r="H34" s="60">
        <f>ROUND(SUM(H26:H30,H33),2)</f>
        <v>0</v>
      </c>
      <c r="I34" s="25"/>
      <c r="J34" s="60">
        <f>ROUND(SUM(J26:J30,J33),2)</f>
        <v>0</v>
      </c>
      <c r="K34" s="25"/>
      <c r="L34" s="60">
        <f>ROUND(SUM(L26:L30,L33),2)</f>
        <v>-1052991.24</v>
      </c>
      <c r="M34" s="25"/>
      <c r="N34" s="60">
        <f>ROUND(SUM(N26:N30,N33),2)</f>
        <v>148000000</v>
      </c>
      <c r="O34" s="25"/>
      <c r="P34" s="60">
        <f>ROUND(SUM(P26:P30,P33),2)</f>
        <v>0</v>
      </c>
      <c r="Q34" s="25"/>
      <c r="R34" s="60">
        <f>ROUND(SUM(R26:R30,R33),2)</f>
        <v>9869609713.1200008</v>
      </c>
      <c r="S34" s="25"/>
      <c r="T34" s="60">
        <f>ROUND(SUM(T26:T30,T33),2)</f>
        <v>11912562655.879999</v>
      </c>
      <c r="U34" s="25"/>
      <c r="V34" s="60">
        <f>ROUND(SUM(V26:V30,V33),2)</f>
        <v>8654646.1699999999</v>
      </c>
      <c r="W34" s="25"/>
      <c r="X34" s="60">
        <f>ROUND(SUM(X26:X30,X33),2)</f>
        <v>11921217302.049999</v>
      </c>
    </row>
    <row r="35" spans="1:24" s="16" customFormat="1" ht="27.9" customHeight="1" thickTop="1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55"/>
    </row>
    <row r="36" spans="1:24" s="16" customFormat="1" ht="27.9" customHeight="1">
      <c r="R36" s="28"/>
      <c r="S36" s="28"/>
      <c r="T36" s="28"/>
      <c r="U36" s="28"/>
      <c r="V36" s="28"/>
      <c r="W36" s="28"/>
      <c r="X36" s="29"/>
    </row>
    <row r="37" spans="1:24" s="16" customFormat="1" ht="27.9" customHeight="1">
      <c r="A37" s="126" t="s">
        <v>42</v>
      </c>
      <c r="R37" s="28"/>
      <c r="S37" s="28"/>
      <c r="T37" s="28"/>
      <c r="U37" s="28"/>
      <c r="V37" s="28"/>
      <c r="W37" s="28"/>
      <c r="X37" s="29"/>
    </row>
    <row r="38" spans="1:24" ht="27.9" customHeight="1"/>
    <row r="39" spans="1:24" ht="27" customHeight="1">
      <c r="L39" s="127"/>
    </row>
    <row r="40" spans="1:24" ht="27" customHeight="1">
      <c r="D40" s="127"/>
      <c r="F40" s="127"/>
      <c r="H40" s="127"/>
      <c r="J40" s="127"/>
      <c r="L40" s="127"/>
      <c r="N40" s="127"/>
      <c r="P40" s="128"/>
      <c r="R40" s="127"/>
      <c r="T40" s="127"/>
      <c r="V40" s="127"/>
      <c r="X40" s="127"/>
    </row>
    <row r="41" spans="1:24">
      <c r="D41" s="127"/>
      <c r="F41" s="127"/>
      <c r="L41" s="127"/>
      <c r="N41" s="127"/>
      <c r="R41" s="127"/>
      <c r="T41" s="127"/>
      <c r="V41" s="128"/>
      <c r="X41" s="127"/>
    </row>
  </sheetData>
  <mergeCells count="11">
    <mergeCell ref="N10:R10"/>
    <mergeCell ref="F11:F12"/>
    <mergeCell ref="H11:H12"/>
    <mergeCell ref="V11:V12"/>
    <mergeCell ref="J11:J12"/>
    <mergeCell ref="N11:P11"/>
    <mergeCell ref="A1:X1"/>
    <mergeCell ref="A2:X2"/>
    <mergeCell ref="A3:X3"/>
    <mergeCell ref="D8:X8"/>
    <mergeCell ref="D9:T9"/>
  </mergeCells>
  <phoneticPr fontId="0" type="noConversion"/>
  <printOptions horizontalCentered="1"/>
  <pageMargins left="0.35433070866141736" right="0.15748031496062992" top="0.47244094488188981" bottom="0.15748031496062992" header="0.15748031496062992" footer="0.15748031496062992"/>
  <pageSetup paperSize="9" scale="55" orientation="landscape" r:id="rId1"/>
  <headerFooter scaleWithDoc="0" alignWithMargins="0"/>
  <ignoredErrors>
    <ignoredError sqref="Y21 T17:T18 D35:E35 F29:S29 E26:J26 L26 N26 P26 R26 T26:T27 X26:Y26 T31:T32 T29:X29 F25:S25 F23:Q23 S23 U23 W23:X23 T25:U25 W25:X25 F24:Q24 D26 D29 D25 D31:D33 D27:D28 W22 W21 S21 S22 Q21 Q22 O21 O22 M21 M22 K21 K22 I21 I22 G21 G22 U22 U21 E21 D22:F22 D21 F21 V21 V22 H22 H21 J22 J21 L22 L21 N22 N21 P22 P21 R22 R21 T22 T21 X21 X22 D23:D24 S33 Q33 O33 M33 K33 I33 U33 W33 G33 F35:O35 F34:X34 P35:X35 F33 H33 X33 V33 J33 L33 N33 P33 R33 T33" formulaRange="1"/>
    <ignoredError sqref="W26 U26 S26 Q26 O26 M26 K26" formula="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7"/>
  <sheetViews>
    <sheetView topLeftCell="A10" zoomScale="70" zoomScaleNormal="70" zoomScaleSheetLayoutView="80" workbookViewId="0">
      <selection activeCell="A33" sqref="A33"/>
    </sheetView>
  </sheetViews>
  <sheetFormatPr defaultColWidth="12" defaultRowHeight="24.9" customHeight="1"/>
  <cols>
    <col min="1" max="1" width="36.625" style="106" customWidth="1"/>
    <col min="2" max="2" width="3.375" style="106" customWidth="1"/>
    <col min="3" max="3" width="10.5" style="106" bestFit="1" customWidth="1"/>
    <col min="4" max="4" width="21" style="106" customWidth="1"/>
    <col min="5" max="5" width="1.875" style="106" customWidth="1"/>
    <col min="6" max="6" width="21" style="106" customWidth="1"/>
    <col min="7" max="7" width="1.875" style="106" customWidth="1"/>
    <col min="8" max="8" width="21" style="106" customWidth="1"/>
    <col min="9" max="9" width="1.875" style="106" customWidth="1"/>
    <col min="10" max="10" width="21" style="106" customWidth="1"/>
    <col min="11" max="11" width="2" style="106" customWidth="1"/>
    <col min="12" max="12" width="21" style="106" customWidth="1"/>
    <col min="13" max="13" width="1.875" style="106" customWidth="1"/>
    <col min="14" max="14" width="21" style="106" customWidth="1"/>
    <col min="15" max="15" width="1.875" style="106" customWidth="1"/>
    <col min="16" max="16" width="21" style="106" customWidth="1"/>
    <col min="17" max="17" width="1.875" style="106" customWidth="1"/>
    <col min="18" max="18" width="21" style="106" customWidth="1"/>
    <col min="19" max="19" width="1.875" style="106" customWidth="1"/>
    <col min="20" max="16384" width="12" style="106"/>
  </cols>
  <sheetData>
    <row r="1" spans="1:19" ht="26.1" customHeight="1">
      <c r="A1" s="146" t="s">
        <v>0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</row>
    <row r="2" spans="1:19" ht="26.1" customHeight="1">
      <c r="A2" s="146" t="s">
        <v>147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</row>
    <row r="3" spans="1:19" ht="26.1" customHeight="1">
      <c r="A3" s="147" t="str">
        <f>'งบเปลี่ยนแปลง-รวม'!A3</f>
        <v>สำหรับงวด 9 เดือน สิ้นสุดวันที่ 30 กันยายน 2566 (ยังไม่ได้ตรวจสอบ / สอบทานแล้ว)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</row>
    <row r="4" spans="1:19" ht="26.1" customHeight="1">
      <c r="A4" s="129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</row>
    <row r="5" spans="1:19" ht="26.1" customHeight="1" thickBot="1">
      <c r="A5" s="109"/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10" t="s">
        <v>124</v>
      </c>
    </row>
    <row r="6" spans="1:19" ht="3" customHeight="1">
      <c r="A6" s="111"/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</row>
    <row r="7" spans="1:19" ht="26.1" customHeight="1">
      <c r="A7" s="105"/>
      <c r="B7" s="105"/>
      <c r="C7" s="105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3"/>
    </row>
    <row r="8" spans="1:19" ht="26.1" customHeight="1">
      <c r="A8" s="105"/>
      <c r="B8" s="105"/>
      <c r="C8" s="105"/>
      <c r="D8" s="142" t="s">
        <v>148</v>
      </c>
      <c r="E8" s="142"/>
      <c r="F8" s="142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142"/>
      <c r="R8" s="142"/>
    </row>
    <row r="9" spans="1:19" ht="26.1" customHeight="1">
      <c r="C9" s="114" t="s">
        <v>4</v>
      </c>
      <c r="D9" s="114"/>
      <c r="E9" s="114"/>
      <c r="F9" s="148" t="s">
        <v>128</v>
      </c>
      <c r="G9" s="116"/>
      <c r="H9" s="148" t="s">
        <v>128</v>
      </c>
      <c r="I9" s="116"/>
      <c r="J9" s="148"/>
      <c r="K9" s="116"/>
      <c r="L9" s="143" t="s">
        <v>78</v>
      </c>
      <c r="M9" s="143"/>
      <c r="N9" s="143"/>
      <c r="O9" s="143"/>
      <c r="P9" s="143"/>
      <c r="Q9" s="114"/>
      <c r="R9" s="114"/>
    </row>
    <row r="10" spans="1:19" ht="26.1" customHeight="1">
      <c r="C10" s="114"/>
      <c r="D10" s="114"/>
      <c r="E10" s="114"/>
      <c r="F10" s="144"/>
      <c r="G10" s="116"/>
      <c r="H10" s="144"/>
      <c r="I10" s="116"/>
      <c r="J10" s="144"/>
      <c r="K10" s="116"/>
      <c r="L10" s="143" t="s">
        <v>79</v>
      </c>
      <c r="M10" s="143"/>
      <c r="N10" s="143"/>
      <c r="O10" s="114"/>
      <c r="P10" s="114"/>
      <c r="Q10" s="114"/>
      <c r="R10" s="114"/>
    </row>
    <row r="11" spans="1:19" ht="26.1" customHeight="1">
      <c r="C11" s="114"/>
      <c r="D11" s="114"/>
      <c r="E11" s="114"/>
      <c r="F11" s="144"/>
      <c r="G11" s="116"/>
      <c r="H11" s="144"/>
      <c r="I11" s="116"/>
      <c r="J11" s="144"/>
      <c r="K11" s="116"/>
      <c r="L11" s="114" t="s">
        <v>133</v>
      </c>
      <c r="M11" s="114"/>
      <c r="N11" s="118" t="s">
        <v>134</v>
      </c>
      <c r="O11" s="114"/>
      <c r="P11" s="114"/>
      <c r="Q11" s="114"/>
      <c r="R11" s="114"/>
    </row>
    <row r="12" spans="1:19" ht="26.1" customHeight="1" thickBot="1">
      <c r="B12" s="124"/>
      <c r="D12" s="120" t="s">
        <v>70</v>
      </c>
      <c r="E12" s="120"/>
      <c r="F12" s="120" t="s">
        <v>137</v>
      </c>
      <c r="G12" s="120"/>
      <c r="H12" s="120" t="s">
        <v>149</v>
      </c>
      <c r="I12" s="120"/>
      <c r="J12" s="120" t="s">
        <v>74</v>
      </c>
      <c r="K12" s="120"/>
      <c r="L12" s="120" t="s">
        <v>140</v>
      </c>
      <c r="M12" s="120"/>
      <c r="N12" s="120" t="s">
        <v>141</v>
      </c>
      <c r="O12" s="120"/>
      <c r="P12" s="120" t="s">
        <v>81</v>
      </c>
      <c r="Q12" s="120"/>
      <c r="R12" s="120" t="s">
        <v>136</v>
      </c>
    </row>
    <row r="13" spans="1:19" s="123" customFormat="1" ht="26.1" customHeight="1">
      <c r="A13" s="121" t="str">
        <f>'งบเปลี่ยนแปลง-รวม'!A14</f>
        <v>ยอดยกมา ณ วันที่ 1 มกราคม 2565</v>
      </c>
      <c r="B13" s="122"/>
      <c r="C13" s="122"/>
      <c r="D13" s="56">
        <v>1475698768</v>
      </c>
      <c r="E13" s="17"/>
      <c r="F13" s="56">
        <v>441807166</v>
      </c>
      <c r="G13" s="17"/>
      <c r="H13" s="56">
        <v>39061748.240000002</v>
      </c>
      <c r="I13" s="17"/>
      <c r="J13" s="56">
        <v>-142107790.00999999</v>
      </c>
      <c r="K13" s="17"/>
      <c r="L13" s="56">
        <v>148000000</v>
      </c>
      <c r="M13" s="17"/>
      <c r="N13" s="56">
        <v>142107790.00999999</v>
      </c>
      <c r="O13" s="17"/>
      <c r="P13" s="56">
        <v>8050455869.8599997</v>
      </c>
      <c r="Q13" s="17"/>
      <c r="R13" s="56">
        <f t="shared" ref="R13:R18" si="0">ROUND(SUM(D13:Q13),2)</f>
        <v>10155023552.1</v>
      </c>
      <c r="S13" s="17"/>
    </row>
    <row r="14" spans="1:19" s="123" customFormat="1" ht="26.1" customHeight="1">
      <c r="A14" s="124" t="s">
        <v>212</v>
      </c>
      <c r="B14" s="122"/>
      <c r="C14" s="125" t="s">
        <v>213</v>
      </c>
      <c r="D14" s="17">
        <v>-21500000</v>
      </c>
      <c r="E14" s="17"/>
      <c r="F14" s="17">
        <v>0</v>
      </c>
      <c r="G14" s="17"/>
      <c r="H14" s="17">
        <v>-39061748.240000002</v>
      </c>
      <c r="I14" s="17"/>
      <c r="J14" s="17">
        <v>142107790.00999999</v>
      </c>
      <c r="K14" s="25"/>
      <c r="L14" s="25">
        <v>0</v>
      </c>
      <c r="M14" s="58"/>
      <c r="N14" s="17">
        <v>-142107790.00999999</v>
      </c>
      <c r="O14" s="58"/>
      <c r="P14" s="25">
        <v>60561748.240000002</v>
      </c>
      <c r="Q14" s="25"/>
      <c r="R14" s="25">
        <f t="shared" si="0"/>
        <v>0</v>
      </c>
      <c r="S14" s="17"/>
    </row>
    <row r="15" spans="1:19" ht="26.1" customHeight="1">
      <c r="A15" s="106" t="s">
        <v>144</v>
      </c>
      <c r="C15" s="125">
        <v>25.4</v>
      </c>
      <c r="D15" s="25">
        <v>0</v>
      </c>
      <c r="E15" s="25"/>
      <c r="F15" s="25">
        <v>0</v>
      </c>
      <c r="G15" s="25"/>
      <c r="H15" s="25">
        <v>0</v>
      </c>
      <c r="I15" s="25"/>
      <c r="J15" s="25">
        <v>0</v>
      </c>
      <c r="K15" s="25"/>
      <c r="L15" s="25">
        <v>0</v>
      </c>
      <c r="M15" s="25"/>
      <c r="N15" s="25">
        <v>0</v>
      </c>
      <c r="O15" s="25"/>
      <c r="P15" s="25">
        <v>-72709123.400000006</v>
      </c>
      <c r="Q15" s="25"/>
      <c r="R15" s="25">
        <f t="shared" si="0"/>
        <v>-72709123.400000006</v>
      </c>
      <c r="S15" s="26"/>
    </row>
    <row r="16" spans="1:19" ht="26.1" customHeight="1">
      <c r="A16" s="124" t="s">
        <v>146</v>
      </c>
      <c r="C16" s="125">
        <v>25.3</v>
      </c>
      <c r="D16" s="25">
        <v>0</v>
      </c>
      <c r="E16" s="25"/>
      <c r="F16" s="25">
        <v>0</v>
      </c>
      <c r="G16" s="25"/>
      <c r="H16" s="25">
        <v>0</v>
      </c>
      <c r="I16" s="25"/>
      <c r="J16" s="25">
        <v>0</v>
      </c>
      <c r="K16" s="25"/>
      <c r="L16" s="25">
        <v>0</v>
      </c>
      <c r="M16" s="25"/>
      <c r="N16" s="25">
        <v>0</v>
      </c>
      <c r="O16" s="25"/>
      <c r="P16" s="25">
        <v>-145412126.80000001</v>
      </c>
      <c r="Q16" s="25"/>
      <c r="R16" s="25">
        <f t="shared" si="0"/>
        <v>-145412126.80000001</v>
      </c>
      <c r="S16" s="26"/>
    </row>
    <row r="17" spans="1:19" ht="26.1" customHeight="1">
      <c r="A17" s="124" t="str">
        <f>'งบเปลี่ยนแปลง-รวม'!A19</f>
        <v>กำไร(ขาดทุน)สำหรับงวด 9 เดือน</v>
      </c>
      <c r="C17" s="125"/>
      <c r="D17" s="25">
        <v>0</v>
      </c>
      <c r="E17" s="25"/>
      <c r="F17" s="25">
        <v>0</v>
      </c>
      <c r="G17" s="25"/>
      <c r="H17" s="25">
        <v>0</v>
      </c>
      <c r="I17" s="25"/>
      <c r="J17" s="25">
        <v>0</v>
      </c>
      <c r="K17" s="25"/>
      <c r="L17" s="25">
        <v>0</v>
      </c>
      <c r="M17" s="25"/>
      <c r="N17" s="25">
        <v>0</v>
      </c>
      <c r="O17" s="25"/>
      <c r="P17" s="25">
        <f>งบกำไรขาดทุนเบ็ดเสร็จ!O83</f>
        <v>951738822.88</v>
      </c>
      <c r="Q17" s="25"/>
      <c r="R17" s="25">
        <f t="shared" si="0"/>
        <v>951738822.88</v>
      </c>
      <c r="S17" s="26"/>
    </row>
    <row r="18" spans="1:19" ht="26.1" customHeight="1">
      <c r="A18" s="124" t="s">
        <v>114</v>
      </c>
      <c r="C18" s="125"/>
      <c r="D18" s="25">
        <v>0</v>
      </c>
      <c r="E18" s="25"/>
      <c r="F18" s="25">
        <v>0</v>
      </c>
      <c r="G18" s="25"/>
      <c r="H18" s="25">
        <v>0</v>
      </c>
      <c r="I18" s="25"/>
      <c r="J18" s="25">
        <v>0</v>
      </c>
      <c r="K18" s="25"/>
      <c r="L18" s="25">
        <v>0</v>
      </c>
      <c r="M18" s="25"/>
      <c r="N18" s="25">
        <v>0</v>
      </c>
      <c r="O18" s="25"/>
      <c r="P18" s="25">
        <v>0</v>
      </c>
      <c r="Q18" s="25"/>
      <c r="R18" s="25">
        <f t="shared" si="0"/>
        <v>0</v>
      </c>
      <c r="S18" s="26"/>
    </row>
    <row r="19" spans="1:19" ht="26.1" customHeight="1">
      <c r="A19" s="124" t="str">
        <f>'งบเปลี่ยนแปลง-รวม'!A21</f>
        <v>กำไรเบ็ดเสร็จรวมสำหรับงวด</v>
      </c>
      <c r="C19" s="125"/>
      <c r="D19" s="57">
        <f>ROUND(SUM(D17:D18),2)</f>
        <v>0</v>
      </c>
      <c r="E19" s="25"/>
      <c r="F19" s="57">
        <f>ROUND(SUM(F17:F18),2)</f>
        <v>0</v>
      </c>
      <c r="G19" s="25"/>
      <c r="H19" s="57">
        <f>ROUND(SUM(H17:H18),2)</f>
        <v>0</v>
      </c>
      <c r="I19" s="25"/>
      <c r="J19" s="57">
        <f>ROUND(SUM(J17:J18),2)</f>
        <v>0</v>
      </c>
      <c r="K19" s="25"/>
      <c r="L19" s="57">
        <f>ROUND(SUM(L17:L18),2)</f>
        <v>0</v>
      </c>
      <c r="M19" s="58"/>
      <c r="N19" s="57">
        <f>ROUND(SUM(N17:N18),2)</f>
        <v>0</v>
      </c>
      <c r="O19" s="58"/>
      <c r="P19" s="57">
        <f>ROUND(SUM(P17:P18),2)</f>
        <v>951738822.88</v>
      </c>
      <c r="Q19" s="25"/>
      <c r="R19" s="57">
        <f>ROUND(SUM(R17:R18),2)</f>
        <v>951738822.88</v>
      </c>
      <c r="S19" s="26"/>
    </row>
    <row r="20" spans="1:19" ht="26.1" customHeight="1">
      <c r="A20" s="124" t="str">
        <f>'งบเปลี่ยนแปลง-รวม'!A22</f>
        <v>ยอดคงเหลือ ณ วันที่ 30 กันยายน 2565</v>
      </c>
      <c r="C20" s="125"/>
      <c r="D20" s="25">
        <f>ROUND(SUM(D13:D16,D19),2)</f>
        <v>1454198768</v>
      </c>
      <c r="E20" s="25"/>
      <c r="F20" s="25">
        <f>ROUND(SUM(F13:F16,F19),2)</f>
        <v>441807166</v>
      </c>
      <c r="G20" s="25"/>
      <c r="H20" s="25">
        <f>ROUND(SUM(H13:H16,H19),2)</f>
        <v>0</v>
      </c>
      <c r="I20" s="25"/>
      <c r="J20" s="25">
        <f>ROUND(SUM(J13:J16,J19),2)</f>
        <v>0</v>
      </c>
      <c r="K20" s="25"/>
      <c r="L20" s="25">
        <f>ROUND(SUM(L13:L16,L19),2)</f>
        <v>148000000</v>
      </c>
      <c r="M20" s="58"/>
      <c r="N20" s="25">
        <f>ROUND(SUM(N13:N16,N19),2)</f>
        <v>0</v>
      </c>
      <c r="O20" s="58"/>
      <c r="P20" s="25">
        <f>ROUND(SUM(P13:P16,P19),2)</f>
        <v>8844635190.7800007</v>
      </c>
      <c r="Q20" s="25"/>
      <c r="R20" s="25">
        <f>ROUND(SUM(R13:R16,R19),2)</f>
        <v>10888641124.780001</v>
      </c>
      <c r="S20" s="26"/>
    </row>
    <row r="21" spans="1:19" ht="26.1" customHeight="1">
      <c r="A21" s="124" t="str">
        <f>'งบเปลี่ยนแปลง-รวม'!A23</f>
        <v>กำไร(ขาดทุน)สำหรับงวด 3 เดือน</v>
      </c>
      <c r="D21" s="25">
        <v>0</v>
      </c>
      <c r="E21" s="25"/>
      <c r="F21" s="25">
        <v>0</v>
      </c>
      <c r="G21" s="25"/>
      <c r="H21" s="25">
        <v>0</v>
      </c>
      <c r="I21" s="25"/>
      <c r="J21" s="25">
        <v>0</v>
      </c>
      <c r="K21" s="25"/>
      <c r="L21" s="25">
        <v>0</v>
      </c>
      <c r="M21" s="25"/>
      <c r="N21" s="25">
        <v>0</v>
      </c>
      <c r="O21" s="25"/>
      <c r="P21" s="25">
        <v>-9858436.4199999999</v>
      </c>
      <c r="Q21" s="25"/>
      <c r="R21" s="25">
        <f>ROUND(SUM(D21:Q21),2)</f>
        <v>-9858436.4199999999</v>
      </c>
      <c r="S21" s="26"/>
    </row>
    <row r="22" spans="1:19" ht="26.1" customHeight="1">
      <c r="A22" s="124" t="str">
        <f>'งบเปลี่ยนแปลง-รวม'!A24</f>
        <v>กำไร(ขาดทุน)เบ็ดเสร็จอื่น</v>
      </c>
      <c r="D22" s="25">
        <v>0</v>
      </c>
      <c r="E22" s="25"/>
      <c r="F22" s="25">
        <v>0</v>
      </c>
      <c r="G22" s="25"/>
      <c r="H22" s="25">
        <v>0</v>
      </c>
      <c r="I22" s="25"/>
      <c r="J22" s="25">
        <v>0</v>
      </c>
      <c r="K22" s="25"/>
      <c r="L22" s="25">
        <v>0</v>
      </c>
      <c r="M22" s="25"/>
      <c r="N22" s="25">
        <v>0</v>
      </c>
      <c r="O22" s="25"/>
      <c r="P22" s="25">
        <v>38027984.770000003</v>
      </c>
      <c r="Q22" s="25"/>
      <c r="R22" s="25">
        <f>ROUND(SUM(D22:Q22),2)</f>
        <v>38027984.770000003</v>
      </c>
      <c r="S22" s="26"/>
    </row>
    <row r="23" spans="1:19" ht="26.1" customHeight="1">
      <c r="A23" s="124" t="str">
        <f>'งบเปลี่ยนแปลง-รวม'!A25</f>
        <v>กำไรเบ็ดเสร็จรวมสำหรับงวด</v>
      </c>
      <c r="D23" s="57">
        <f>ROUND(SUM(D21:D22),2)</f>
        <v>0</v>
      </c>
      <c r="E23" s="25"/>
      <c r="F23" s="57">
        <f>ROUND(SUM(F21:F22),2)</f>
        <v>0</v>
      </c>
      <c r="G23" s="25"/>
      <c r="H23" s="57">
        <f>ROUND(SUM(H21:H22),2)</f>
        <v>0</v>
      </c>
      <c r="I23" s="25"/>
      <c r="J23" s="57">
        <f>ROUND(SUM(J21:J22),2)</f>
        <v>0</v>
      </c>
      <c r="K23" s="25"/>
      <c r="L23" s="57">
        <f>ROUND(SUM(L21:L22),2)</f>
        <v>0</v>
      </c>
      <c r="M23" s="25"/>
      <c r="N23" s="57">
        <f>ROUND(SUM(N21:N22),2)</f>
        <v>0</v>
      </c>
      <c r="O23" s="25"/>
      <c r="P23" s="57">
        <f>ROUND(SUM(P21:P22),2)</f>
        <v>28169548.350000001</v>
      </c>
      <c r="Q23" s="25"/>
      <c r="R23" s="57">
        <f>ROUND(SUM(R21:R22),2)</f>
        <v>28169548.350000001</v>
      </c>
      <c r="S23" s="26"/>
    </row>
    <row r="24" spans="1:19" ht="26.1" customHeight="1">
      <c r="A24" s="124" t="str">
        <f>'งบเปลี่ยนแปลง-รวม'!A26</f>
        <v>ยอดคงเหลือ ณ วันที่ 31 ธันวาคม 2565</v>
      </c>
      <c r="D24" s="25">
        <f>ROUND(SUM(D20:D20,D23),2)</f>
        <v>1454198768</v>
      </c>
      <c r="E24" s="25"/>
      <c r="F24" s="25">
        <f>ROUND(SUM(F20:F20,F23),2)</f>
        <v>441807166</v>
      </c>
      <c r="G24" s="25"/>
      <c r="H24" s="25">
        <f>ROUND(SUM(H20:H20,H23),2)</f>
        <v>0</v>
      </c>
      <c r="I24" s="25"/>
      <c r="J24" s="25">
        <f>ROUND(SUM(J20:J20,J23),2)</f>
        <v>0</v>
      </c>
      <c r="K24" s="25"/>
      <c r="L24" s="25">
        <f>ROUND(SUM(L20:L20,L23),2)</f>
        <v>148000000</v>
      </c>
      <c r="M24" s="25"/>
      <c r="N24" s="25">
        <f>ROUND(SUM(N20:N20,N23),2)</f>
        <v>0</v>
      </c>
      <c r="O24" s="25"/>
      <c r="P24" s="25">
        <f>ROUND(SUM(P20:P20,P23),2)</f>
        <v>8872804739.1299992</v>
      </c>
      <c r="Q24" s="25"/>
      <c r="R24" s="25">
        <f>ROUND(SUM(R20:R20,R23),2)</f>
        <v>10916810673.129999</v>
      </c>
      <c r="S24" s="26"/>
    </row>
    <row r="25" spans="1:19" ht="26.1" customHeight="1">
      <c r="A25" s="106" t="s">
        <v>144</v>
      </c>
      <c r="C25" s="125">
        <v>25.2</v>
      </c>
      <c r="D25" s="25">
        <v>0</v>
      </c>
      <c r="E25" s="25"/>
      <c r="F25" s="25">
        <v>0</v>
      </c>
      <c r="G25" s="25"/>
      <c r="H25" s="25">
        <v>0</v>
      </c>
      <c r="I25" s="25"/>
      <c r="J25" s="25">
        <v>0</v>
      </c>
      <c r="K25" s="25"/>
      <c r="L25" s="25">
        <v>0</v>
      </c>
      <c r="M25" s="25"/>
      <c r="N25" s="25">
        <v>0</v>
      </c>
      <c r="O25" s="25"/>
      <c r="P25" s="25">
        <v>-174463076.16</v>
      </c>
      <c r="Q25" s="25"/>
      <c r="R25" s="59">
        <f>ROUND(SUM(D25:Q25),2)</f>
        <v>-174463076.16</v>
      </c>
      <c r="S25" s="25"/>
    </row>
    <row r="26" spans="1:19" ht="26.1" customHeight="1">
      <c r="A26" s="124" t="s">
        <v>146</v>
      </c>
      <c r="C26" s="125">
        <v>25.1</v>
      </c>
      <c r="D26" s="25">
        <v>0</v>
      </c>
      <c r="E26" s="25"/>
      <c r="F26" s="25">
        <v>0</v>
      </c>
      <c r="G26" s="25"/>
      <c r="H26" s="25">
        <v>0</v>
      </c>
      <c r="I26" s="25"/>
      <c r="J26" s="25">
        <v>0</v>
      </c>
      <c r="K26" s="25"/>
      <c r="L26" s="25">
        <v>0</v>
      </c>
      <c r="M26" s="25"/>
      <c r="N26" s="25">
        <v>0</v>
      </c>
      <c r="O26" s="25"/>
      <c r="P26" s="25">
        <v>-116334917.44</v>
      </c>
      <c r="Q26" s="25"/>
      <c r="R26" s="59">
        <f>ROUND(SUM(D26:Q26),2)</f>
        <v>-116334917.44</v>
      </c>
      <c r="S26" s="25"/>
    </row>
    <row r="27" spans="1:19" ht="26.1" customHeight="1">
      <c r="A27" s="106" t="str">
        <f>'งบเปลี่ยนแปลง-รวม'!A31</f>
        <v>กำไร(ขาดทุน)สำหรับงวด 9 เดือน</v>
      </c>
      <c r="C27" s="114"/>
      <c r="D27" s="25">
        <v>0</v>
      </c>
      <c r="E27" s="25"/>
      <c r="F27" s="25">
        <v>0</v>
      </c>
      <c r="G27" s="25"/>
      <c r="H27" s="25">
        <v>0</v>
      </c>
      <c r="I27" s="25"/>
      <c r="J27" s="25">
        <v>0</v>
      </c>
      <c r="K27" s="25"/>
      <c r="L27" s="25">
        <v>0</v>
      </c>
      <c r="M27" s="25"/>
      <c r="N27" s="25">
        <v>0</v>
      </c>
      <c r="O27" s="25"/>
      <c r="P27" s="25">
        <f>ROUND((งบกำไรขาดทุนเบ็ดเสร็จ!M79),2)</f>
        <v>472749788.06999999</v>
      </c>
      <c r="Q27" s="25"/>
      <c r="R27" s="59">
        <f>ROUND(SUM(D27:Q27),2)</f>
        <v>472749788.06999999</v>
      </c>
      <c r="S27" s="25"/>
    </row>
    <row r="28" spans="1:19" ht="26.1" customHeight="1">
      <c r="A28" s="124" t="s">
        <v>114</v>
      </c>
      <c r="D28" s="25">
        <v>0</v>
      </c>
      <c r="E28" s="25"/>
      <c r="F28" s="25">
        <v>0</v>
      </c>
      <c r="G28" s="25"/>
      <c r="H28" s="25">
        <v>0</v>
      </c>
      <c r="I28" s="25"/>
      <c r="J28" s="25">
        <v>0</v>
      </c>
      <c r="K28" s="25"/>
      <c r="L28" s="25">
        <v>0</v>
      </c>
      <c r="M28" s="25"/>
      <c r="N28" s="25">
        <v>0</v>
      </c>
      <c r="O28" s="25"/>
      <c r="P28" s="25">
        <v>0</v>
      </c>
      <c r="Q28" s="25"/>
      <c r="R28" s="59">
        <f>ROUND(SUM(D28:Q28),2)</f>
        <v>0</v>
      </c>
      <c r="S28" s="25"/>
    </row>
    <row r="29" spans="1:19" ht="26.1" customHeight="1">
      <c r="A29" s="124" t="str">
        <f>'งบเปลี่ยนแปลง-รวม'!A33</f>
        <v>กำไรเบ็ดเสร็จรวมสำหรับงวด</v>
      </c>
      <c r="D29" s="57">
        <f>ROUND(SUM(D27:D28),2)</f>
        <v>0</v>
      </c>
      <c r="E29" s="25"/>
      <c r="F29" s="57">
        <f>ROUND(SUM(F27:F28),2)</f>
        <v>0</v>
      </c>
      <c r="G29" s="25"/>
      <c r="H29" s="57">
        <f>ROUND(SUM(H27:H28),2)</f>
        <v>0</v>
      </c>
      <c r="I29" s="25"/>
      <c r="J29" s="57">
        <f>ROUND(SUM(J27:J28),2)</f>
        <v>0</v>
      </c>
      <c r="K29" s="25"/>
      <c r="L29" s="57">
        <f>ROUND(SUM(L27:L28),2)</f>
        <v>0</v>
      </c>
      <c r="M29" s="25"/>
      <c r="N29" s="57">
        <f>ROUND(SUM(N27:N28),2)</f>
        <v>0</v>
      </c>
      <c r="O29" s="25"/>
      <c r="P29" s="57">
        <f>ROUND(SUM(P27:P28),2)</f>
        <v>472749788.06999999</v>
      </c>
      <c r="Q29" s="25"/>
      <c r="R29" s="57">
        <f>ROUND(SUM(R27:R28),2)</f>
        <v>472749788.06999999</v>
      </c>
      <c r="S29" s="25"/>
    </row>
    <row r="30" spans="1:19" ht="26.1" customHeight="1" thickBot="1">
      <c r="A30" s="124" t="str">
        <f>'งบเปลี่ยนแปลง-รวม'!A34</f>
        <v>ยอดคงเหลือ ณ วันที่ 30 กันยายน 2566</v>
      </c>
      <c r="D30" s="60">
        <f>ROUND(SUM(D24:D26,D29),2)</f>
        <v>1454198768</v>
      </c>
      <c r="E30" s="25"/>
      <c r="F30" s="60">
        <f>ROUND(SUM(F24:F26,F29),2)</f>
        <v>441807166</v>
      </c>
      <c r="G30" s="25"/>
      <c r="H30" s="60">
        <f>ROUND(SUM(H24:H26,H29),2)</f>
        <v>0</v>
      </c>
      <c r="I30" s="25"/>
      <c r="J30" s="60">
        <f>ROUND(SUM(J24:J26,J29),2)</f>
        <v>0</v>
      </c>
      <c r="K30" s="25"/>
      <c r="L30" s="60">
        <f>ROUND(SUM(L24:L26,L29),2)</f>
        <v>148000000</v>
      </c>
      <c r="M30" s="25"/>
      <c r="N30" s="60">
        <f>ROUND(SUM(N24:N26,N29),2)</f>
        <v>0</v>
      </c>
      <c r="O30" s="25"/>
      <c r="P30" s="60">
        <f>ROUND(SUM(P24:P26,P29),2)</f>
        <v>9054756533.6000004</v>
      </c>
      <c r="Q30" s="25"/>
      <c r="R30" s="60">
        <f>ROUND(SUM(R24:R26,R29),2)</f>
        <v>11098762467.6</v>
      </c>
      <c r="S30" s="25"/>
    </row>
    <row r="31" spans="1:19" ht="26.1" customHeight="1" thickTop="1"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</row>
    <row r="32" spans="1:19" ht="26.1" customHeight="1"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</row>
    <row r="33" spans="1:19" ht="26.1" customHeight="1">
      <c r="A33" s="126" t="s">
        <v>42</v>
      </c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</row>
    <row r="34" spans="1:19" ht="26.1" customHeight="1"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</row>
    <row r="35" spans="1:19" ht="26.1" customHeight="1"/>
    <row r="36" spans="1:19" ht="24.9" customHeight="1">
      <c r="D36" s="127"/>
      <c r="F36" s="127"/>
      <c r="H36" s="127"/>
      <c r="J36" s="127"/>
      <c r="L36" s="127"/>
      <c r="N36" s="127"/>
      <c r="P36" s="127"/>
      <c r="R36" s="127"/>
    </row>
    <row r="37" spans="1:19" ht="24.9" customHeight="1">
      <c r="D37" s="127"/>
      <c r="F37" s="127"/>
      <c r="L37" s="127"/>
      <c r="N37" s="127"/>
      <c r="P37" s="127"/>
      <c r="R37" s="127"/>
    </row>
  </sheetData>
  <mergeCells count="9">
    <mergeCell ref="D8:R8"/>
    <mergeCell ref="A1:R1"/>
    <mergeCell ref="A2:R2"/>
    <mergeCell ref="A3:R3"/>
    <mergeCell ref="H9:H11"/>
    <mergeCell ref="F9:F11"/>
    <mergeCell ref="J9:J11"/>
    <mergeCell ref="L9:P9"/>
    <mergeCell ref="L10:N10"/>
  </mergeCells>
  <phoneticPr fontId="0" type="noConversion"/>
  <printOptions horizontalCentered="1"/>
  <pageMargins left="0.23622047244094491" right="0.19685039370078741" top="0.47244094488188981" bottom="0.15748031496062992" header="0.15748031496062992" footer="0.15748031496062992"/>
  <pageSetup paperSize="9" scale="65" orientation="landscape" r:id="rId1"/>
  <headerFooter scaleWithDoc="0" alignWithMargins="0"/>
  <ignoredErrors>
    <ignoredError sqref="R15:R16 D18:O18 O25 Q18 E30 Q29:Q30 Q25 O23:R23 O21 Q21:R21 O22 Q22:R22 R26 G30 I30 K30 M30 O29:O30 O20 O19 Q20 Q19 M19 M20 K19 K20 I19 I20 G19 G20 M29 K29 I29 G29 D19 E19 D22:N22 D21:N21 D23:N23 E20 E29 D29 D25:N25 D26:N28 F29 D20 F20 D24:N24 F19 H29 J29 L29 N29 H20 H19 J20 J19 L20 L19 N20 N19" formulaRange="1"/>
    <ignoredError sqref="R25" formula="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92"/>
  <sheetViews>
    <sheetView topLeftCell="A76" zoomScale="80" zoomScaleNormal="80" zoomScaleSheetLayoutView="80" workbookViewId="0">
      <selection activeCell="G92" sqref="G92"/>
    </sheetView>
  </sheetViews>
  <sheetFormatPr defaultColWidth="9.375" defaultRowHeight="21.6"/>
  <cols>
    <col min="1" max="2" width="3.875" style="150" customWidth="1"/>
    <col min="3" max="3" width="45.875" style="150" customWidth="1"/>
    <col min="4" max="4" width="11" style="150" customWidth="1"/>
    <col min="5" max="5" width="18.875" style="24" customWidth="1"/>
    <col min="6" max="6" width="1.375" style="24" customWidth="1"/>
    <col min="7" max="7" width="18.875" style="24" customWidth="1"/>
    <col min="8" max="8" width="1.375" style="24" customWidth="1"/>
    <col min="9" max="9" width="18.875" style="24" customWidth="1"/>
    <col min="10" max="10" width="1.375" style="24" customWidth="1"/>
    <col min="11" max="11" width="18.875" style="24" customWidth="1"/>
    <col min="12" max="12" width="1" style="150" customWidth="1"/>
    <col min="13" max="16384" width="9.375" style="150"/>
  </cols>
  <sheetData>
    <row r="1" spans="1:11" s="150" customFormat="1" ht="24" customHeight="1">
      <c r="A1" s="149" t="s">
        <v>0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</row>
    <row r="2" spans="1:11" s="150" customFormat="1" ht="24" customHeight="1">
      <c r="A2" s="149" t="s">
        <v>150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</row>
    <row r="3" spans="1:11" s="150" customFormat="1" ht="24" customHeight="1">
      <c r="A3" s="151" t="str">
        <f>งบกำไรขาดทุนเบ็ดเสร็จ!A51</f>
        <v>สำหรับงวด 9 เดือน สิ้นสุดวันที่ 30 กันยายน 2566 (ยังไม่ได้ตรวจสอบ / สอบทานแล้ว)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</row>
    <row r="4" spans="1:11" s="155" customFormat="1" ht="24" customHeight="1">
      <c r="A4" s="153"/>
      <c r="B4" s="154"/>
      <c r="C4" s="154"/>
      <c r="D4" s="154"/>
      <c r="E4" s="154"/>
      <c r="F4" s="154"/>
      <c r="G4" s="154"/>
      <c r="H4" s="154"/>
      <c r="I4" s="154"/>
      <c r="J4" s="154"/>
      <c r="K4" s="154"/>
    </row>
    <row r="5" spans="1:11" s="150" customFormat="1" ht="24" customHeight="1">
      <c r="E5" s="137" t="s">
        <v>2</v>
      </c>
      <c r="F5" s="137"/>
      <c r="G5" s="137"/>
      <c r="H5" s="2"/>
      <c r="I5" s="137" t="s">
        <v>151</v>
      </c>
      <c r="J5" s="137"/>
      <c r="K5" s="137"/>
    </row>
    <row r="6" spans="1:11" s="150" customFormat="1" ht="24" customHeight="1">
      <c r="E6" s="156" t="str">
        <f>งบกำไรขาดทุนเบ็ดเสร็จ!I6</f>
        <v>2566</v>
      </c>
      <c r="F6" s="157"/>
      <c r="G6" s="156" t="str">
        <f>งบกำไรขาดทุนเบ็ดเสร็จ!K6</f>
        <v>2565</v>
      </c>
      <c r="H6" s="158"/>
      <c r="I6" s="159" t="str">
        <f>E6</f>
        <v>2566</v>
      </c>
      <c r="J6" s="157"/>
      <c r="K6" s="159" t="str">
        <f>G6</f>
        <v>2565</v>
      </c>
    </row>
    <row r="7" spans="1:11" s="150" customFormat="1" ht="24" customHeight="1">
      <c r="A7" s="155" t="s">
        <v>152</v>
      </c>
    </row>
    <row r="8" spans="1:11" s="150" customFormat="1" ht="24" customHeight="1">
      <c r="B8" s="150" t="s">
        <v>113</v>
      </c>
      <c r="E8" s="3">
        <f>ROUND((งบกำไรขาดทุนเบ็ดเสร็จ!I79),2)</f>
        <v>339408680.36000001</v>
      </c>
      <c r="F8" s="3"/>
      <c r="G8" s="3">
        <f>ROUND((งบกำไรขาดทุนเบ็ดเสร็จ!K79),2)</f>
        <v>574634018.02999997</v>
      </c>
      <c r="H8" s="3"/>
      <c r="I8" s="3">
        <f>ROUND((งบกำไรขาดทุนเบ็ดเสร็จ!M79),2)</f>
        <v>472749788.06999999</v>
      </c>
      <c r="J8" s="3"/>
      <c r="K8" s="3">
        <f>ROUND((งบกำไรขาดทุนเบ็ดเสร็จ!O79),2)</f>
        <v>951738822.88</v>
      </c>
    </row>
    <row r="9" spans="1:11" s="150" customFormat="1" ht="24" customHeight="1">
      <c r="B9" s="160" t="s">
        <v>153</v>
      </c>
      <c r="E9" s="32"/>
      <c r="F9" s="4"/>
      <c r="G9" s="3"/>
      <c r="H9" s="4"/>
      <c r="I9" s="3"/>
      <c r="J9" s="4"/>
      <c r="K9" s="3"/>
    </row>
    <row r="10" spans="1:11" s="150" customFormat="1" ht="24" customHeight="1">
      <c r="B10" s="160"/>
      <c r="C10" s="150" t="s">
        <v>112</v>
      </c>
      <c r="E10" s="3">
        <f>-ROUND((งบกำไรขาดทุนเบ็ดเสร็จ!I78),2)</f>
        <v>107149715.78</v>
      </c>
      <c r="F10" s="4"/>
      <c r="G10" s="3">
        <f>-ROUND((งบกำไรขาดทุนเบ็ดเสร็จ!K78),2)</f>
        <v>154262905.72999999</v>
      </c>
      <c r="H10" s="4"/>
      <c r="I10" s="3">
        <f>-ROUND((งบกำไรขาดทุนเบ็ดเสร็จ!M78),2)</f>
        <v>69765358.010000005</v>
      </c>
      <c r="J10" s="4"/>
      <c r="K10" s="3">
        <f>-ROUND((งบกำไรขาดทุนเบ็ดเสร็จ!O78),2)</f>
        <v>113738056.28</v>
      </c>
    </row>
    <row r="11" spans="1:11" s="150" customFormat="1" ht="24" customHeight="1">
      <c r="C11" s="150" t="s">
        <v>154</v>
      </c>
      <c r="E11" s="3">
        <f>-ROUND((งบกำไรขาดทุนเบ็ดเสร็จ!I75),2)</f>
        <v>36194030.43</v>
      </c>
      <c r="F11" s="4"/>
      <c r="G11" s="3">
        <f>-ROUND((งบกำไรขาดทุนเบ็ดเสร็จ!K75),2)</f>
        <v>135707427.08000001</v>
      </c>
      <c r="H11" s="4"/>
      <c r="I11" s="3">
        <f>-ROUND((งบกำไรขาดทุนเบ็ดเสร็จ!M75),2)</f>
        <v>82632958.340000004</v>
      </c>
      <c r="J11" s="4"/>
      <c r="K11" s="3">
        <f>-ROUND((งบกำไรขาดทุนเบ็ดเสร็จ!O75),2)</f>
        <v>143636653.37</v>
      </c>
    </row>
    <row r="12" spans="1:11" s="150" customFormat="1" ht="24" customHeight="1">
      <c r="C12" s="150" t="s">
        <v>155</v>
      </c>
      <c r="E12" s="3">
        <v>39652526.75</v>
      </c>
      <c r="F12" s="4"/>
      <c r="G12" s="3">
        <v>42273797.270000003</v>
      </c>
      <c r="H12" s="4"/>
      <c r="I12" s="3">
        <v>9076971.75</v>
      </c>
      <c r="J12" s="4"/>
      <c r="K12" s="3">
        <v>11567545.75</v>
      </c>
    </row>
    <row r="13" spans="1:11" s="150" customFormat="1" ht="24" customHeight="1">
      <c r="C13" s="150" t="s">
        <v>156</v>
      </c>
      <c r="E13" s="3">
        <v>1584903.47</v>
      </c>
      <c r="F13" s="4"/>
      <c r="G13" s="3">
        <v>300093</v>
      </c>
      <c r="H13" s="4"/>
      <c r="I13" s="3">
        <v>0</v>
      </c>
      <c r="J13" s="4"/>
      <c r="K13" s="3">
        <v>300093</v>
      </c>
    </row>
    <row r="14" spans="1:11" s="150" customFormat="1" ht="24" customHeight="1">
      <c r="C14" s="150" t="s">
        <v>157</v>
      </c>
      <c r="E14" s="3"/>
      <c r="F14" s="4"/>
      <c r="G14" s="3"/>
      <c r="H14" s="4"/>
      <c r="I14" s="3"/>
      <c r="J14" s="4"/>
      <c r="K14" s="3"/>
    </row>
    <row r="15" spans="1:11" s="150" customFormat="1" ht="24" customHeight="1">
      <c r="C15" s="150" t="s">
        <v>158</v>
      </c>
      <c r="E15" s="3">
        <v>81347695.790000007</v>
      </c>
      <c r="F15" s="4"/>
      <c r="G15" s="3">
        <v>79964664.879999995</v>
      </c>
      <c r="H15" s="4"/>
      <c r="I15" s="3">
        <v>70950460.180000007</v>
      </c>
      <c r="J15" s="4"/>
      <c r="K15" s="3">
        <v>76895181.840000004</v>
      </c>
    </row>
    <row r="16" spans="1:11" s="150" customFormat="1" ht="24" customHeight="1">
      <c r="C16" s="150" t="s">
        <v>101</v>
      </c>
      <c r="E16" s="3">
        <v>-13157907.289999999</v>
      </c>
      <c r="F16" s="4"/>
      <c r="G16" s="3">
        <v>-9030869.6699999962</v>
      </c>
      <c r="H16" s="4"/>
      <c r="I16" s="3">
        <v>-58067073.310000002</v>
      </c>
      <c r="J16" s="4"/>
      <c r="K16" s="3">
        <v>-18077641.359999999</v>
      </c>
    </row>
    <row r="17" spans="2:11" s="150" customFormat="1" ht="24" customHeight="1">
      <c r="C17" s="150" t="s">
        <v>102</v>
      </c>
      <c r="E17" s="3">
        <v>0</v>
      </c>
      <c r="F17" s="4"/>
      <c r="G17" s="3">
        <v>0</v>
      </c>
      <c r="H17" s="4"/>
      <c r="I17" s="3">
        <v>-299993400</v>
      </c>
      <c r="J17" s="4"/>
      <c r="K17" s="3">
        <v>-555985268.57999992</v>
      </c>
    </row>
    <row r="18" spans="2:11" s="150" customFormat="1" ht="24" customHeight="1">
      <c r="C18" s="161" t="s">
        <v>234</v>
      </c>
      <c r="E18" s="3">
        <v>0</v>
      </c>
      <c r="F18" s="4"/>
      <c r="G18" s="3">
        <v>0</v>
      </c>
      <c r="H18" s="4"/>
      <c r="I18" s="3">
        <v>0</v>
      </c>
      <c r="J18" s="4"/>
      <c r="K18" s="3">
        <v>-5099465.5199999996</v>
      </c>
    </row>
    <row r="19" spans="2:11" s="150" customFormat="1" ht="24" customHeight="1">
      <c r="C19" s="161" t="s">
        <v>159</v>
      </c>
      <c r="D19" s="161"/>
      <c r="E19" s="3">
        <v>-2348454.5699999994</v>
      </c>
      <c r="F19" s="4"/>
      <c r="G19" s="3">
        <v>-875052.43</v>
      </c>
      <c r="H19" s="4"/>
      <c r="I19" s="3">
        <v>-1980342.2100000007</v>
      </c>
      <c r="J19" s="4"/>
      <c r="K19" s="3">
        <v>-875052.43</v>
      </c>
    </row>
    <row r="20" spans="2:11" s="150" customFormat="1" ht="24" customHeight="1">
      <c r="C20" s="160" t="s">
        <v>160</v>
      </c>
      <c r="D20" s="162"/>
      <c r="E20" s="3">
        <v>679507.47000000009</v>
      </c>
      <c r="F20" s="4"/>
      <c r="G20" s="3">
        <v>278109.81</v>
      </c>
      <c r="H20" s="4"/>
      <c r="I20" s="3">
        <v>659609.10000000009</v>
      </c>
      <c r="J20" s="4"/>
      <c r="K20" s="3">
        <v>278105.81</v>
      </c>
    </row>
    <row r="21" spans="2:11" s="150" customFormat="1" ht="24" customHeight="1">
      <c r="C21" s="161" t="s">
        <v>235</v>
      </c>
      <c r="D21" s="162"/>
      <c r="E21" s="3">
        <v>0</v>
      </c>
      <c r="F21" s="4"/>
      <c r="G21" s="3">
        <v>0</v>
      </c>
      <c r="H21" s="4"/>
      <c r="I21" s="3">
        <v>0</v>
      </c>
      <c r="J21" s="4"/>
      <c r="K21" s="3">
        <v>-3990465.17</v>
      </c>
    </row>
    <row r="22" spans="2:11" s="150" customFormat="1" ht="24" customHeight="1">
      <c r="C22" s="150" t="s">
        <v>161</v>
      </c>
      <c r="E22" s="3">
        <v>452361.05999999994</v>
      </c>
      <c r="F22" s="4"/>
      <c r="G22" s="3">
        <v>1443433.36</v>
      </c>
      <c r="H22" s="4"/>
      <c r="I22" s="3">
        <v>0</v>
      </c>
      <c r="J22" s="4"/>
      <c r="K22" s="3">
        <v>0</v>
      </c>
    </row>
    <row r="23" spans="2:11" s="150" customFormat="1" ht="24" customHeight="1">
      <c r="C23" s="150" t="s">
        <v>162</v>
      </c>
      <c r="E23" s="30"/>
      <c r="F23" s="4"/>
      <c r="G23" s="10"/>
      <c r="H23" s="4"/>
      <c r="I23" s="10"/>
      <c r="J23" s="4"/>
      <c r="K23" s="10"/>
    </row>
    <row r="24" spans="2:11" s="150" customFormat="1" ht="24" customHeight="1">
      <c r="C24" s="160" t="s">
        <v>163</v>
      </c>
      <c r="D24" s="160"/>
      <c r="E24" s="6">
        <f>ROUND(SUM(E8:E23),2)</f>
        <v>590963059.25</v>
      </c>
      <c r="F24" s="4"/>
      <c r="G24" s="6">
        <f>ROUND(SUM(G8:G23),2)</f>
        <v>978958527.05999994</v>
      </c>
      <c r="H24" s="4"/>
      <c r="I24" s="6">
        <f>ROUND(SUM(I8:I23),2)</f>
        <v>345794329.93000001</v>
      </c>
      <c r="J24" s="4"/>
      <c r="K24" s="6">
        <f>ROUND(SUM(K8:K23),2)</f>
        <v>714126565.87</v>
      </c>
    </row>
    <row r="25" spans="2:11" s="150" customFormat="1" ht="24" customHeight="1">
      <c r="B25" s="150" t="s">
        <v>164</v>
      </c>
      <c r="E25" s="31"/>
      <c r="F25" s="18"/>
      <c r="G25" s="18"/>
      <c r="H25" s="18"/>
      <c r="I25" s="18"/>
      <c r="J25" s="18"/>
      <c r="K25" s="18"/>
    </row>
    <row r="26" spans="2:11" s="150" customFormat="1" ht="24" customHeight="1">
      <c r="C26" s="160" t="s">
        <v>11</v>
      </c>
      <c r="D26" s="160"/>
      <c r="E26" s="3">
        <v>163072923.67999983</v>
      </c>
      <c r="F26" s="4"/>
      <c r="G26" s="3">
        <v>-94398855.36999999</v>
      </c>
      <c r="H26" s="4"/>
      <c r="I26" s="3">
        <v>161957754.01000023</v>
      </c>
      <c r="J26" s="4"/>
      <c r="K26" s="3">
        <v>-13837982.020000003</v>
      </c>
    </row>
    <row r="27" spans="2:11" s="150" customFormat="1" ht="24" customHeight="1">
      <c r="C27" s="160" t="s">
        <v>165</v>
      </c>
      <c r="D27" s="160"/>
      <c r="E27" s="3">
        <v>-12228168.24</v>
      </c>
      <c r="F27" s="4"/>
      <c r="G27" s="3">
        <v>-8535941.9900000002</v>
      </c>
      <c r="H27" s="4"/>
      <c r="I27" s="3">
        <v>-12510661.790000012</v>
      </c>
      <c r="J27" s="4"/>
      <c r="K27" s="3">
        <v>-2391616.86</v>
      </c>
    </row>
    <row r="28" spans="2:11" s="150" customFormat="1" ht="24" customHeight="1">
      <c r="C28" s="160" t="s">
        <v>166</v>
      </c>
      <c r="D28" s="160"/>
      <c r="E28" s="3">
        <v>-151414818.72000027</v>
      </c>
      <c r="F28" s="4"/>
      <c r="G28" s="3">
        <v>1901100933.8499999</v>
      </c>
      <c r="H28" s="4"/>
      <c r="I28" s="4">
        <v>216147351.26999998</v>
      </c>
      <c r="J28" s="4"/>
      <c r="K28" s="4">
        <v>1992218595.4400001</v>
      </c>
    </row>
    <row r="29" spans="2:11" s="150" customFormat="1" ht="24" customHeight="1">
      <c r="C29" s="150" t="s">
        <v>14</v>
      </c>
      <c r="E29" s="3">
        <v>-1902589622.8900008</v>
      </c>
      <c r="F29" s="4"/>
      <c r="G29" s="3">
        <v>-167671926.53</v>
      </c>
      <c r="H29" s="4"/>
      <c r="I29" s="3">
        <v>-1461756846.1800008</v>
      </c>
      <c r="J29" s="4"/>
      <c r="K29" s="3">
        <v>460291440.56999999</v>
      </c>
    </row>
    <row r="30" spans="2:11" s="150" customFormat="1" ht="24" customHeight="1">
      <c r="C30" s="160" t="s">
        <v>167</v>
      </c>
      <c r="D30" s="160"/>
      <c r="E30" s="3">
        <v>1939727.2299999986</v>
      </c>
      <c r="F30" s="4"/>
      <c r="G30" s="3">
        <v>-9693311.3399999999</v>
      </c>
      <c r="H30" s="4"/>
      <c r="I30" s="4">
        <v>-4874396.3100000005</v>
      </c>
      <c r="J30" s="4"/>
      <c r="K30" s="4">
        <v>-4756528.32</v>
      </c>
    </row>
    <row r="31" spans="2:11" s="150" customFormat="1" ht="24" customHeight="1">
      <c r="C31" s="150" t="s">
        <v>36</v>
      </c>
      <c r="E31" s="6">
        <v>-4294911.9099996695</v>
      </c>
      <c r="F31" s="4"/>
      <c r="G31" s="6">
        <v>3541291.14</v>
      </c>
      <c r="H31" s="4"/>
      <c r="I31" s="6">
        <v>-5710116.6200000001</v>
      </c>
      <c r="J31" s="4"/>
      <c r="K31" s="6">
        <v>2412379.89</v>
      </c>
    </row>
    <row r="32" spans="2:11" s="150" customFormat="1" ht="24" customHeight="1">
      <c r="C32" s="150" t="s">
        <v>168</v>
      </c>
      <c r="E32" s="6">
        <f>ROUND(SUM(E26:E31),2)</f>
        <v>-1905514870.8499999</v>
      </c>
      <c r="F32" s="4"/>
      <c r="G32" s="6">
        <f>ROUND(SUM(G26:G31),2)</f>
        <v>1624342189.76</v>
      </c>
      <c r="H32" s="4"/>
      <c r="I32" s="6">
        <f>ROUND(SUM(I26:I31),2)</f>
        <v>-1106746915.6199999</v>
      </c>
      <c r="J32" s="4"/>
      <c r="K32" s="6">
        <f>ROUND(SUM(K26:K31),2)</f>
        <v>2433936288.6999998</v>
      </c>
    </row>
    <row r="33" spans="1:11" s="150" customFormat="1" ht="24" customHeight="1">
      <c r="B33" s="150" t="s">
        <v>169</v>
      </c>
      <c r="E33" s="19"/>
      <c r="F33" s="20"/>
      <c r="G33" s="19"/>
      <c r="H33" s="163"/>
      <c r="I33" s="19"/>
      <c r="J33" s="20"/>
      <c r="K33" s="19"/>
    </row>
    <row r="34" spans="1:11" s="150" customFormat="1" ht="24" customHeight="1">
      <c r="C34" s="150" t="s">
        <v>49</v>
      </c>
      <c r="E34" s="3">
        <v>581464151.22000003</v>
      </c>
      <c r="F34" s="4"/>
      <c r="G34" s="3">
        <v>-25401907.479999997</v>
      </c>
      <c r="H34" s="4"/>
      <c r="I34" s="3">
        <v>395439628.31999999</v>
      </c>
      <c r="J34" s="4"/>
      <c r="K34" s="3">
        <v>-81589396.489999995</v>
      </c>
    </row>
    <row r="35" spans="1:11" s="150" customFormat="1" ht="24" customHeight="1">
      <c r="C35" s="150" t="s">
        <v>170</v>
      </c>
      <c r="E35" s="3">
        <v>0</v>
      </c>
      <c r="F35" s="4"/>
      <c r="G35" s="3">
        <v>0</v>
      </c>
      <c r="H35" s="4"/>
      <c r="I35" s="3">
        <v>-28223231.870000001</v>
      </c>
      <c r="J35" s="4"/>
      <c r="K35" s="3">
        <v>39849797.270000003</v>
      </c>
    </row>
    <row r="36" spans="1:11" s="150" customFormat="1" ht="24" customHeight="1">
      <c r="C36" s="150" t="s">
        <v>171</v>
      </c>
      <c r="E36" s="3">
        <v>-7807810.6200000048</v>
      </c>
      <c r="F36" s="4"/>
      <c r="G36" s="3">
        <v>-7807810.6200000001</v>
      </c>
      <c r="H36" s="4"/>
      <c r="I36" s="3">
        <v>-7807810.6200000048</v>
      </c>
      <c r="J36" s="4"/>
      <c r="K36" s="3">
        <v>-7807810.6200000001</v>
      </c>
    </row>
    <row r="37" spans="1:11" s="150" customFormat="1" ht="24" customHeight="1">
      <c r="C37" s="150" t="s">
        <v>63</v>
      </c>
      <c r="E37" s="4">
        <v>4449038.4800000042</v>
      </c>
      <c r="F37" s="4"/>
      <c r="G37" s="4">
        <v>1536836.21</v>
      </c>
      <c r="H37" s="4"/>
      <c r="I37" s="4">
        <v>460256.27</v>
      </c>
      <c r="J37" s="4"/>
      <c r="K37" s="4">
        <v>2777773.34</v>
      </c>
    </row>
    <row r="38" spans="1:11" s="150" customFormat="1" ht="24" customHeight="1">
      <c r="C38" s="150" t="s">
        <v>172</v>
      </c>
      <c r="E38" s="6">
        <v>-38484379.850000024</v>
      </c>
      <c r="F38" s="4"/>
      <c r="G38" s="6">
        <v>-24054305.43</v>
      </c>
      <c r="H38" s="4"/>
      <c r="I38" s="6">
        <v>-16135920.24</v>
      </c>
      <c r="J38" s="4"/>
      <c r="K38" s="6">
        <v>-4104160</v>
      </c>
    </row>
    <row r="39" spans="1:11" s="150" customFormat="1" ht="24" customHeight="1">
      <c r="C39" s="160" t="s">
        <v>173</v>
      </c>
      <c r="D39" s="160"/>
      <c r="E39" s="6">
        <f>ROUND(SUM(E34:E38),2)</f>
        <v>539620999.23000002</v>
      </c>
      <c r="F39" s="4"/>
      <c r="G39" s="6">
        <f>ROUND(SUM(G34:G38),2)</f>
        <v>-55727187.32</v>
      </c>
      <c r="H39" s="4"/>
      <c r="I39" s="6">
        <f>ROUND(SUM(I34:I38),2)</f>
        <v>343732921.86000001</v>
      </c>
      <c r="J39" s="4"/>
      <c r="K39" s="6">
        <f>ROUND(SUM(K34:K38),2)</f>
        <v>-50873796.5</v>
      </c>
    </row>
    <row r="40" spans="1:11" s="150" customFormat="1" ht="24" customHeight="1">
      <c r="C40" s="160" t="s">
        <v>174</v>
      </c>
      <c r="D40" s="160"/>
      <c r="E40" s="4">
        <f>ROUND(SUM(E24,E32,E39),2)</f>
        <v>-774930812.37</v>
      </c>
      <c r="F40" s="4"/>
      <c r="G40" s="4">
        <f>ROUND(SUM(G24,G32,G39),2)</f>
        <v>2547573529.5</v>
      </c>
      <c r="H40" s="4"/>
      <c r="I40" s="4">
        <f>ROUND(SUM(I24,I32,I39),2)</f>
        <v>-417219663.82999998</v>
      </c>
      <c r="J40" s="4"/>
      <c r="K40" s="4">
        <f>ROUND(SUM(K24,K32,K39),2)</f>
        <v>3097189058.0700002</v>
      </c>
    </row>
    <row r="41" spans="1:11" s="150" customFormat="1" ht="24" customHeight="1">
      <c r="C41" s="150" t="s">
        <v>175</v>
      </c>
      <c r="E41" s="4">
        <v>-314991493.05000001</v>
      </c>
      <c r="F41" s="4"/>
      <c r="G41" s="4">
        <v>-294386741.88</v>
      </c>
      <c r="H41" s="4"/>
      <c r="I41" s="3">
        <v>-260416202.47999996</v>
      </c>
      <c r="J41" s="4"/>
      <c r="K41" s="3">
        <v>-269666937.02999997</v>
      </c>
    </row>
    <row r="42" spans="1:11" s="150" customFormat="1" ht="24" customHeight="1">
      <c r="C42" s="150" t="s">
        <v>176</v>
      </c>
      <c r="E42" s="4">
        <v>289205.08</v>
      </c>
      <c r="F42" s="4"/>
      <c r="G42" s="4">
        <v>7298985.1799999997</v>
      </c>
      <c r="H42" s="4"/>
      <c r="I42" s="3">
        <v>0</v>
      </c>
      <c r="J42" s="4"/>
      <c r="K42" s="3">
        <v>0</v>
      </c>
    </row>
    <row r="43" spans="1:11" s="150" customFormat="1" ht="24" customHeight="1">
      <c r="C43" s="150" t="s">
        <v>177</v>
      </c>
      <c r="E43" s="6">
        <v>-121182365.30999999</v>
      </c>
      <c r="F43" s="4"/>
      <c r="G43" s="6">
        <v>-143408178.37</v>
      </c>
      <c r="H43" s="4"/>
      <c r="I43" s="6">
        <v>-68348086.609999985</v>
      </c>
      <c r="J43" s="4"/>
      <c r="K43" s="6">
        <v>-96942262.810000002</v>
      </c>
    </row>
    <row r="44" spans="1:11" s="150" customFormat="1" ht="24" customHeight="1">
      <c r="C44" s="160" t="s">
        <v>178</v>
      </c>
      <c r="D44" s="160"/>
      <c r="E44" s="6">
        <f>ROUND(SUM(E40:E43),2)</f>
        <v>-1210815465.6500001</v>
      </c>
      <c r="F44" s="4"/>
      <c r="G44" s="6">
        <f>ROUND(SUM(G40:G43),2)</f>
        <v>2117077594.4300001</v>
      </c>
      <c r="H44" s="4"/>
      <c r="I44" s="6">
        <f>ROUND(SUM(I40:I43),2)</f>
        <v>-745983952.91999996</v>
      </c>
      <c r="J44" s="4"/>
      <c r="K44" s="6">
        <f>ROUND(SUM(K40:K43),2)</f>
        <v>2730579858.23</v>
      </c>
    </row>
    <row r="45" spans="1:11" s="150" customFormat="1" ht="24" customHeight="1">
      <c r="C45" s="160"/>
      <c r="D45" s="160"/>
      <c r="E45" s="4"/>
      <c r="F45" s="4"/>
      <c r="G45" s="4"/>
      <c r="H45" s="4"/>
      <c r="I45" s="4"/>
      <c r="J45" s="4"/>
      <c r="K45" s="4"/>
    </row>
    <row r="46" spans="1:11" s="150" customFormat="1" ht="24" customHeight="1">
      <c r="A46" s="164" t="s">
        <v>42</v>
      </c>
    </row>
    <row r="47" spans="1:11" s="150" customFormat="1" ht="24.6" customHeight="1">
      <c r="A47" s="165" t="s">
        <v>179</v>
      </c>
      <c r="B47" s="165"/>
      <c r="C47" s="165"/>
      <c r="D47" s="165"/>
      <c r="E47" s="165"/>
      <c r="F47" s="165"/>
      <c r="G47" s="165"/>
      <c r="H47" s="165"/>
      <c r="I47" s="165"/>
      <c r="J47" s="165"/>
      <c r="K47" s="165"/>
    </row>
    <row r="48" spans="1:11" s="150" customFormat="1" ht="24.6" customHeight="1">
      <c r="A48" s="149" t="s">
        <v>0</v>
      </c>
      <c r="B48" s="149"/>
      <c r="C48" s="149"/>
      <c r="D48" s="149"/>
      <c r="E48" s="149"/>
      <c r="F48" s="149"/>
      <c r="G48" s="149"/>
      <c r="H48" s="149"/>
      <c r="I48" s="149"/>
      <c r="J48" s="149"/>
      <c r="K48" s="149"/>
    </row>
    <row r="49" spans="1:11" s="150" customFormat="1" ht="24.6" customHeight="1">
      <c r="A49" s="149" t="s">
        <v>180</v>
      </c>
      <c r="B49" s="149"/>
      <c r="C49" s="149"/>
      <c r="D49" s="149"/>
      <c r="E49" s="149"/>
      <c r="F49" s="149"/>
      <c r="G49" s="149"/>
      <c r="H49" s="149"/>
      <c r="I49" s="149"/>
      <c r="J49" s="149"/>
      <c r="K49" s="149"/>
    </row>
    <row r="50" spans="1:11" s="150" customFormat="1" ht="24.6" customHeight="1">
      <c r="A50" s="152" t="str">
        <f>A3</f>
        <v>สำหรับงวด 9 เดือน สิ้นสุดวันที่ 30 กันยายน 2566 (ยังไม่ได้ตรวจสอบ / สอบทานแล้ว)</v>
      </c>
      <c r="B50" s="152"/>
      <c r="C50" s="152"/>
      <c r="D50" s="152"/>
      <c r="E50" s="152"/>
      <c r="F50" s="152"/>
      <c r="G50" s="152"/>
      <c r="H50" s="152"/>
      <c r="I50" s="152"/>
      <c r="J50" s="152"/>
      <c r="K50" s="152"/>
    </row>
    <row r="51" spans="1:11" s="150" customFormat="1" ht="24.6" customHeight="1">
      <c r="A51" s="154"/>
      <c r="B51" s="154"/>
      <c r="C51" s="154"/>
      <c r="D51" s="154"/>
      <c r="E51" s="154"/>
      <c r="F51" s="154"/>
      <c r="G51" s="154"/>
      <c r="H51" s="154"/>
      <c r="I51" s="154"/>
      <c r="J51" s="154"/>
      <c r="K51" s="154"/>
    </row>
    <row r="52" spans="1:11" s="150" customFormat="1" ht="24.6" customHeight="1">
      <c r="E52" s="137" t="s">
        <v>2</v>
      </c>
      <c r="F52" s="137"/>
      <c r="G52" s="137"/>
      <c r="H52" s="2"/>
      <c r="I52" s="137" t="s">
        <v>151</v>
      </c>
      <c r="J52" s="137"/>
      <c r="K52" s="137"/>
    </row>
    <row r="53" spans="1:11" s="150" customFormat="1" ht="24.6" customHeight="1">
      <c r="E53" s="156" t="str">
        <f>E6</f>
        <v>2566</v>
      </c>
      <c r="F53" s="156"/>
      <c r="G53" s="159" t="str">
        <f>G6</f>
        <v>2565</v>
      </c>
      <c r="H53" s="158"/>
      <c r="I53" s="159" t="str">
        <f>I6</f>
        <v>2566</v>
      </c>
      <c r="J53" s="156"/>
      <c r="K53" s="159" t="str">
        <f>K6</f>
        <v>2565</v>
      </c>
    </row>
    <row r="54" spans="1:11" s="150" customFormat="1" ht="24.6" customHeight="1">
      <c r="A54" s="155" t="s">
        <v>181</v>
      </c>
      <c r="F54" s="166"/>
      <c r="G54" s="166"/>
      <c r="H54" s="166"/>
      <c r="I54" s="166"/>
      <c r="J54" s="166"/>
      <c r="K54" s="166"/>
    </row>
    <row r="55" spans="1:11" s="150" customFormat="1" ht="24.6" customHeight="1">
      <c r="A55" s="155"/>
      <c r="B55" s="150" t="s">
        <v>236</v>
      </c>
      <c r="E55" s="21">
        <v>0</v>
      </c>
      <c r="F55" s="166"/>
      <c r="G55" s="21">
        <v>0</v>
      </c>
      <c r="H55" s="166"/>
      <c r="I55" s="21">
        <v>0</v>
      </c>
      <c r="J55" s="166"/>
      <c r="K55" s="21">
        <v>78759450.519999996</v>
      </c>
    </row>
    <row r="56" spans="1:11" s="150" customFormat="1" ht="24.6" customHeight="1">
      <c r="A56" s="155"/>
      <c r="B56" s="150" t="s">
        <v>182</v>
      </c>
      <c r="E56" s="21">
        <v>-37625000</v>
      </c>
      <c r="F56" s="166"/>
      <c r="G56" s="21">
        <v>-66750000</v>
      </c>
      <c r="H56" s="166"/>
      <c r="I56" s="21">
        <v>-182625000</v>
      </c>
      <c r="J56" s="166"/>
      <c r="K56" s="21">
        <v>-926750000</v>
      </c>
    </row>
    <row r="57" spans="1:11" s="150" customFormat="1" ht="24.6" customHeight="1">
      <c r="A57" s="155"/>
      <c r="B57" s="150" t="s">
        <v>183</v>
      </c>
      <c r="E57" s="21">
        <v>0</v>
      </c>
      <c r="F57" s="166"/>
      <c r="G57" s="21">
        <v>0</v>
      </c>
      <c r="H57" s="166"/>
      <c r="I57" s="21">
        <v>0</v>
      </c>
      <c r="J57" s="166"/>
      <c r="K57" s="21">
        <v>-79999980</v>
      </c>
    </row>
    <row r="58" spans="1:11" s="150" customFormat="1" ht="24.6" customHeight="1">
      <c r="A58" s="155"/>
      <c r="B58" s="150" t="s">
        <v>218</v>
      </c>
      <c r="E58" s="21">
        <v>-37216796.850000001</v>
      </c>
      <c r="F58" s="166"/>
      <c r="G58" s="21">
        <v>0</v>
      </c>
      <c r="H58" s="166"/>
      <c r="I58" s="21">
        <v>0</v>
      </c>
      <c r="J58" s="166"/>
      <c r="K58" s="21">
        <v>0</v>
      </c>
    </row>
    <row r="59" spans="1:11" s="150" customFormat="1" ht="24.6" customHeight="1">
      <c r="A59" s="155"/>
      <c r="B59" s="150" t="s">
        <v>184</v>
      </c>
      <c r="E59" s="21">
        <v>0</v>
      </c>
      <c r="F59" s="166"/>
      <c r="G59" s="21">
        <v>0</v>
      </c>
      <c r="H59" s="166"/>
      <c r="I59" s="21">
        <v>224995050</v>
      </c>
      <c r="J59" s="166"/>
      <c r="K59" s="21">
        <v>555985268.57999992</v>
      </c>
    </row>
    <row r="60" spans="1:11" s="150" customFormat="1" ht="24.6" customHeight="1">
      <c r="A60" s="155"/>
      <c r="B60" s="150" t="s">
        <v>214</v>
      </c>
      <c r="E60" s="21">
        <v>-1883173.26</v>
      </c>
      <c r="F60" s="166"/>
      <c r="G60" s="21">
        <v>-1214250</v>
      </c>
      <c r="H60" s="166"/>
      <c r="I60" s="21">
        <v>-893173.26</v>
      </c>
      <c r="J60" s="166"/>
      <c r="K60" s="21">
        <v>-359500</v>
      </c>
    </row>
    <row r="61" spans="1:11" s="150" customFormat="1" ht="24.6" customHeight="1">
      <c r="A61" s="155"/>
      <c r="B61" s="150" t="s">
        <v>243</v>
      </c>
      <c r="E61" s="21">
        <v>-17641419.579999998</v>
      </c>
      <c r="F61" s="166"/>
      <c r="G61" s="21">
        <v>0</v>
      </c>
      <c r="H61" s="166"/>
      <c r="I61" s="21">
        <v>0</v>
      </c>
      <c r="J61" s="166"/>
      <c r="K61" s="21">
        <v>0</v>
      </c>
    </row>
    <row r="62" spans="1:11" s="150" customFormat="1" ht="24.6" customHeight="1">
      <c r="B62" s="150" t="s">
        <v>185</v>
      </c>
      <c r="E62" s="3">
        <v>-43842939.289999999</v>
      </c>
      <c r="F62" s="4"/>
      <c r="G62" s="3">
        <v>-6418879.3099999996</v>
      </c>
      <c r="H62" s="4"/>
      <c r="I62" s="3">
        <v>-15766797.149999999</v>
      </c>
      <c r="J62" s="4"/>
      <c r="K62" s="3">
        <v>-2756815.96</v>
      </c>
    </row>
    <row r="63" spans="1:11" s="150" customFormat="1" ht="24.6" customHeight="1">
      <c r="B63" s="150" t="s">
        <v>186</v>
      </c>
      <c r="E63" s="3">
        <v>-4163647.0700000003</v>
      </c>
      <c r="F63" s="4"/>
      <c r="G63" s="3">
        <v>-2795599.13</v>
      </c>
      <c r="H63" s="4"/>
      <c r="I63" s="3">
        <v>-1577637.07</v>
      </c>
      <c r="J63" s="4"/>
      <c r="K63" s="3">
        <v>-1142944.2</v>
      </c>
    </row>
    <row r="64" spans="1:11" s="150" customFormat="1" ht="24.6" customHeight="1">
      <c r="B64" s="160" t="s">
        <v>187</v>
      </c>
      <c r="E64" s="3">
        <v>2345296.1399999992</v>
      </c>
      <c r="F64" s="4"/>
      <c r="G64" s="3">
        <v>1136137.08</v>
      </c>
      <c r="H64" s="4"/>
      <c r="I64" s="3">
        <v>1977064.78</v>
      </c>
      <c r="J64" s="4"/>
      <c r="K64" s="3">
        <v>1136137.08</v>
      </c>
    </row>
    <row r="65" spans="1:11" s="150" customFormat="1" ht="24.6" customHeight="1">
      <c r="B65" s="160" t="s">
        <v>215</v>
      </c>
      <c r="E65" s="3">
        <v>3738.32</v>
      </c>
      <c r="F65" s="4"/>
      <c r="G65" s="3">
        <v>0</v>
      </c>
      <c r="H65" s="4"/>
      <c r="I65" s="3">
        <v>3738.32</v>
      </c>
      <c r="J65" s="4"/>
      <c r="K65" s="3">
        <v>0</v>
      </c>
    </row>
    <row r="66" spans="1:11" s="150" customFormat="1" ht="24.6" customHeight="1">
      <c r="B66" s="160" t="s">
        <v>242</v>
      </c>
      <c r="E66" s="6">
        <v>929739.05</v>
      </c>
      <c r="F66" s="4"/>
      <c r="G66" s="6">
        <v>494927.67999999598</v>
      </c>
      <c r="H66" s="4"/>
      <c r="I66" s="6">
        <v>45838905.070000008</v>
      </c>
      <c r="J66" s="4"/>
      <c r="K66" s="6">
        <v>9541699.370000001</v>
      </c>
    </row>
    <row r="67" spans="1:11" s="150" customFormat="1" ht="24.6" customHeight="1">
      <c r="B67" s="160"/>
      <c r="C67" s="160" t="s">
        <v>188</v>
      </c>
      <c r="D67" s="160"/>
      <c r="E67" s="6">
        <f>ROUND(SUM(E55:E66),2)</f>
        <v>-139094202.53999999</v>
      </c>
      <c r="F67" s="4"/>
      <c r="G67" s="6">
        <f>ROUND(SUM(G55:G66),2)</f>
        <v>-75547663.680000007</v>
      </c>
      <c r="H67" s="4"/>
      <c r="I67" s="6">
        <f>ROUND(SUM(I55:I66),2)</f>
        <v>71952150.689999998</v>
      </c>
      <c r="J67" s="4"/>
      <c r="K67" s="6">
        <f>ROUND(SUM(K55:K66),2)</f>
        <v>-365586684.61000001</v>
      </c>
    </row>
    <row r="68" spans="1:11" s="150" customFormat="1" ht="24.6" customHeight="1">
      <c r="A68" s="155" t="s">
        <v>189</v>
      </c>
      <c r="E68" s="20"/>
      <c r="F68" s="13"/>
      <c r="G68" s="13"/>
      <c r="H68" s="167"/>
      <c r="I68" s="13"/>
      <c r="J68" s="13"/>
      <c r="K68" s="22"/>
    </row>
    <row r="69" spans="1:11" s="150" customFormat="1" ht="24.6" customHeight="1">
      <c r="B69" s="161" t="s">
        <v>190</v>
      </c>
      <c r="E69" s="3">
        <v>3124.56</v>
      </c>
      <c r="F69" s="4"/>
      <c r="G69" s="3">
        <v>-425954.99</v>
      </c>
      <c r="H69" s="4"/>
      <c r="I69" s="3">
        <v>3124.56</v>
      </c>
      <c r="J69" s="4"/>
      <c r="K69" s="3">
        <v>-425954.99</v>
      </c>
    </row>
    <row r="70" spans="1:11" s="150" customFormat="1" ht="24.6" customHeight="1">
      <c r="B70" s="150" t="s">
        <v>191</v>
      </c>
      <c r="E70" s="3">
        <v>0</v>
      </c>
      <c r="F70" s="4"/>
      <c r="G70" s="3">
        <v>0</v>
      </c>
      <c r="H70" s="4"/>
      <c r="I70" s="3">
        <v>-118000000</v>
      </c>
      <c r="J70" s="4"/>
      <c r="K70" s="3">
        <v>-73000000</v>
      </c>
    </row>
    <row r="71" spans="1:11" s="150" customFormat="1" ht="24.6" customHeight="1">
      <c r="B71" s="150" t="s">
        <v>192</v>
      </c>
      <c r="E71" s="3">
        <v>7501404320</v>
      </c>
      <c r="F71" s="4"/>
      <c r="G71" s="3">
        <v>6307000000</v>
      </c>
      <c r="H71" s="4"/>
      <c r="I71" s="3">
        <v>6862000000</v>
      </c>
      <c r="J71" s="4"/>
      <c r="K71" s="3">
        <v>6107000000</v>
      </c>
    </row>
    <row r="72" spans="1:11" s="150" customFormat="1" ht="24.6" customHeight="1">
      <c r="B72" s="161" t="s">
        <v>193</v>
      </c>
      <c r="E72" s="3">
        <v>-6434885520</v>
      </c>
      <c r="F72" s="4"/>
      <c r="G72" s="3">
        <v>-7668359088</v>
      </c>
      <c r="H72" s="4"/>
      <c r="I72" s="3">
        <v>-6243646168</v>
      </c>
      <c r="J72" s="4"/>
      <c r="K72" s="3">
        <v>-7394030500</v>
      </c>
    </row>
    <row r="73" spans="1:11" s="150" customFormat="1" ht="24.6" customHeight="1">
      <c r="B73" s="150" t="s">
        <v>194</v>
      </c>
      <c r="E73" s="3">
        <v>-35329560.729999997</v>
      </c>
      <c r="F73" s="4"/>
      <c r="G73" s="3">
        <v>-15903934.130000001</v>
      </c>
      <c r="H73" s="4"/>
      <c r="I73" s="3">
        <v>-35329560.729999997</v>
      </c>
      <c r="J73" s="4"/>
      <c r="K73" s="3">
        <v>-15903934.130000001</v>
      </c>
    </row>
    <row r="74" spans="1:11" s="150" customFormat="1" ht="24.6" customHeight="1">
      <c r="B74" s="150" t="s">
        <v>195</v>
      </c>
      <c r="E74" s="3">
        <v>852520200</v>
      </c>
      <c r="F74" s="4"/>
      <c r="G74" s="3">
        <v>974523290</v>
      </c>
      <c r="H74" s="4"/>
      <c r="I74" s="3">
        <v>510000000</v>
      </c>
      <c r="J74" s="4"/>
      <c r="K74" s="3">
        <v>327000000</v>
      </c>
    </row>
    <row r="75" spans="1:11" s="150" customFormat="1" ht="24.6" customHeight="1">
      <c r="B75" s="161" t="s">
        <v>196</v>
      </c>
      <c r="E75" s="3">
        <v>-259756489.38999999</v>
      </c>
      <c r="F75" s="4"/>
      <c r="G75" s="3">
        <v>-1016204800</v>
      </c>
      <c r="H75" s="4"/>
      <c r="I75" s="3">
        <v>0</v>
      </c>
      <c r="J75" s="4"/>
      <c r="K75" s="3">
        <v>-823600000</v>
      </c>
    </row>
    <row r="76" spans="1:11" s="150" customFormat="1" ht="24.6" customHeight="1">
      <c r="B76" s="161" t="s">
        <v>197</v>
      </c>
      <c r="E76" s="3">
        <v>0</v>
      </c>
      <c r="F76" s="4"/>
      <c r="G76" s="3">
        <v>1500000000</v>
      </c>
      <c r="H76" s="4"/>
      <c r="I76" s="3">
        <v>0</v>
      </c>
      <c r="J76" s="4"/>
      <c r="K76" s="3">
        <v>1500000000</v>
      </c>
    </row>
    <row r="77" spans="1:11" s="150" customFormat="1" ht="24.6" customHeight="1">
      <c r="B77" s="161" t="s">
        <v>199</v>
      </c>
      <c r="E77" s="3">
        <v>0</v>
      </c>
      <c r="F77" s="4"/>
      <c r="G77" s="3">
        <v>-11131279.17</v>
      </c>
      <c r="H77" s="4"/>
      <c r="I77" s="3">
        <v>-1149811.47</v>
      </c>
      <c r="J77" s="4"/>
      <c r="K77" s="3">
        <v>-11131279.17</v>
      </c>
    </row>
    <row r="78" spans="1:11" s="150" customFormat="1" ht="24.6" customHeight="1">
      <c r="B78" s="161" t="s">
        <v>198</v>
      </c>
      <c r="E78" s="3">
        <v>-48000000</v>
      </c>
      <c r="F78" s="4"/>
      <c r="G78" s="3">
        <v>-1168000000</v>
      </c>
      <c r="H78" s="4"/>
      <c r="I78" s="3">
        <v>-48000000</v>
      </c>
      <c r="J78" s="4"/>
      <c r="K78" s="3">
        <v>-1168000000</v>
      </c>
    </row>
    <row r="79" spans="1:11" s="150" customFormat="1" ht="24.6" customHeight="1">
      <c r="B79" s="161" t="s">
        <v>216</v>
      </c>
      <c r="E79" s="3">
        <v>-22126512</v>
      </c>
      <c r="F79" s="4"/>
      <c r="G79" s="3">
        <v>-337209831</v>
      </c>
      <c r="H79" s="4"/>
      <c r="I79" s="3">
        <v>-22126512</v>
      </c>
      <c r="J79" s="4"/>
      <c r="K79" s="3">
        <v>-337209831</v>
      </c>
    </row>
    <row r="80" spans="1:11" s="150" customFormat="1" ht="24.6" customHeight="1">
      <c r="B80" s="160" t="s">
        <v>200</v>
      </c>
      <c r="E80" s="4">
        <v>-5181202.6900000004</v>
      </c>
      <c r="F80" s="4"/>
      <c r="G80" s="4">
        <v>-5048596.3899999997</v>
      </c>
      <c r="H80" s="4"/>
      <c r="I80" s="4">
        <v>-5197488.87</v>
      </c>
      <c r="J80" s="4"/>
      <c r="K80" s="4">
        <v>-5927528.5800000001</v>
      </c>
    </row>
    <row r="81" spans="1:11" s="150" customFormat="1" ht="24.6" customHeight="1">
      <c r="B81" s="160" t="s">
        <v>201</v>
      </c>
      <c r="E81" s="4">
        <v>-290344183.55000001</v>
      </c>
      <c r="F81" s="4"/>
      <c r="G81" s="4">
        <v>-217892195.03</v>
      </c>
      <c r="H81" s="4"/>
      <c r="I81" s="4">
        <v>-290337583.55000001</v>
      </c>
      <c r="J81" s="4"/>
      <c r="K81" s="4">
        <v>-217886035.03</v>
      </c>
    </row>
    <row r="82" spans="1:11" s="150" customFormat="1" ht="24.6" customHeight="1">
      <c r="C82" s="160" t="s">
        <v>202</v>
      </c>
      <c r="D82" s="160"/>
      <c r="E82" s="8">
        <f>ROUND(SUM(E69:E81),2)</f>
        <v>1258304176.2</v>
      </c>
      <c r="F82" s="4"/>
      <c r="G82" s="8">
        <f>ROUND(SUM(G69:G81),2)</f>
        <v>-1658652388.71</v>
      </c>
      <c r="H82" s="4"/>
      <c r="I82" s="8">
        <f>ROUND(SUM(I69:I81),2)</f>
        <v>608215999.94000006</v>
      </c>
      <c r="J82" s="4"/>
      <c r="K82" s="8">
        <f>ROUND(SUM(K69:K81),2)</f>
        <v>-2113115062.9000001</v>
      </c>
    </row>
    <row r="83" spans="1:11" s="150" customFormat="1" ht="24.6" customHeight="1">
      <c r="A83" s="150" t="s">
        <v>203</v>
      </c>
      <c r="E83" s="4">
        <f>ROUND(SUM(E44,E67,E82),2)</f>
        <v>-91605491.989999995</v>
      </c>
      <c r="F83" s="4"/>
      <c r="G83" s="4">
        <f>ROUND(SUM(G44,G67,G82),2)</f>
        <v>382877542.04000002</v>
      </c>
      <c r="H83" s="4"/>
      <c r="I83" s="4">
        <f>ROUND(SUM(I44,I67,I82),2)</f>
        <v>-65815802.289999999</v>
      </c>
      <c r="J83" s="4"/>
      <c r="K83" s="4">
        <f>ROUND(SUM(K44,K67,K82),2)</f>
        <v>251878110.72</v>
      </c>
    </row>
    <row r="84" spans="1:11" s="150" customFormat="1" ht="24.6" customHeight="1">
      <c r="A84" s="150" t="s">
        <v>204</v>
      </c>
      <c r="E84" s="54">
        <f>งบแสดงฐานะการเงิน!H11</f>
        <v>508088858.94</v>
      </c>
      <c r="F84" s="4"/>
      <c r="G84" s="54">
        <v>334954207.74000001</v>
      </c>
      <c r="H84" s="4"/>
      <c r="I84" s="54">
        <f>งบแสดงฐานะการเงิน!L11</f>
        <v>233563343.09</v>
      </c>
      <c r="J84" s="4"/>
      <c r="K84" s="54">
        <v>198641816.87</v>
      </c>
    </row>
    <row r="85" spans="1:11" s="150" customFormat="1" ht="24.6" customHeight="1" thickBot="1">
      <c r="A85" s="161" t="s">
        <v>237</v>
      </c>
      <c r="B85" s="161"/>
      <c r="E85" s="23">
        <f>ROUND(SUM(E83:E84),2)</f>
        <v>416483366.94999999</v>
      </c>
      <c r="F85" s="4"/>
      <c r="G85" s="23">
        <f>ROUND(SUM(G83:G84),2)</f>
        <v>717831749.77999997</v>
      </c>
      <c r="H85" s="4"/>
      <c r="I85" s="23">
        <f>ROUND(SUM(I83:I84),2)</f>
        <v>167747540.80000001</v>
      </c>
      <c r="J85" s="4"/>
      <c r="K85" s="23">
        <f>ROUND(SUM(K83:K84),2)</f>
        <v>450519927.58999997</v>
      </c>
    </row>
    <row r="86" spans="1:11" s="150" customFormat="1" ht="24.6" customHeight="1" thickTop="1">
      <c r="B86" s="161"/>
      <c r="E86" s="4"/>
      <c r="F86" s="4"/>
      <c r="G86" s="4"/>
      <c r="H86" s="4"/>
      <c r="I86" s="4"/>
      <c r="J86" s="4"/>
      <c r="K86" s="4"/>
    </row>
    <row r="87" spans="1:11" s="150" customFormat="1" ht="24.6" customHeight="1">
      <c r="A87" s="168" t="s">
        <v>205</v>
      </c>
      <c r="E87" s="24"/>
      <c r="F87" s="24"/>
      <c r="G87" s="24"/>
      <c r="H87" s="24"/>
      <c r="I87" s="24"/>
      <c r="J87" s="24"/>
      <c r="K87" s="24"/>
    </row>
    <row r="88" spans="1:11" s="150" customFormat="1" ht="24.6" customHeight="1">
      <c r="A88" s="168"/>
      <c r="E88" s="21"/>
      <c r="F88" s="24"/>
      <c r="G88" s="24"/>
      <c r="H88" s="24"/>
      <c r="I88" s="24"/>
      <c r="J88" s="24"/>
      <c r="K88" s="24"/>
    </row>
    <row r="89" spans="1:11" s="150" customFormat="1" ht="24.6" customHeight="1">
      <c r="A89" s="164" t="s">
        <v>42</v>
      </c>
      <c r="E89" s="24"/>
      <c r="F89" s="24"/>
      <c r="G89" s="24"/>
      <c r="H89" s="24"/>
      <c r="I89" s="24"/>
      <c r="J89" s="24"/>
      <c r="K89" s="24"/>
    </row>
    <row r="91" spans="1:11" s="150" customFormat="1">
      <c r="E91" s="21"/>
      <c r="F91" s="24"/>
      <c r="G91" s="21"/>
      <c r="H91" s="24"/>
      <c r="I91" s="21"/>
      <c r="J91" s="24"/>
      <c r="K91" s="21"/>
    </row>
    <row r="92" spans="1:11" s="150" customFormat="1">
      <c r="E92" s="21"/>
      <c r="F92" s="24"/>
      <c r="G92" s="21"/>
      <c r="H92" s="24"/>
      <c r="I92" s="21"/>
      <c r="J92" s="24"/>
      <c r="K92" s="21"/>
    </row>
  </sheetData>
  <mergeCells count="11">
    <mergeCell ref="A48:K48"/>
    <mergeCell ref="A49:K49"/>
    <mergeCell ref="A50:K50"/>
    <mergeCell ref="E52:G52"/>
    <mergeCell ref="I52:K52"/>
    <mergeCell ref="A47:K47"/>
    <mergeCell ref="A1:K1"/>
    <mergeCell ref="A2:K2"/>
    <mergeCell ref="A3:K3"/>
    <mergeCell ref="E5:G5"/>
    <mergeCell ref="I5:K5"/>
  </mergeCells>
  <pageMargins left="0.59055118110236227" right="0.27559055118110237" top="0.38" bottom="0.31496062992125984" header="0.31496062992125984" footer="0.31496062992125984"/>
  <pageSetup paperSize="9" scale="75" orientation="portrait" r:id="rId1"/>
  <rowBreaks count="1" manualBreakCount="1">
    <brk id="46" max="10" man="1"/>
  </rowBreaks>
  <ignoredErrors>
    <ignoredError sqref="F6 H6:K6" numberStoredAsText="1"/>
    <ignoredError sqref="E83:I83 E44:K44 E85:I85 F84 H84" evalError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da4861e-5a9f-4dd3-b314-1399fd04be65" xsi:nil="true"/>
    <lcf76f155ced4ddcb4097134ff3c332f xmlns="ded4800a-f105-4b4c-a8ec-5c79d4b3b57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C9FB9D1F8A1F942A89CB0AA1175C82E" ma:contentTypeVersion="17" ma:contentTypeDescription="สร้างเอกสารใหม่" ma:contentTypeScope="" ma:versionID="e1118d869be8a833bfff882dbf72cd82">
  <xsd:schema xmlns:xsd="http://www.w3.org/2001/XMLSchema" xmlns:xs="http://www.w3.org/2001/XMLSchema" xmlns:p="http://schemas.microsoft.com/office/2006/metadata/properties" xmlns:ns2="ded4800a-f105-4b4c-a8ec-5c79d4b3b578" xmlns:ns3="eda4861e-5a9f-4dd3-b314-1399fd04be65" targetNamespace="http://schemas.microsoft.com/office/2006/metadata/properties" ma:root="true" ma:fieldsID="f83b5ad026909a593f6c93976a5dee9e" ns2:_="" ns3:_="">
    <xsd:import namespace="ded4800a-f105-4b4c-a8ec-5c79d4b3b578"/>
    <xsd:import namespace="eda4861e-5a9f-4dd3-b314-1399fd04be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d4800a-f105-4b4c-a8ec-5c79d4b3b5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5721a02f-5966-433e-a7e0-3c0350c80f5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a4861e-5a9f-4dd3-b314-1399fd04be65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664e8cb-6e1e-4454-b9c4-2fb08797a7fa}" ma:internalName="TaxCatchAll" ma:showField="CatchAllData" ma:web="eda4861e-5a9f-4dd3-b314-1399fd04be6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D18B5B9-FDC8-430D-A142-852265C46E52}">
  <ds:schemaRefs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purl.org/dc/terms/"/>
    <ds:schemaRef ds:uri="http://www.w3.org/XML/1998/namespace"/>
    <ds:schemaRef ds:uri="http://purl.org/dc/elements/1.1/"/>
    <ds:schemaRef ds:uri="http://schemas.microsoft.com/office/infopath/2007/PartnerControls"/>
    <ds:schemaRef ds:uri="efdefb95-39bc-404b-8e63-43fe5093bc64"/>
  </ds:schemaRefs>
</ds:datastoreItem>
</file>

<file path=customXml/itemProps2.xml><?xml version="1.0" encoding="utf-8"?>
<ds:datastoreItem xmlns:ds="http://schemas.openxmlformats.org/officeDocument/2006/customXml" ds:itemID="{499CB0D1-CE31-43FA-90D4-A0581BA8857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FB7CC3D-6B41-4FED-A6A4-C12F70D9F59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6</vt:i4>
      </vt:variant>
    </vt:vector>
  </HeadingPairs>
  <TitlesOfParts>
    <vt:vector size="11" baseType="lpstr">
      <vt:lpstr>งบแสดงฐานะการเงิน</vt:lpstr>
      <vt:lpstr>งบกำไรขาดทุนเบ็ดเสร็จ</vt:lpstr>
      <vt:lpstr>งบเปลี่ยนแปลง-รวม</vt:lpstr>
      <vt:lpstr>งบเปลี่ยนแปลง-เฉพาะ</vt:lpstr>
      <vt:lpstr>งบกระแสเงินสด</vt:lpstr>
      <vt:lpstr>'งบเปลี่ยนแปลง-เฉพาะ'!a</vt:lpstr>
      <vt:lpstr>งบกระแสเงินสด!Print_Area</vt:lpstr>
      <vt:lpstr>งบกำไรขาดทุนเบ็ดเสร็จ!Print_Area</vt:lpstr>
      <vt:lpstr>'งบเปลี่ยนแปลง-เฉพาะ'!Print_Area</vt:lpstr>
      <vt:lpstr>'งบเปลี่ยนแปลง-รวม'!Print_Area</vt:lpstr>
      <vt:lpstr>งบแสดงฐานะการเงิน!Print_Area</vt:lpstr>
    </vt:vector>
  </TitlesOfParts>
  <Manager/>
  <Company>lpp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tARN Wantanawijan</cp:lastModifiedBy>
  <cp:revision/>
  <cp:lastPrinted>2023-11-01T02:10:30Z</cp:lastPrinted>
  <dcterms:created xsi:type="dcterms:W3CDTF">2007-10-19T01:35:34Z</dcterms:created>
  <dcterms:modified xsi:type="dcterms:W3CDTF">2023-11-01T14:22:23Z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XPowerLiteLastOptimized">
    <vt:lpwstr>73615</vt:lpwstr>
  </property>
  <property fmtid="{D5CDD505-2E9C-101B-9397-08002B2CF9AE}" pid="3" name="NXPowerLiteSettings">
    <vt:lpwstr>C74006B004C800</vt:lpwstr>
  </property>
  <property fmtid="{D5CDD505-2E9C-101B-9397-08002B2CF9AE}" pid="4" name="NXPowerLiteVersion">
    <vt:lpwstr>S6.2.13</vt:lpwstr>
  </property>
  <property fmtid="{D5CDD505-2E9C-101B-9397-08002B2CF9AE}" pid="5" name="ContentTypeId">
    <vt:lpwstr>0x0101000FF41B00FDB65A49BA8CB56EB1A6EEE5</vt:lpwstr>
  </property>
  <property fmtid="{D5CDD505-2E9C-101B-9397-08002B2CF9AE}" pid="6" name="Order">
    <vt:r8>84199800</vt:r8>
  </property>
  <property fmtid="{D5CDD505-2E9C-101B-9397-08002B2CF9AE}" pid="7" name="MediaServiceImageTags">
    <vt:lpwstr/>
  </property>
</Properties>
</file>