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20" yWindow="-120" windowWidth="20730" windowHeight="11160" tabRatio="643" firstSheet="1" activeTab="8"/>
  </bookViews>
  <sheets>
    <sheet name="Recovered_Sheet1" sheetId="1" state="veryHidden" r:id="rId1"/>
    <sheet name="BL2-3" sheetId="4" r:id="rId2"/>
    <sheet name="PL 4" sheetId="15" r:id="rId3"/>
    <sheet name="PL 5" sheetId="21" r:id="rId4"/>
    <sheet name="SH6" sheetId="22" r:id="rId5"/>
    <sheet name="SH7 " sheetId="16" r:id="rId6"/>
    <sheet name="SH8" sheetId="23" r:id="rId7"/>
    <sheet name="SH9 " sheetId="17" r:id="rId8"/>
    <sheet name="CF10-11" sheetId="18" r:id="rId9"/>
  </sheets>
  <definedNames>
    <definedName name="_xlnm.Print_Area" localSheetId="1">'BL2-3'!$A$1:$I$74</definedName>
    <definedName name="_xlnm.Print_Area" localSheetId="8">'CF10-11'!$A$1:$J$83</definedName>
    <definedName name="_xlnm.Print_Area" localSheetId="2">'PL 4'!$A$1:$J$35</definedName>
    <definedName name="_xlnm.Print_Area" localSheetId="3">'PL 5'!$A$1:$J$35</definedName>
    <definedName name="_xlnm.Print_Area" localSheetId="5">'SH7 '!$A$1:$K$23</definedName>
    <definedName name="_xlnm.Print_Area" localSheetId="7">'SH9 '!$A$1:$K$23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18"/>
  <c r="K20" i="23" l="1"/>
  <c r="K22" s="1"/>
  <c r="H20"/>
  <c r="F20"/>
  <c r="D20"/>
  <c r="J20"/>
  <c r="L20" s="1"/>
  <c r="K16"/>
  <c r="J16"/>
  <c r="H16"/>
  <c r="H22" s="1"/>
  <c r="F16"/>
  <c r="F22" s="1"/>
  <c r="D16"/>
  <c r="D22" s="1"/>
  <c r="L15"/>
  <c r="L11"/>
  <c r="H20" i="22"/>
  <c r="F20"/>
  <c r="D20"/>
  <c r="D22" s="1"/>
  <c r="L16"/>
  <c r="J16"/>
  <c r="H16"/>
  <c r="H22" s="1"/>
  <c r="F16"/>
  <c r="F22" s="1"/>
  <c r="D16"/>
  <c r="L15"/>
  <c r="L11"/>
  <c r="J22" i="23" l="1"/>
  <c r="L22" s="1"/>
  <c r="L16"/>
  <c r="L19"/>
  <c r="G16" i="17" l="1"/>
  <c r="E16"/>
  <c r="C16"/>
  <c r="C22" s="1"/>
  <c r="G16" i="16"/>
  <c r="G22" s="1"/>
  <c r="E16"/>
  <c r="E22" s="1"/>
  <c r="C16"/>
  <c r="C22" s="1"/>
  <c r="G20" i="17"/>
  <c r="E20"/>
  <c r="C20"/>
  <c r="G20" i="16"/>
  <c r="E20"/>
  <c r="C20"/>
  <c r="G22" i="17" l="1"/>
  <c r="E22"/>
  <c r="J68" i="18"/>
  <c r="H68"/>
  <c r="D68"/>
  <c r="F68"/>
  <c r="J18" i="21" l="1"/>
  <c r="H18"/>
  <c r="F18"/>
  <c r="D18"/>
  <c r="J12"/>
  <c r="H12"/>
  <c r="F12"/>
  <c r="D12"/>
  <c r="J20" l="1"/>
  <c r="J22" s="1"/>
  <c r="J24" s="1"/>
  <c r="J34" s="1"/>
  <c r="D20"/>
  <c r="D22" s="1"/>
  <c r="D24" s="1"/>
  <c r="H20"/>
  <c r="H22" s="1"/>
  <c r="H24" s="1"/>
  <c r="F20"/>
  <c r="F22" s="1"/>
  <c r="F24" s="1"/>
  <c r="J32"/>
  <c r="F32" l="1"/>
  <c r="F27" i="18"/>
  <c r="D34" i="21"/>
  <c r="H34"/>
  <c r="D32"/>
  <c r="H32"/>
  <c r="F34"/>
  <c r="J20" i="22" l="1"/>
  <c r="L19"/>
  <c r="I20" i="16"/>
  <c r="K19"/>
  <c r="K20" s="1"/>
  <c r="I20" i="17"/>
  <c r="K19"/>
  <c r="K20" s="1"/>
  <c r="K11" i="16"/>
  <c r="J22" i="22" l="1"/>
  <c r="L22" s="1"/>
  <c r="L20"/>
  <c r="I54" i="4"/>
  <c r="E54"/>
  <c r="I49"/>
  <c r="I56" s="1"/>
  <c r="E49"/>
  <c r="I32"/>
  <c r="E32"/>
  <c r="I20"/>
  <c r="E20"/>
  <c r="E56" l="1"/>
  <c r="E34"/>
  <c r="I34"/>
  <c r="J82" i="18" l="1"/>
  <c r="F82"/>
  <c r="J61"/>
  <c r="F61"/>
  <c r="J18" i="15"/>
  <c r="J12"/>
  <c r="F18"/>
  <c r="F12"/>
  <c r="D61" i="18"/>
  <c r="F20" i="15" l="1"/>
  <c r="F22" s="1"/>
  <c r="F24" s="1"/>
  <c r="F38" i="18" s="1"/>
  <c r="F40" s="1"/>
  <c r="F70" s="1"/>
  <c r="F72" s="1"/>
  <c r="J20" i="15"/>
  <c r="J22" s="1"/>
  <c r="J24" s="1"/>
  <c r="J38" i="18" s="1"/>
  <c r="J40" s="1"/>
  <c r="J70" s="1"/>
  <c r="J72" s="1"/>
  <c r="J32" i="15" l="1"/>
  <c r="F34"/>
  <c r="F32"/>
  <c r="J34"/>
  <c r="K11" i="17"/>
  <c r="I72" i="4"/>
  <c r="E72"/>
  <c r="G54"/>
  <c r="C54"/>
  <c r="G49"/>
  <c r="C49"/>
  <c r="C56" s="1"/>
  <c r="G32"/>
  <c r="C32"/>
  <c r="G20"/>
  <c r="C20"/>
  <c r="I74" l="1"/>
  <c r="E74"/>
  <c r="G56"/>
  <c r="G34"/>
  <c r="C34"/>
  <c r="C70" i="18" l="1"/>
  <c r="E70"/>
  <c r="H82" l="1"/>
  <c r="D82"/>
  <c r="H61"/>
  <c r="H18" i="15"/>
  <c r="D18"/>
  <c r="H12"/>
  <c r="D12"/>
  <c r="D20" l="1"/>
  <c r="D22" s="1"/>
  <c r="D24" s="1"/>
  <c r="H20"/>
  <c r="H22" s="1"/>
  <c r="H24" s="1"/>
  <c r="K15" i="17" l="1"/>
  <c r="I16"/>
  <c r="K15" i="16"/>
  <c r="I16"/>
  <c r="I22" s="1"/>
  <c r="C72" i="4" s="1"/>
  <c r="C74" s="1"/>
  <c r="H32" i="15"/>
  <c r="H27" i="18"/>
  <c r="H38" s="1"/>
  <c r="H40" s="1"/>
  <c r="D27"/>
  <c r="D38" s="1"/>
  <c r="D40" s="1"/>
  <c r="D32" i="15"/>
  <c r="D34"/>
  <c r="H34"/>
  <c r="K16" i="17" l="1"/>
  <c r="K22" s="1"/>
  <c r="I22"/>
  <c r="G72" i="4"/>
  <c r="G74" s="1"/>
  <c r="K16" i="16"/>
  <c r="K22" s="1"/>
  <c r="D70" i="18"/>
  <c r="D72" s="1"/>
  <c r="H70"/>
  <c r="H72" s="1"/>
</calcChain>
</file>

<file path=xl/sharedStrings.xml><?xml version="1.0" encoding="utf-8"?>
<sst xmlns="http://schemas.openxmlformats.org/spreadsheetml/2006/main" count="394" uniqueCount="180">
  <si>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</si>
  <si>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</si>
  <si>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</si>
  <si>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</si>
  <si>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</si>
  <si>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</si>
  <si>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</si>
  <si>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</si>
  <si>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</si>
  <si>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</si>
  <si>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</si>
  <si>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</si>
  <si>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</si>
  <si>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</si>
  <si>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</si>
  <si>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</si>
  <si>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</si>
  <si>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</si>
  <si>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</si>
  <si>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</si>
  <si>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</si>
  <si>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</si>
  <si>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</si>
  <si>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</si>
  <si>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</si>
  <si>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</si>
  <si>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</si>
  <si>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</si>
  <si>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</si>
  <si>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</si>
  <si>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</si>
  <si>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</si>
  <si>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</si>
  <si>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</si>
  <si>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</si>
  <si>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</si>
  <si>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</si>
  <si>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</si>
  <si>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</si>
  <si>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</si>
  <si>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</si>
  <si>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</si>
  <si>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</si>
  <si>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</si>
  <si>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</si>
  <si>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</si>
  <si>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</si>
  <si>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</si>
  <si>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</si>
  <si>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</si>
  <si>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</si>
  <si>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</si>
  <si>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</si>
  <si>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</si>
  <si>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</si>
  <si>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</si>
  <si>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</si>
  <si>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</si>
  <si>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</si>
  <si>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</si>
  <si>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</si>
  <si>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</si>
  <si>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</si>
  <si>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</si>
  <si>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</si>
  <si>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</si>
  <si>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</si>
  <si>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</si>
  <si>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</si>
  <si>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</si>
  <si>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</si>
  <si>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</si>
  <si>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</si>
  <si>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</si>
  <si>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Distribution expenses</t>
  </si>
  <si>
    <t>Premium on</t>
  </si>
  <si>
    <t xml:space="preserve">Adjustments to reconcile profit to </t>
  </si>
  <si>
    <t>cash receipts (payments)</t>
  </si>
  <si>
    <t xml:space="preserve">Income tax paid </t>
  </si>
  <si>
    <t>Decrease in long term investments</t>
  </si>
  <si>
    <t>Cash used in financing activities</t>
  </si>
  <si>
    <t xml:space="preserve">        during the periods</t>
  </si>
  <si>
    <t xml:space="preserve">        and equipment previously purchased</t>
  </si>
  <si>
    <t xml:space="preserve">        and equipment</t>
  </si>
  <si>
    <t>Other receivables</t>
  </si>
  <si>
    <t>Other payables</t>
  </si>
  <si>
    <t>Acquisition of intangible assets</t>
  </si>
  <si>
    <t xml:space="preserve">         -</t>
  </si>
  <si>
    <t>Other current assets</t>
  </si>
  <si>
    <t xml:space="preserve">Profit for operating activities </t>
  </si>
  <si>
    <t>Cash and cash equivalents at 1 January</t>
  </si>
  <si>
    <t>Proceeds from sale of equipment</t>
  </si>
  <si>
    <t>Item that may be reclassified to profit or loss</t>
  </si>
  <si>
    <t>Net change in fair value of available-for-sale</t>
  </si>
  <si>
    <t xml:space="preserve">  investments</t>
  </si>
  <si>
    <t>Share premium</t>
  </si>
  <si>
    <t xml:space="preserve">   Share premium on ordinary shares</t>
  </si>
  <si>
    <t>Profit before income tax</t>
  </si>
  <si>
    <t>Other comprehensive income for the period,</t>
  </si>
  <si>
    <t xml:space="preserve">   net of tax</t>
  </si>
  <si>
    <t>Issued and</t>
  </si>
  <si>
    <t xml:space="preserve"> paid-up</t>
  </si>
  <si>
    <t>Share</t>
  </si>
  <si>
    <t xml:space="preserve"> of financial asset</t>
  </si>
  <si>
    <t xml:space="preserve">Share of profit on investment in associate </t>
  </si>
  <si>
    <t>Non-current provisions for employee benefits</t>
  </si>
  <si>
    <t>Net cash generated from operating activities</t>
  </si>
  <si>
    <t>cash flows information</t>
  </si>
  <si>
    <t>Supplemental disclosures of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</si>
  <si>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</si>
  <si>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</si>
  <si>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</si>
  <si>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Share of profit on investment in associate</t>
  </si>
  <si>
    <t>Income tax expenses</t>
  </si>
  <si>
    <t>Proceeds from repayment of loan to associate</t>
  </si>
  <si>
    <t xml:space="preserve">  Baht 1 per share)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</si>
  <si>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</si>
  <si>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Separate</t>
  </si>
  <si>
    <t>financial statements</t>
  </si>
  <si>
    <t>Trade receivables</t>
  </si>
  <si>
    <t>Current portion of loans to associate</t>
  </si>
  <si>
    <t>Investments in associate</t>
  </si>
  <si>
    <t>Long-term loans to associate</t>
  </si>
  <si>
    <t>Trade payables</t>
  </si>
  <si>
    <t>Current income tax payable</t>
  </si>
  <si>
    <t xml:space="preserve">Non-current provisions for </t>
  </si>
  <si>
    <t>employee benefits</t>
  </si>
  <si>
    <t xml:space="preserve">  (600,000,000 ordinary shares, par value at </t>
  </si>
  <si>
    <t xml:space="preserve">  (360,000,000 ordinary shares, par value at </t>
  </si>
  <si>
    <t>2022</t>
  </si>
  <si>
    <t>Balance at 1 January 2022</t>
  </si>
  <si>
    <t>2, 3</t>
  </si>
  <si>
    <t>2</t>
  </si>
  <si>
    <t>4</t>
  </si>
  <si>
    <t xml:space="preserve">    Profit for the period</t>
  </si>
  <si>
    <t>Statement of comprehensive income (unaudited)</t>
  </si>
  <si>
    <t>2023</t>
  </si>
  <si>
    <t>Balance at 1 January 2023</t>
  </si>
  <si>
    <t>(Unaudited)</t>
  </si>
  <si>
    <t>Unrealised gain on foreign exchange</t>
  </si>
  <si>
    <t xml:space="preserve">Revesal of loss on inventories devaluation </t>
  </si>
  <si>
    <t>Loss on fair value adjustment</t>
  </si>
  <si>
    <t>Transactions with owners, recorded directly in equity</t>
  </si>
  <si>
    <t xml:space="preserve">    Distributions to owners of company</t>
  </si>
  <si>
    <t xml:space="preserve">    Dividends to owners of the company</t>
  </si>
  <si>
    <t xml:space="preserve">   Total distributions to owners of company</t>
  </si>
  <si>
    <t xml:space="preserve">Revesal of impairment loss on unused land </t>
  </si>
  <si>
    <t>Dividend income</t>
  </si>
  <si>
    <t>Dividends paid to owners of the Company</t>
  </si>
  <si>
    <t xml:space="preserve">Payment of bank deposits under commitment </t>
  </si>
  <si>
    <t xml:space="preserve">    in respect of a letter of guarantee </t>
  </si>
  <si>
    <t xml:space="preserve">    at financial institution</t>
  </si>
  <si>
    <t>10</t>
  </si>
  <si>
    <t>9</t>
  </si>
  <si>
    <t>5</t>
  </si>
  <si>
    <t>2, 6</t>
  </si>
  <si>
    <t>8</t>
  </si>
  <si>
    <t>Reveral of inventories devaluation</t>
  </si>
  <si>
    <t>Net cash (used in) from investing activities</t>
  </si>
  <si>
    <t>Net decrease in cash and cash equivalents</t>
  </si>
  <si>
    <t>30 September</t>
  </si>
  <si>
    <t>Three-month period ended
30 September</t>
  </si>
  <si>
    <t>Nine-month period ended
30 September</t>
  </si>
  <si>
    <t>paid-up</t>
  </si>
  <si>
    <t>Nine-month period ended 30 September 2022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</si>
  <si>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</si>
  <si>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Balance at 30 September 2022</t>
  </si>
  <si>
    <t>Balance at 30 September 2023</t>
  </si>
  <si>
    <t>Nine-month period ended 30 September 2023</t>
  </si>
  <si>
    <t>Nine-month period ended</t>
  </si>
  <si>
    <t xml:space="preserve">        -</t>
  </si>
  <si>
    <t>Acquisition of machine and equipment</t>
  </si>
  <si>
    <t>Dividends received</t>
  </si>
  <si>
    <t>7</t>
  </si>
  <si>
    <t xml:space="preserve">      -</t>
  </si>
  <si>
    <t xml:space="preserve">Proceeds from current investment </t>
  </si>
  <si>
    <t>Acquisition of current investment</t>
  </si>
  <si>
    <t>Cash and cash equivalents at 30 September</t>
  </si>
  <si>
    <t>(Gain) or loss on disposal and write-off of equipment</t>
  </si>
  <si>
    <t>Retained Earnings</t>
  </si>
</sst>
</file>

<file path=xl/styles.xml><?xml version="1.0" encoding="utf-8"?>
<styleSheet xmlns="http://schemas.openxmlformats.org/spreadsheetml/2006/main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\ ;\(#,##0\)"/>
    <numFmt numFmtId="167" formatCode="#,##0.00\ ;\(#,##0.00\)"/>
    <numFmt numFmtId="168" formatCode="#,##0;\(#,##0\)"/>
    <numFmt numFmtId="169" formatCode="0.0%"/>
    <numFmt numFmtId="170" formatCode="0.00_)"/>
    <numFmt numFmtId="171" formatCode="dd\-mmm\-yy_)"/>
    <numFmt numFmtId="172" formatCode="#,##0.00\ &quot;F&quot;;\-#,##0.00\ &quot;F&quot;"/>
    <numFmt numFmtId="173" formatCode="mmmm\ d\,\ yyyy"/>
    <numFmt numFmtId="174" formatCode="_(* #,##0_);_(* \(#,##0\);_(* &quot;-&quot;??_);_(@_)"/>
  </numFmts>
  <fonts count="17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5">
    <xf numFmtId="49" fontId="0" fillId="0" borderId="0"/>
    <xf numFmtId="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/>
    <xf numFmtId="171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0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7" fillId="0" borderId="0"/>
    <xf numFmtId="164" fontId="7" fillId="0" borderId="0" applyFont="0" applyFill="0" applyBorder="0" applyAlignment="0" applyProtection="0"/>
  </cellStyleXfs>
  <cellXfs count="272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6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73" fontId="7" fillId="0" borderId="0" xfId="0" applyNumberFormat="1" applyFont="1" applyBorder="1" applyAlignment="1">
      <alignment horizontal="center"/>
    </xf>
    <xf numFmtId="49" fontId="10" fillId="0" borderId="0" xfId="0" applyFont="1"/>
    <xf numFmtId="37" fontId="7" fillId="0" borderId="0" xfId="0" applyNumberFormat="1" applyFont="1"/>
    <xf numFmtId="49" fontId="7" fillId="0" borderId="0" xfId="0" applyFont="1" applyAlignment="1">
      <alignment horizontal="lef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0" fillId="0" borderId="0" xfId="0" applyFont="1" applyBorder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167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/>
    <xf numFmtId="49" fontId="8" fillId="0" borderId="0" xfId="0" applyFont="1" applyAlignment="1">
      <alignment horizontal="center"/>
    </xf>
    <xf numFmtId="166" fontId="7" fillId="0" borderId="0" xfId="0" applyNumberFormat="1" applyFont="1" applyFill="1"/>
    <xf numFmtId="166" fontId="7" fillId="0" borderId="0" xfId="1" applyNumberFormat="1" applyFont="1" applyBorder="1"/>
    <xf numFmtId="166" fontId="8" fillId="0" borderId="0" xfId="0" applyNumberFormat="1" applyFont="1"/>
    <xf numFmtId="49" fontId="8" fillId="0" borderId="0" xfId="0" quotePrefix="1" applyFont="1" applyAlignment="1">
      <alignment horizontal="left"/>
    </xf>
    <xf numFmtId="10" fontId="7" fillId="0" borderId="0" xfId="10" applyNumberFormat="1" applyFont="1"/>
    <xf numFmtId="167" fontId="7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8" fillId="0" borderId="0" xfId="0" applyFont="1" applyAlignment="1"/>
    <xf numFmtId="167" fontId="7" fillId="0" borderId="0" xfId="0" applyNumberFormat="1" applyFont="1" applyBorder="1" applyAlignment="1">
      <alignment horizontal="center"/>
    </xf>
    <xf numFmtId="166" fontId="8" fillId="0" borderId="0" xfId="0" applyNumberFormat="1" applyFont="1" applyBorder="1"/>
    <xf numFmtId="49" fontId="0" fillId="0" borderId="0" xfId="0" applyFont="1" applyAlignment="1">
      <alignment horizontal="left"/>
    </xf>
    <xf numFmtId="37" fontId="0" fillId="0" borderId="0" xfId="0" applyNumberFormat="1" applyFont="1" applyBorder="1"/>
    <xf numFmtId="37" fontId="0" fillId="0" borderId="0" xfId="0" applyNumberFormat="1" applyFont="1"/>
    <xf numFmtId="167" fontId="0" fillId="0" borderId="0" xfId="0" applyNumberFormat="1" applyFont="1" applyBorder="1" applyAlignment="1">
      <alignment horizontal="center"/>
    </xf>
    <xf numFmtId="37" fontId="8" fillId="0" borderId="0" xfId="0" applyNumberFormat="1" applyFont="1"/>
    <xf numFmtId="49" fontId="7" fillId="0" borderId="0" xfId="0" quotePrefix="1" applyFont="1" applyAlignment="1">
      <alignment horizontal="left"/>
    </xf>
    <xf numFmtId="37" fontId="0" fillId="0" borderId="0" xfId="0" applyNumberFormat="1" applyFont="1" applyFill="1" applyBorder="1"/>
    <xf numFmtId="49" fontId="9" fillId="0" borderId="0" xfId="0" applyFont="1"/>
    <xf numFmtId="37" fontId="0" fillId="0" borderId="0" xfId="1" applyNumberFormat="1" applyFont="1" applyFill="1" applyBorder="1" applyAlignment="1">
      <alignment horizontal="center"/>
    </xf>
    <xf numFmtId="49" fontId="12" fillId="0" borderId="0" xfId="0" applyFont="1"/>
    <xf numFmtId="37" fontId="0" fillId="0" borderId="0" xfId="0" applyNumberFormat="1"/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49" fontId="9" fillId="0" borderId="0" xfId="1" applyNumberFormat="1" applyFont="1" applyBorder="1" applyAlignment="1">
      <alignment horizontal="center"/>
    </xf>
    <xf numFmtId="166" fontId="7" fillId="0" borderId="0" xfId="0" applyNumberFormat="1" applyFont="1"/>
    <xf numFmtId="166" fontId="8" fillId="0" borderId="7" xfId="0" applyNumberFormat="1" applyFont="1" applyBorder="1"/>
    <xf numFmtId="39" fontId="8" fillId="0" borderId="4" xfId="1" applyNumberFormat="1" applyFont="1" applyFill="1" applyBorder="1"/>
    <xf numFmtId="39" fontId="8" fillId="0" borderId="0" xfId="1" applyNumberFormat="1" applyFont="1"/>
    <xf numFmtId="3" fontId="7" fillId="0" borderId="0" xfId="0" applyNumberFormat="1" applyFont="1"/>
    <xf numFmtId="166" fontId="7" fillId="0" borderId="8" xfId="1" applyNumberFormat="1" applyFont="1" applyFill="1" applyBorder="1"/>
    <xf numFmtId="49" fontId="8" fillId="0" borderId="0" xfId="0" applyFont="1" applyBorder="1" applyAlignment="1">
      <alignment horizontal="center"/>
    </xf>
    <xf numFmtId="166" fontId="8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0" fillId="0" borderId="0" xfId="1" applyNumberFormat="1" applyFont="1" applyFill="1" applyBorder="1"/>
    <xf numFmtId="49" fontId="9" fillId="0" borderId="0" xfId="0" applyFont="1" applyAlignment="1">
      <alignment horizontal="left" indent="1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quotePrefix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3" xfId="1" applyNumberFormat="1" applyFont="1" applyFill="1" applyBorder="1"/>
    <xf numFmtId="166" fontId="0" fillId="0" borderId="0" xfId="0" applyNumberFormat="1" applyFill="1" applyBorder="1"/>
    <xf numFmtId="37" fontId="0" fillId="0" borderId="3" xfId="1" applyNumberFormat="1" applyFont="1" applyFill="1" applyBorder="1"/>
    <xf numFmtId="49" fontId="13" fillId="0" borderId="0" xfId="0" applyFont="1" applyAlignment="1">
      <alignment horizontal="left"/>
    </xf>
    <xf numFmtId="37" fontId="0" fillId="0" borderId="0" xfId="13" applyNumberFormat="1" applyFont="1" applyBorder="1" applyAlignment="1">
      <alignment horizontal="center"/>
    </xf>
    <xf numFmtId="166" fontId="0" fillId="0" borderId="0" xfId="0" applyNumberFormat="1" applyFont="1" applyBorder="1"/>
    <xf numFmtId="49" fontId="10" fillId="0" borderId="0" xfId="1" applyNumberFormat="1" applyFont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37" fontId="7" fillId="0" borderId="0" xfId="13" applyNumberFormat="1" applyFont="1" applyBorder="1" applyAlignment="1">
      <alignment horizontal="center"/>
    </xf>
    <xf numFmtId="166" fontId="0" fillId="0" borderId="0" xfId="0" applyNumberFormat="1" applyFont="1"/>
    <xf numFmtId="37" fontId="9" fillId="0" borderId="0" xfId="1" applyNumberFormat="1" applyFont="1" applyFill="1" applyBorder="1" applyAlignment="1">
      <alignment horizontal="center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49" fontId="0" fillId="0" borderId="0" xfId="0" applyBorder="1" applyAlignment="1">
      <alignment horizontal="center"/>
    </xf>
    <xf numFmtId="49" fontId="0" fillId="0" borderId="0" xfId="0" applyFont="1" applyFill="1" applyAlignment="1">
      <alignment horizontal="left" indent="1"/>
    </xf>
    <xf numFmtId="49" fontId="10" fillId="0" borderId="0" xfId="0" applyFont="1" applyFill="1" applyAlignment="1">
      <alignment horizontal="left" indent="1"/>
    </xf>
    <xf numFmtId="49" fontId="13" fillId="0" borderId="0" xfId="0" applyFont="1" applyAlignment="1">
      <alignment horizontal="left"/>
    </xf>
    <xf numFmtId="49" fontId="0" fillId="0" borderId="0" xfId="0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" fontId="7" fillId="0" borderId="0" xfId="1" applyFont="1"/>
    <xf numFmtId="49" fontId="13" fillId="0" borderId="0" xfId="0" applyFont="1" applyAlignment="1">
      <alignment wrapText="1"/>
    </xf>
    <xf numFmtId="0" fontId="8" fillId="0" borderId="0" xfId="0" applyNumberFormat="1" applyFont="1" applyAlignment="1">
      <alignment horizontal="center"/>
    </xf>
    <xf numFmtId="49" fontId="10" fillId="0" borderId="0" xfId="0" applyFont="1" applyAlignment="1">
      <alignment vertical="center"/>
    </xf>
    <xf numFmtId="49" fontId="9" fillId="0" borderId="0" xfId="0" applyFont="1" applyAlignment="1">
      <alignment horizontal="center" vertical="center"/>
    </xf>
    <xf numFmtId="49" fontId="7" fillId="0" borderId="0" xfId="0" applyFont="1" applyAlignment="1">
      <alignment vertical="center"/>
    </xf>
    <xf numFmtId="37" fontId="8" fillId="0" borderId="3" xfId="1" applyNumberFormat="1" applyFont="1" applyFill="1" applyBorder="1"/>
    <xf numFmtId="0" fontId="10" fillId="0" borderId="0" xfId="0" applyNumberFormat="1" applyFont="1" applyAlignment="1">
      <alignment horizontal="center"/>
    </xf>
    <xf numFmtId="4" fontId="7" fillId="0" borderId="0" xfId="1" applyFont="1" applyAlignment="1">
      <alignment horizontal="right"/>
    </xf>
    <xf numFmtId="49" fontId="0" fillId="0" borderId="0" xfId="0" applyFont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8" fillId="0" borderId="0" xfId="0" applyFont="1" applyBorder="1"/>
    <xf numFmtId="49" fontId="0" fillId="0" borderId="0" xfId="0" applyFont="1" applyFill="1" applyBorder="1" applyAlignment="1"/>
    <xf numFmtId="49" fontId="7" fillId="0" borderId="0" xfId="0" applyFont="1" applyFill="1" applyBorder="1" applyAlignment="1"/>
    <xf numFmtId="49" fontId="7" fillId="0" borderId="0" xfId="0" applyFont="1" applyFill="1" applyAlignment="1"/>
    <xf numFmtId="49" fontId="13" fillId="0" borderId="0" xfId="0" applyFont="1" applyAlignment="1">
      <alignment horizontal="left"/>
    </xf>
    <xf numFmtId="37" fontId="9" fillId="0" borderId="0" xfId="0" applyNumberFormat="1" applyFont="1"/>
    <xf numFmtId="49" fontId="13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166" fontId="8" fillId="0" borderId="3" xfId="0" applyNumberFormat="1" applyFont="1" applyBorder="1"/>
    <xf numFmtId="166" fontId="0" fillId="0" borderId="3" xfId="0" applyNumberFormat="1" applyFont="1" applyBorder="1"/>
    <xf numFmtId="174" fontId="8" fillId="0" borderId="5" xfId="2" applyNumberFormat="1" applyFont="1" applyFill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74" fontId="7" fillId="0" borderId="0" xfId="2" applyNumberFormat="1" applyFont="1" applyFill="1" applyBorder="1" applyAlignment="1">
      <alignment horizontal="center"/>
    </xf>
    <xf numFmtId="174" fontId="0" fillId="0" borderId="3" xfId="2" applyNumberFormat="1" applyFont="1" applyFill="1" applyBorder="1" applyAlignment="1">
      <alignment horizontal="center"/>
    </xf>
    <xf numFmtId="166" fontId="8" fillId="0" borderId="0" xfId="0" applyNumberFormat="1" applyFont="1" applyBorder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165" fontId="15" fillId="0" borderId="0" xfId="1" applyNumberFormat="1" applyFont="1" applyAlignment="1">
      <alignment horizontal="center"/>
    </xf>
    <xf numFmtId="165" fontId="16" fillId="0" borderId="3" xfId="1" applyNumberFormat="1" applyFont="1" applyFill="1" applyBorder="1" applyAlignment="1">
      <alignment horizontal="right"/>
    </xf>
    <xf numFmtId="165" fontId="16" fillId="0" borderId="0" xfId="1" applyNumberFormat="1" applyFont="1" applyBorder="1" applyAlignment="1">
      <alignment horizontal="center"/>
    </xf>
    <xf numFmtId="165" fontId="8" fillId="0" borderId="5" xfId="14" applyNumberFormat="1" applyFont="1" applyBorder="1" applyAlignment="1">
      <alignment horizontal="right"/>
    </xf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49" fontId="9" fillId="0" borderId="0" xfId="0" applyFont="1" applyAlignment="1">
      <alignment horizontal="center"/>
    </xf>
    <xf numFmtId="37" fontId="0" fillId="0" borderId="0" xfId="1" applyNumberFormat="1" applyFont="1" applyBorder="1"/>
    <xf numFmtId="168" fontId="0" fillId="0" borderId="0" xfId="0" applyNumberFormat="1" applyFont="1" applyFill="1"/>
    <xf numFmtId="168" fontId="0" fillId="0" borderId="3" xfId="0" applyNumberFormat="1" applyFont="1" applyFill="1" applyBorder="1"/>
    <xf numFmtId="49" fontId="0" fillId="0" borderId="0" xfId="0" applyFont="1" applyAlignment="1">
      <alignment horizontal="center" wrapText="1"/>
    </xf>
    <xf numFmtId="49" fontId="0" fillId="0" borderId="0" xfId="0" applyFont="1" applyAlignment="1">
      <alignment wrapText="1"/>
    </xf>
    <xf numFmtId="173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vertical="center"/>
    </xf>
    <xf numFmtId="49" fontId="0" fillId="0" borderId="0" xfId="0" applyFont="1" applyAlignment="1">
      <alignment vertical="center"/>
    </xf>
    <xf numFmtId="39" fontId="0" fillId="0" borderId="0" xfId="0" applyNumberFormat="1" applyFont="1" applyAlignment="1">
      <alignment horizontal="right" vertical="center"/>
    </xf>
    <xf numFmtId="37" fontId="0" fillId="0" borderId="0" xfId="1" applyNumberFormat="1" applyFont="1" applyAlignment="1">
      <alignment horizontal="right"/>
    </xf>
    <xf numFmtId="37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0" fillId="0" borderId="0" xfId="1" applyNumberFormat="1" applyFont="1" applyBorder="1" applyAlignment="1">
      <alignment horizontal="right"/>
    </xf>
    <xf numFmtId="49" fontId="0" fillId="4" borderId="0" xfId="0" applyFont="1" applyFill="1"/>
    <xf numFmtId="37" fontId="0" fillId="4" borderId="0" xfId="1" applyNumberFormat="1" applyFont="1" applyFill="1" applyBorder="1" applyAlignment="1">
      <alignment horizontal="right"/>
    </xf>
    <xf numFmtId="0" fontId="0" fillId="0" borderId="0" xfId="0" applyNumberFormat="1" applyFont="1" applyAlignment="1">
      <alignment horizontal="center"/>
    </xf>
    <xf numFmtId="39" fontId="0" fillId="0" borderId="0" xfId="0" applyNumberFormat="1" applyFont="1"/>
    <xf numFmtId="37" fontId="0" fillId="0" borderId="0" xfId="1" applyNumberFormat="1" applyFont="1"/>
    <xf numFmtId="49" fontId="0" fillId="0" borderId="0" xfId="0" applyFont="1" applyAlignment="1">
      <alignment horizontal="left" indent="1"/>
    </xf>
    <xf numFmtId="37" fontId="0" fillId="0" borderId="0" xfId="1" applyNumberFormat="1" applyFont="1" applyFill="1"/>
    <xf numFmtId="37" fontId="0" fillId="0" borderId="4" xfId="1" applyNumberFormat="1" applyFont="1" applyBorder="1" applyAlignment="1">
      <alignment horizontal="right"/>
    </xf>
    <xf numFmtId="167" fontId="0" fillId="0" borderId="0" xfId="0" applyNumberFormat="1" applyFont="1"/>
    <xf numFmtId="49" fontId="0" fillId="0" borderId="0" xfId="0" applyFont="1" applyAlignment="1">
      <alignment horizontal="centerContinuous"/>
    </xf>
    <xf numFmtId="49" fontId="0" fillId="0" borderId="0" xfId="0" applyFont="1" applyBorder="1" applyAlignment="1"/>
    <xf numFmtId="165" fontId="0" fillId="0" borderId="3" xfId="0" applyNumberFormat="1" applyFont="1" applyBorder="1"/>
    <xf numFmtId="165" fontId="0" fillId="0" borderId="0" xfId="0" applyNumberFormat="1" applyFont="1" applyBorder="1"/>
    <xf numFmtId="165" fontId="0" fillId="0" borderId="3" xfId="1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center"/>
    </xf>
    <xf numFmtId="37" fontId="0" fillId="0" borderId="0" xfId="13" applyNumberFormat="1" applyFont="1"/>
    <xf numFmtId="165" fontId="8" fillId="0" borderId="3" xfId="1" applyNumberFormat="1" applyFont="1" applyFill="1" applyBorder="1" applyAlignment="1">
      <alignment horizontal="right"/>
    </xf>
    <xf numFmtId="165" fontId="8" fillId="0" borderId="0" xfId="1" applyNumberFormat="1" applyFont="1" applyBorder="1" applyAlignment="1">
      <alignment horizontal="center"/>
    </xf>
    <xf numFmtId="37" fontId="8" fillId="0" borderId="0" xfId="13" applyNumberFormat="1" applyFont="1"/>
    <xf numFmtId="49" fontId="9" fillId="0" borderId="0" xfId="0" applyFont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49" fontId="7" fillId="0" borderId="0" xfId="0" applyFont="1" applyAlignment="1"/>
    <xf numFmtId="166" fontId="8" fillId="0" borderId="0" xfId="0" applyNumberFormat="1" applyFont="1" applyBorder="1" applyAlignment="1"/>
    <xf numFmtId="165" fontId="0" fillId="0" borderId="3" xfId="0" applyNumberFormat="1" applyBorder="1" applyAlignment="1"/>
    <xf numFmtId="166" fontId="0" fillId="0" borderId="3" xfId="0" applyNumberFormat="1" applyBorder="1" applyAlignment="1"/>
    <xf numFmtId="166" fontId="7" fillId="0" borderId="0" xfId="0" applyNumberFormat="1" applyFont="1" applyBorder="1" applyAlignment="1"/>
    <xf numFmtId="166" fontId="0" fillId="0" borderId="0" xfId="0" applyNumberFormat="1" applyFont="1" applyBorder="1" applyAlignment="1"/>
    <xf numFmtId="37" fontId="15" fillId="0" borderId="0" xfId="13" applyNumberFormat="1" applyFont="1" applyAlignment="1"/>
    <xf numFmtId="37" fontId="16" fillId="0" borderId="0" xfId="13" applyNumberFormat="1" applyFont="1" applyAlignment="1"/>
    <xf numFmtId="166" fontId="0" fillId="0" borderId="0" xfId="0" applyNumberFormat="1" applyFont="1" applyAlignment="1"/>
    <xf numFmtId="4" fontId="14" fillId="0" borderId="0" xfId="1" applyFont="1"/>
    <xf numFmtId="4" fontId="0" fillId="0" borderId="0" xfId="1" applyFont="1"/>
    <xf numFmtId="4" fontId="7" fillId="0" borderId="0" xfId="1" applyFont="1" applyFill="1"/>
    <xf numFmtId="4" fontId="7" fillId="0" borderId="0" xfId="1" applyFont="1" applyBorder="1"/>
    <xf numFmtId="4" fontId="8" fillId="0" borderId="0" xfId="1" applyFont="1" applyBorder="1"/>
    <xf numFmtId="4" fontId="7" fillId="0" borderId="0" xfId="1" applyFont="1" applyFill="1" applyBorder="1"/>
    <xf numFmtId="165" fontId="0" fillId="0" borderId="3" xfId="1" applyNumberFormat="1" applyFont="1" applyFill="1" applyBorder="1" applyAlignment="1">
      <alignment horizontal="center"/>
    </xf>
    <xf numFmtId="166" fontId="0" fillId="0" borderId="0" xfId="0" applyNumberFormat="1" applyFont="1" applyFill="1"/>
    <xf numFmtId="3" fontId="0" fillId="0" borderId="0" xfId="0" applyNumberFormat="1" applyFont="1"/>
    <xf numFmtId="166" fontId="0" fillId="0" borderId="0" xfId="1" applyNumberFormat="1" applyFont="1" applyBorder="1"/>
    <xf numFmtId="166" fontId="0" fillId="0" borderId="8" xfId="1" applyNumberFormat="1" applyFont="1" applyFill="1" applyBorder="1"/>
    <xf numFmtId="166" fontId="8" fillId="0" borderId="4" xfId="0" applyNumberFormat="1" applyFont="1" applyBorder="1"/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166" fontId="7" fillId="0" borderId="3" xfId="1" applyNumberFormat="1" applyFont="1" applyFill="1" applyBorder="1" applyAlignment="1"/>
    <xf numFmtId="166" fontId="7" fillId="0" borderId="3" xfId="0" applyNumberFormat="1" applyFont="1" applyBorder="1"/>
    <xf numFmtId="166" fontId="7" fillId="0" borderId="3" xfId="0" applyNumberFormat="1" applyFont="1" applyBorder="1" applyAlignment="1">
      <alignment horizontal="right"/>
    </xf>
    <xf numFmtId="49" fontId="0" fillId="0" borderId="0" xfId="0" applyAlignment="1">
      <alignment horizontal="center"/>
    </xf>
    <xf numFmtId="167" fontId="7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9" fillId="0" borderId="0" xfId="0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7" fontId="8" fillId="0" borderId="0" xfId="0" applyNumberFormat="1" applyFont="1"/>
    <xf numFmtId="174" fontId="0" fillId="0" borderId="0" xfId="2" applyNumberFormat="1" applyFont="1" applyFill="1" applyBorder="1" applyAlignment="1">
      <alignment horizontal="center"/>
    </xf>
    <xf numFmtId="166" fontId="0" fillId="0" borderId="3" xfId="0" applyNumberFormat="1" applyBorder="1"/>
    <xf numFmtId="166" fontId="0" fillId="0" borderId="0" xfId="0" applyNumberFormat="1" applyAlignment="1">
      <alignment horizontal="center"/>
    </xf>
    <xf numFmtId="37" fontId="0" fillId="0" borderId="3" xfId="13" applyNumberFormat="1" applyFont="1" applyBorder="1" applyAlignment="1">
      <alignment horizontal="right"/>
    </xf>
    <xf numFmtId="165" fontId="8" fillId="0" borderId="3" xfId="0" applyNumberFormat="1" applyFont="1" applyBorder="1"/>
    <xf numFmtId="37" fontId="15" fillId="0" borderId="3" xfId="13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3" xfId="1" applyNumberFormat="1" applyFont="1" applyFill="1" applyBorder="1"/>
    <xf numFmtId="37" fontId="7" fillId="0" borderId="3" xfId="0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74" fontId="8" fillId="0" borderId="5" xfId="1" applyNumberFormat="1" applyFont="1" applyFill="1" applyBorder="1" applyAlignment="1">
      <alignment horizontal="right"/>
    </xf>
    <xf numFmtId="174" fontId="8" fillId="0" borderId="4" xfId="1" applyNumberFormat="1" applyFont="1" applyFill="1" applyBorder="1" applyAlignment="1">
      <alignment horizontal="right"/>
    </xf>
    <xf numFmtId="174" fontId="8" fillId="0" borderId="0" xfId="1" applyNumberFormat="1" applyFont="1" applyFill="1" applyBorder="1" applyAlignment="1">
      <alignment horizontal="right"/>
    </xf>
    <xf numFmtId="174" fontId="8" fillId="0" borderId="3" xfId="0" applyNumberFormat="1" applyFont="1" applyBorder="1" applyAlignment="1">
      <alignment horizontal="right"/>
    </xf>
    <xf numFmtId="174" fontId="8" fillId="0" borderId="3" xfId="1" applyNumberFormat="1" applyFont="1" applyFill="1" applyBorder="1" applyAlignment="1">
      <alignment horizontal="right"/>
    </xf>
    <xf numFmtId="174" fontId="7" fillId="0" borderId="3" xfId="1" applyNumberFormat="1" applyFont="1" applyFill="1" applyBorder="1" applyAlignment="1">
      <alignment horizontal="right"/>
    </xf>
    <xf numFmtId="174" fontId="16" fillId="0" borderId="3" xfId="1" applyNumberFormat="1" applyFont="1" applyFill="1" applyBorder="1" applyAlignment="1">
      <alignment horizontal="right"/>
    </xf>
    <xf numFmtId="49" fontId="9" fillId="0" borderId="0" xfId="0" applyFont="1" applyFill="1" applyAlignment="1">
      <alignment horizontal="center"/>
    </xf>
    <xf numFmtId="174" fontId="0" fillId="0" borderId="0" xfId="1" applyNumberFormat="1" applyFont="1" applyFill="1" applyBorder="1" applyAlignment="1">
      <alignment horizontal="right"/>
    </xf>
    <xf numFmtId="174" fontId="7" fillId="0" borderId="3" xfId="14" applyNumberFormat="1" applyFont="1" applyBorder="1" applyAlignment="1">
      <alignment horizontal="right"/>
    </xf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8" fillId="0" borderId="0" xfId="0" applyFont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7" fontId="0" fillId="0" borderId="3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0" fillId="0" borderId="0" xfId="0" applyFont="1" applyBorder="1" applyAlignment="1">
      <alignment horizontal="center"/>
    </xf>
    <xf numFmtId="49" fontId="7" fillId="0" borderId="0" xfId="0" applyFont="1" applyAlignment="1">
      <alignment horizontal="center"/>
    </xf>
  </cellXfs>
  <cellStyles count="15">
    <cellStyle name="Comma" xfId="1" builtinId="3"/>
    <cellStyle name="Comma 16" xfId="2"/>
    <cellStyle name="comma zerodec" xfId="3"/>
    <cellStyle name="Currency" xfId="14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J77"/>
  <sheetViews>
    <sheetView view="pageBreakPreview" topLeftCell="A31" zoomScale="90" zoomScaleNormal="115" zoomScaleSheetLayoutView="90" workbookViewId="0">
      <selection activeCell="S23" sqref="S23"/>
    </sheetView>
  </sheetViews>
  <sheetFormatPr defaultColWidth="11" defaultRowHeight="20.25" customHeight="1"/>
  <cols>
    <col min="1" max="1" width="39.85546875" style="27" customWidth="1"/>
    <col min="2" max="2" width="6" style="55" customWidth="1"/>
    <col min="3" max="3" width="14.28515625" style="37" customWidth="1"/>
    <col min="4" max="4" width="1" style="27" customWidth="1"/>
    <col min="5" max="5" width="14.28515625" style="37" customWidth="1"/>
    <col min="6" max="6" width="1" style="27" customWidth="1"/>
    <col min="7" max="7" width="14.28515625" style="27" customWidth="1"/>
    <col min="8" max="8" width="1" style="27" customWidth="1"/>
    <col min="9" max="9" width="14.28515625" style="27" customWidth="1"/>
    <col min="10" max="10" width="1.140625" style="27" customWidth="1"/>
    <col min="11" max="16384" width="11" style="27"/>
  </cols>
  <sheetData>
    <row r="1" spans="1:10" ht="20.25" customHeight="1">
      <c r="A1" s="257" t="s">
        <v>47</v>
      </c>
      <c r="B1" s="257"/>
      <c r="C1" s="257"/>
      <c r="D1" s="257"/>
      <c r="E1" s="257"/>
      <c r="F1" s="56"/>
      <c r="G1" s="56"/>
      <c r="H1" s="56"/>
      <c r="I1" s="56"/>
      <c r="J1" s="56"/>
    </row>
    <row r="2" spans="1:10" s="29" customFormat="1" ht="20.25" customHeight="1">
      <c r="A2" s="258" t="s">
        <v>55</v>
      </c>
      <c r="B2" s="258"/>
      <c r="C2" s="258"/>
      <c r="D2" s="258"/>
      <c r="E2" s="258"/>
    </row>
    <row r="3" spans="1:10" s="29" customFormat="1" ht="20.25" customHeight="1">
      <c r="A3" s="159"/>
      <c r="B3" s="159"/>
      <c r="C3" s="30"/>
      <c r="D3" s="159"/>
      <c r="E3" s="30"/>
    </row>
    <row r="4" spans="1:10" s="29" customFormat="1" ht="20.25" customHeight="1">
      <c r="A4" s="159"/>
      <c r="B4" s="159"/>
      <c r="C4" s="259" t="s">
        <v>40</v>
      </c>
      <c r="D4" s="259"/>
      <c r="E4" s="259"/>
      <c r="F4" s="45"/>
      <c r="G4" s="260" t="s">
        <v>117</v>
      </c>
      <c r="H4" s="260"/>
      <c r="I4" s="260"/>
      <c r="J4" s="45"/>
    </row>
    <row r="5" spans="1:10" s="29" customFormat="1" ht="20.25" customHeight="1">
      <c r="A5" s="159"/>
      <c r="B5" s="159"/>
      <c r="C5" s="259" t="s">
        <v>33</v>
      </c>
      <c r="D5" s="259"/>
      <c r="E5" s="259"/>
      <c r="F5" s="160"/>
      <c r="G5" s="260" t="s">
        <v>118</v>
      </c>
      <c r="H5" s="260"/>
      <c r="I5" s="260"/>
      <c r="J5" s="126"/>
    </row>
    <row r="6" spans="1:10" s="29" customFormat="1" ht="20.25" customHeight="1">
      <c r="A6" s="159"/>
      <c r="B6" s="159"/>
      <c r="C6" s="167" t="s">
        <v>160</v>
      </c>
      <c r="D6" s="168"/>
      <c r="E6" s="167" t="s">
        <v>49</v>
      </c>
      <c r="F6" s="127"/>
      <c r="G6" s="167" t="s">
        <v>160</v>
      </c>
      <c r="H6" s="168"/>
      <c r="I6" s="167" t="s">
        <v>49</v>
      </c>
      <c r="J6" s="127"/>
    </row>
    <row r="7" spans="1:10" ht="20.25" customHeight="1">
      <c r="A7" s="32" t="s">
        <v>10</v>
      </c>
      <c r="B7" s="158" t="s">
        <v>28</v>
      </c>
      <c r="C7" s="134" t="s">
        <v>136</v>
      </c>
      <c r="D7" s="56"/>
      <c r="E7" s="134" t="s">
        <v>129</v>
      </c>
      <c r="F7" s="169"/>
      <c r="G7" s="134" t="s">
        <v>136</v>
      </c>
      <c r="H7" s="56"/>
      <c r="I7" s="134" t="s">
        <v>129</v>
      </c>
      <c r="J7" s="169"/>
    </row>
    <row r="8" spans="1:10" ht="20.25" customHeight="1">
      <c r="A8" s="32"/>
      <c r="B8" s="158"/>
      <c r="C8" s="134" t="s">
        <v>138</v>
      </c>
      <c r="D8" s="56"/>
      <c r="E8" s="134"/>
      <c r="F8" s="169"/>
      <c r="G8" s="134" t="s">
        <v>138</v>
      </c>
      <c r="H8" s="56"/>
      <c r="I8" s="134"/>
      <c r="J8" s="169"/>
    </row>
    <row r="9" spans="1:10" ht="20.25" customHeight="1">
      <c r="A9" s="56"/>
      <c r="B9" s="158"/>
      <c r="C9" s="256" t="s">
        <v>52</v>
      </c>
      <c r="D9" s="256"/>
      <c r="E9" s="256"/>
      <c r="F9" s="256"/>
      <c r="G9" s="256"/>
      <c r="H9" s="256"/>
      <c r="I9" s="256"/>
      <c r="J9" s="256"/>
    </row>
    <row r="10" spans="1:10" s="130" customFormat="1" ht="20.25" customHeight="1">
      <c r="A10" s="128" t="s">
        <v>11</v>
      </c>
      <c r="B10" s="129"/>
      <c r="C10" s="170"/>
      <c r="D10" s="171"/>
      <c r="E10" s="170"/>
      <c r="F10" s="172"/>
      <c r="G10" s="172"/>
      <c r="H10" s="172"/>
      <c r="I10" s="172"/>
      <c r="J10" s="172"/>
    </row>
    <row r="11" spans="1:10" ht="20.25" customHeight="1">
      <c r="A11" s="56" t="s">
        <v>1</v>
      </c>
      <c r="B11" s="158"/>
      <c r="C11" s="99">
        <v>471733</v>
      </c>
      <c r="D11" s="56"/>
      <c r="E11" s="99">
        <v>583375</v>
      </c>
      <c r="F11" s="173"/>
      <c r="G11" s="99">
        <v>471733</v>
      </c>
      <c r="H11" s="173"/>
      <c r="I11" s="173">
        <v>583375</v>
      </c>
      <c r="J11" s="173"/>
    </row>
    <row r="12" spans="1:10" ht="20.25" customHeight="1">
      <c r="A12" s="72" t="s">
        <v>25</v>
      </c>
      <c r="B12" s="158"/>
      <c r="C12" s="99">
        <v>437695</v>
      </c>
      <c r="D12" s="56"/>
      <c r="E12" s="99">
        <v>387693</v>
      </c>
      <c r="F12" s="173"/>
      <c r="G12" s="99">
        <v>437695</v>
      </c>
      <c r="H12" s="173"/>
      <c r="I12" s="173">
        <v>387693</v>
      </c>
      <c r="J12" s="173"/>
    </row>
    <row r="13" spans="1:10" ht="20.25" customHeight="1">
      <c r="A13" s="72" t="s">
        <v>119</v>
      </c>
      <c r="B13" s="158" t="s">
        <v>131</v>
      </c>
      <c r="C13" s="99">
        <v>374433</v>
      </c>
      <c r="D13" s="56"/>
      <c r="E13" s="99">
        <v>388935</v>
      </c>
      <c r="F13" s="173"/>
      <c r="G13" s="99">
        <v>374433</v>
      </c>
      <c r="H13" s="173"/>
      <c r="I13" s="173">
        <v>388935</v>
      </c>
      <c r="J13" s="173"/>
    </row>
    <row r="14" spans="1:10" ht="20.25" customHeight="1">
      <c r="A14" s="72" t="s">
        <v>84</v>
      </c>
      <c r="B14" s="158"/>
      <c r="C14" s="99">
        <v>13719</v>
      </c>
      <c r="D14" s="56"/>
      <c r="E14" s="99">
        <v>4815</v>
      </c>
      <c r="F14" s="173"/>
      <c r="G14" s="99">
        <v>13719</v>
      </c>
      <c r="H14" s="173"/>
      <c r="I14" s="173">
        <v>4815</v>
      </c>
      <c r="J14" s="173"/>
    </row>
    <row r="15" spans="1:10" ht="20.25" customHeight="1">
      <c r="A15" s="72" t="s">
        <v>120</v>
      </c>
      <c r="B15" s="158" t="s">
        <v>132</v>
      </c>
      <c r="C15" s="99">
        <v>2000</v>
      </c>
      <c r="D15" s="56"/>
      <c r="E15" s="99">
        <v>2000</v>
      </c>
      <c r="F15" s="173"/>
      <c r="G15" s="99">
        <v>2000</v>
      </c>
      <c r="H15" s="173"/>
      <c r="I15" s="173">
        <v>2000</v>
      </c>
      <c r="J15" s="173"/>
    </row>
    <row r="16" spans="1:10" ht="20.25" customHeight="1">
      <c r="A16" s="72" t="s">
        <v>2</v>
      </c>
      <c r="B16" s="158"/>
      <c r="C16" s="99">
        <v>616792</v>
      </c>
      <c r="D16" s="56"/>
      <c r="E16" s="99">
        <v>527656</v>
      </c>
      <c r="F16" s="173"/>
      <c r="G16" s="99">
        <v>616792</v>
      </c>
      <c r="H16" s="173"/>
      <c r="I16" s="173">
        <v>527656</v>
      </c>
      <c r="J16" s="173"/>
    </row>
    <row r="17" spans="1:10" ht="18.600000000000001" customHeight="1">
      <c r="A17" s="72" t="s">
        <v>60</v>
      </c>
      <c r="B17" s="158"/>
      <c r="C17" s="99"/>
      <c r="D17" s="56"/>
      <c r="E17" s="99"/>
      <c r="F17" s="173"/>
      <c r="G17" s="99"/>
      <c r="H17" s="173"/>
      <c r="I17" s="173"/>
      <c r="J17" s="173"/>
    </row>
    <row r="18" spans="1:10" ht="18" customHeight="1">
      <c r="A18" s="72" t="s">
        <v>61</v>
      </c>
      <c r="B18" s="158"/>
      <c r="C18" s="99">
        <v>94723</v>
      </c>
      <c r="D18" s="56"/>
      <c r="E18" s="99">
        <v>161974</v>
      </c>
      <c r="F18" s="173"/>
      <c r="G18" s="99">
        <v>94723</v>
      </c>
      <c r="H18" s="173"/>
      <c r="I18" s="99">
        <v>161974</v>
      </c>
      <c r="J18" s="173"/>
    </row>
    <row r="19" spans="1:10" ht="20.25" customHeight="1">
      <c r="A19" s="72" t="s">
        <v>88</v>
      </c>
      <c r="B19" s="158" t="s">
        <v>132</v>
      </c>
      <c r="C19" s="99">
        <v>7709</v>
      </c>
      <c r="D19" s="56"/>
      <c r="E19" s="99">
        <v>10836</v>
      </c>
      <c r="F19" s="173"/>
      <c r="G19" s="99">
        <v>7709</v>
      </c>
      <c r="H19" s="173"/>
      <c r="I19" s="174">
        <v>10836</v>
      </c>
      <c r="J19" s="173"/>
    </row>
    <row r="20" spans="1:10" ht="20.25" customHeight="1">
      <c r="A20" s="123" t="s">
        <v>12</v>
      </c>
      <c r="B20" s="158"/>
      <c r="C20" s="246">
        <f>SUM(C11:C19)</f>
        <v>2018804</v>
      </c>
      <c r="D20" s="56"/>
      <c r="E20" s="8">
        <f>SUM(E11:E19)</f>
        <v>2067284</v>
      </c>
      <c r="F20" s="41"/>
      <c r="G20" s="246">
        <f>SUM(G11:G19)</f>
        <v>2018804</v>
      </c>
      <c r="H20" s="41"/>
      <c r="I20" s="8">
        <f>SUM(I11:I19)</f>
        <v>2067284</v>
      </c>
      <c r="J20" s="41"/>
    </row>
    <row r="21" spans="1:10" ht="20.25" customHeight="1">
      <c r="A21" s="123"/>
      <c r="B21" s="158"/>
      <c r="C21" s="74"/>
      <c r="D21" s="56"/>
      <c r="E21" s="74"/>
      <c r="F21" s="173"/>
      <c r="G21" s="174"/>
      <c r="H21" s="173"/>
      <c r="I21" s="174"/>
      <c r="J21" s="173"/>
    </row>
    <row r="22" spans="1:10" ht="20.25" customHeight="1">
      <c r="A22" s="36" t="s">
        <v>13</v>
      </c>
      <c r="B22" s="158"/>
      <c r="C22" s="74"/>
      <c r="D22" s="56"/>
      <c r="E22" s="74"/>
      <c r="F22" s="173"/>
      <c r="G22" s="174"/>
      <c r="H22" s="173"/>
      <c r="I22" s="174"/>
      <c r="J22" s="173"/>
    </row>
    <row r="23" spans="1:10" ht="20.25" customHeight="1">
      <c r="A23" s="56" t="s">
        <v>20</v>
      </c>
      <c r="B23" s="158" t="s">
        <v>152</v>
      </c>
      <c r="C23" s="175">
        <v>4853</v>
      </c>
      <c r="D23" s="56"/>
      <c r="E23" s="175">
        <v>4853</v>
      </c>
      <c r="F23" s="173"/>
      <c r="G23" s="175">
        <v>4853</v>
      </c>
      <c r="H23" s="173"/>
      <c r="I23" s="175">
        <v>4853</v>
      </c>
      <c r="J23" s="173"/>
    </row>
    <row r="24" spans="1:10" ht="20.25" customHeight="1">
      <c r="A24" s="56" t="s">
        <v>121</v>
      </c>
      <c r="B24" s="158" t="s">
        <v>133</v>
      </c>
      <c r="C24" s="175">
        <v>31822</v>
      </c>
      <c r="D24" s="56"/>
      <c r="E24" s="175">
        <v>30941</v>
      </c>
      <c r="F24" s="173"/>
      <c r="G24" s="175">
        <v>8000</v>
      </c>
      <c r="H24" s="173"/>
      <c r="I24" s="175">
        <v>8000</v>
      </c>
      <c r="J24" s="173"/>
    </row>
    <row r="25" spans="1:10" ht="20.25" customHeight="1">
      <c r="A25" s="56" t="s">
        <v>46</v>
      </c>
      <c r="B25" s="158" t="s">
        <v>153</v>
      </c>
      <c r="C25" s="176">
        <v>20223</v>
      </c>
      <c r="D25" s="56"/>
      <c r="E25" s="176">
        <v>20306</v>
      </c>
      <c r="F25" s="177"/>
      <c r="G25" s="176">
        <v>20223</v>
      </c>
      <c r="H25" s="177"/>
      <c r="I25" s="176">
        <v>20306</v>
      </c>
      <c r="J25" s="177"/>
    </row>
    <row r="26" spans="1:10" ht="20.25" customHeight="1">
      <c r="A26" s="56" t="s">
        <v>122</v>
      </c>
      <c r="B26" s="158" t="s">
        <v>132</v>
      </c>
      <c r="C26" s="176">
        <v>3500</v>
      </c>
      <c r="D26" s="56"/>
      <c r="E26" s="176">
        <v>5000</v>
      </c>
      <c r="F26" s="177"/>
      <c r="G26" s="176">
        <v>3500</v>
      </c>
      <c r="H26" s="177"/>
      <c r="I26" s="176">
        <v>5000</v>
      </c>
      <c r="J26" s="177"/>
    </row>
    <row r="27" spans="1:10" ht="20.25" customHeight="1">
      <c r="A27" s="72" t="s">
        <v>63</v>
      </c>
      <c r="B27" s="158"/>
      <c r="C27" s="176">
        <v>204073</v>
      </c>
      <c r="D27" s="56"/>
      <c r="E27" s="176">
        <v>204073</v>
      </c>
      <c r="F27" s="177"/>
      <c r="G27" s="176">
        <v>204073</v>
      </c>
      <c r="H27" s="177"/>
      <c r="I27" s="176">
        <v>204073</v>
      </c>
      <c r="J27" s="177"/>
    </row>
    <row r="28" spans="1:10" ht="20.25" customHeight="1">
      <c r="A28" s="72" t="s">
        <v>26</v>
      </c>
      <c r="B28" s="253" t="s">
        <v>154</v>
      </c>
      <c r="C28" s="175">
        <v>811934</v>
      </c>
      <c r="D28" s="26"/>
      <c r="E28" s="175">
        <v>822188</v>
      </c>
      <c r="F28" s="174"/>
      <c r="G28" s="175">
        <v>811934</v>
      </c>
      <c r="H28" s="174"/>
      <c r="I28" s="175">
        <v>822188</v>
      </c>
      <c r="J28" s="173"/>
    </row>
    <row r="29" spans="1:10" ht="20.25" customHeight="1">
      <c r="A29" s="72" t="s">
        <v>27</v>
      </c>
      <c r="B29" s="253"/>
      <c r="C29" s="176">
        <v>464</v>
      </c>
      <c r="D29" s="26"/>
      <c r="E29" s="176">
        <v>426</v>
      </c>
      <c r="F29" s="174"/>
      <c r="G29" s="176">
        <v>464</v>
      </c>
      <c r="H29" s="174"/>
      <c r="I29" s="176">
        <v>426</v>
      </c>
      <c r="J29" s="173"/>
    </row>
    <row r="30" spans="1:10" ht="20.25" customHeight="1">
      <c r="A30" s="72" t="s">
        <v>56</v>
      </c>
      <c r="B30" s="253"/>
      <c r="C30" s="176">
        <v>11637</v>
      </c>
      <c r="D30" s="26"/>
      <c r="E30" s="176">
        <v>10497</v>
      </c>
      <c r="F30" s="174"/>
      <c r="G30" s="176">
        <v>14801</v>
      </c>
      <c r="H30" s="174"/>
      <c r="I30" s="176">
        <v>13485</v>
      </c>
      <c r="J30" s="173"/>
    </row>
    <row r="31" spans="1:10" ht="20.25" customHeight="1">
      <c r="A31" s="72" t="s">
        <v>3</v>
      </c>
      <c r="B31" s="253" t="s">
        <v>132</v>
      </c>
      <c r="C31" s="104">
        <v>834</v>
      </c>
      <c r="D31" s="26"/>
      <c r="E31" s="104">
        <v>754</v>
      </c>
      <c r="F31" s="99"/>
      <c r="G31" s="104">
        <v>834</v>
      </c>
      <c r="H31" s="99"/>
      <c r="I31" s="104">
        <v>754</v>
      </c>
      <c r="J31" s="177"/>
    </row>
    <row r="32" spans="1:10" ht="20.25" customHeight="1">
      <c r="A32" s="123" t="s">
        <v>14</v>
      </c>
      <c r="B32" s="158"/>
      <c r="C32" s="246">
        <f>SUM(C23:C31)</f>
        <v>1089340</v>
      </c>
      <c r="D32" s="56"/>
      <c r="E32" s="8">
        <f>SUM(E23:E31)</f>
        <v>1099038</v>
      </c>
      <c r="F32" s="41"/>
      <c r="G32" s="246">
        <f>SUM(G23:G31)</f>
        <v>1068682</v>
      </c>
      <c r="H32" s="41"/>
      <c r="I32" s="8">
        <f>SUM(I23:I31)</f>
        <v>1079085</v>
      </c>
      <c r="J32" s="41"/>
    </row>
    <row r="33" spans="1:10" ht="20.25" customHeight="1">
      <c r="A33" s="123"/>
      <c r="B33" s="158"/>
      <c r="C33" s="74"/>
      <c r="D33" s="56"/>
      <c r="E33" s="74"/>
      <c r="F33" s="177"/>
      <c r="G33" s="99"/>
      <c r="H33" s="177"/>
      <c r="I33" s="99"/>
      <c r="J33" s="177"/>
    </row>
    <row r="34" spans="1:10" ht="20.25" customHeight="1" thickBot="1">
      <c r="A34" s="32" t="s">
        <v>15</v>
      </c>
      <c r="B34" s="134"/>
      <c r="C34" s="247">
        <f>+C32+C20</f>
        <v>3108144</v>
      </c>
      <c r="D34" s="56"/>
      <c r="E34" s="10">
        <f>+E32+E20</f>
        <v>3166322</v>
      </c>
      <c r="F34" s="43"/>
      <c r="G34" s="247">
        <f>+G32+G20</f>
        <v>3087486</v>
      </c>
      <c r="H34" s="43"/>
      <c r="I34" s="10">
        <f>+I32+I20</f>
        <v>3146369</v>
      </c>
      <c r="J34" s="43"/>
    </row>
    <row r="35" spans="1:10" ht="20.25" customHeight="1" thickTop="1">
      <c r="A35" s="32"/>
      <c r="B35" s="134"/>
      <c r="C35" s="74"/>
      <c r="D35" s="56"/>
      <c r="E35" s="74"/>
      <c r="F35" s="43"/>
      <c r="G35" s="248"/>
      <c r="H35" s="43"/>
      <c r="I35" s="12"/>
      <c r="J35" s="43"/>
    </row>
    <row r="36" spans="1:10" ht="20.25" customHeight="1">
      <c r="A36" s="257" t="s">
        <v>47</v>
      </c>
      <c r="B36" s="257"/>
      <c r="C36" s="257"/>
      <c r="D36" s="257"/>
      <c r="E36" s="257"/>
      <c r="F36" s="56"/>
      <c r="G36" s="56"/>
      <c r="H36" s="56"/>
      <c r="I36" s="56"/>
      <c r="J36" s="56"/>
    </row>
    <row r="37" spans="1:10" ht="20.25" customHeight="1">
      <c r="A37" s="258" t="s">
        <v>55</v>
      </c>
      <c r="B37" s="258"/>
      <c r="C37" s="258"/>
      <c r="D37" s="258"/>
      <c r="E37" s="258"/>
      <c r="F37" s="56"/>
      <c r="G37" s="56"/>
      <c r="H37" s="56"/>
      <c r="I37" s="56"/>
      <c r="J37" s="56"/>
    </row>
    <row r="38" spans="1:10" ht="20.25" customHeight="1">
      <c r="A38" s="134"/>
      <c r="B38" s="134"/>
      <c r="C38" s="74"/>
      <c r="D38" s="56"/>
      <c r="E38" s="74"/>
      <c r="F38" s="56"/>
      <c r="G38" s="56"/>
      <c r="H38" s="56"/>
      <c r="I38" s="56"/>
      <c r="J38" s="56"/>
    </row>
    <row r="39" spans="1:10" s="29" customFormat="1" ht="20.25" customHeight="1">
      <c r="A39" s="159"/>
      <c r="B39" s="159"/>
      <c r="C39" s="259" t="s">
        <v>40</v>
      </c>
      <c r="D39" s="259"/>
      <c r="E39" s="259"/>
      <c r="F39" s="45"/>
      <c r="G39" s="260" t="s">
        <v>117</v>
      </c>
      <c r="H39" s="260"/>
      <c r="I39" s="260"/>
      <c r="J39" s="45"/>
    </row>
    <row r="40" spans="1:10" s="29" customFormat="1" ht="20.25" customHeight="1">
      <c r="A40" s="159"/>
      <c r="B40" s="159"/>
      <c r="C40" s="259" t="s">
        <v>33</v>
      </c>
      <c r="D40" s="259"/>
      <c r="E40" s="259"/>
      <c r="F40" s="160"/>
      <c r="G40" s="260" t="s">
        <v>118</v>
      </c>
      <c r="H40" s="260"/>
      <c r="I40" s="260"/>
      <c r="J40" s="260"/>
    </row>
    <row r="41" spans="1:10" s="29" customFormat="1" ht="20.25" customHeight="1">
      <c r="A41" s="159"/>
      <c r="B41" s="159"/>
      <c r="C41" s="167" t="s">
        <v>160</v>
      </c>
      <c r="D41" s="168"/>
      <c r="E41" s="167" t="s">
        <v>49</v>
      </c>
      <c r="F41" s="127"/>
      <c r="G41" s="167" t="s">
        <v>160</v>
      </c>
      <c r="H41" s="168"/>
      <c r="I41" s="167" t="s">
        <v>49</v>
      </c>
      <c r="J41" s="127"/>
    </row>
    <row r="42" spans="1:10" ht="20.25" customHeight="1">
      <c r="A42" s="46" t="s">
        <v>37</v>
      </c>
      <c r="B42" s="158" t="s">
        <v>28</v>
      </c>
      <c r="C42" s="134" t="s">
        <v>136</v>
      </c>
      <c r="D42" s="56"/>
      <c r="E42" s="134" t="s">
        <v>129</v>
      </c>
      <c r="F42" s="169"/>
      <c r="G42" s="134" t="s">
        <v>136</v>
      </c>
      <c r="H42" s="56"/>
      <c r="I42" s="134" t="s">
        <v>129</v>
      </c>
      <c r="J42" s="169"/>
    </row>
    <row r="43" spans="1:10" ht="20.25" customHeight="1">
      <c r="A43" s="46"/>
      <c r="B43" s="158"/>
      <c r="C43" s="134" t="s">
        <v>138</v>
      </c>
      <c r="D43" s="56"/>
      <c r="E43" s="134"/>
      <c r="F43" s="169"/>
      <c r="G43" s="134" t="s">
        <v>138</v>
      </c>
      <c r="H43" s="56"/>
      <c r="I43" s="134"/>
      <c r="J43" s="169"/>
    </row>
    <row r="44" spans="1:10" ht="20.25" customHeight="1">
      <c r="A44" s="56"/>
      <c r="B44" s="158"/>
      <c r="C44" s="256" t="s">
        <v>52</v>
      </c>
      <c r="D44" s="256"/>
      <c r="E44" s="256"/>
      <c r="F44" s="256"/>
      <c r="G44" s="256"/>
      <c r="H44" s="256"/>
      <c r="I44" s="256"/>
      <c r="J44" s="256"/>
    </row>
    <row r="45" spans="1:10" ht="20.25" customHeight="1">
      <c r="A45" s="36" t="s">
        <v>18</v>
      </c>
      <c r="B45" s="180"/>
      <c r="C45" s="74"/>
      <c r="D45" s="56"/>
      <c r="E45" s="74"/>
      <c r="F45" s="181"/>
      <c r="G45" s="181"/>
      <c r="H45" s="181"/>
      <c r="I45" s="181"/>
      <c r="J45" s="181"/>
    </row>
    <row r="46" spans="1:10" ht="20.25" customHeight="1">
      <c r="A46" s="72" t="s">
        <v>123</v>
      </c>
      <c r="B46" s="47"/>
      <c r="C46" s="176">
        <v>106457</v>
      </c>
      <c r="D46" s="26"/>
      <c r="E46" s="176">
        <v>68196</v>
      </c>
      <c r="F46" s="174"/>
      <c r="G46" s="176">
        <v>106457</v>
      </c>
      <c r="H46" s="173"/>
      <c r="I46" s="176">
        <v>68196</v>
      </c>
      <c r="J46" s="182"/>
    </row>
    <row r="47" spans="1:10" ht="20.25" customHeight="1">
      <c r="A47" s="56" t="s">
        <v>85</v>
      </c>
      <c r="B47" s="47">
        <v>2</v>
      </c>
      <c r="C47" s="176">
        <v>86419</v>
      </c>
      <c r="D47" s="26"/>
      <c r="E47" s="176">
        <v>93332</v>
      </c>
      <c r="F47" s="174"/>
      <c r="G47" s="176">
        <v>86419</v>
      </c>
      <c r="H47" s="173"/>
      <c r="I47" s="176">
        <v>93332</v>
      </c>
      <c r="J47" s="182"/>
    </row>
    <row r="48" spans="1:10" ht="20.25" customHeight="1">
      <c r="A48" s="56" t="s">
        <v>124</v>
      </c>
      <c r="B48" s="47"/>
      <c r="C48" s="104">
        <v>45200</v>
      </c>
      <c r="D48" s="26"/>
      <c r="E48" s="104">
        <v>89909</v>
      </c>
      <c r="F48" s="99"/>
      <c r="G48" s="104">
        <v>45200</v>
      </c>
      <c r="H48" s="177"/>
      <c r="I48" s="104">
        <v>89909</v>
      </c>
      <c r="J48" s="182"/>
    </row>
    <row r="49" spans="1:10" ht="20.25" customHeight="1">
      <c r="A49" s="32" t="s">
        <v>17</v>
      </c>
      <c r="B49" s="47"/>
      <c r="C49" s="246">
        <f>SUM(C46:C48)</f>
        <v>238076</v>
      </c>
      <c r="D49" s="56"/>
      <c r="E49" s="131">
        <f>SUM(E46:E48)</f>
        <v>251437</v>
      </c>
      <c r="F49" s="50"/>
      <c r="G49" s="246">
        <f>SUM(G46:G48)</f>
        <v>238076</v>
      </c>
      <c r="H49" s="50"/>
      <c r="I49" s="131">
        <f>SUM(I46:I48)</f>
        <v>251437</v>
      </c>
      <c r="J49" s="50"/>
    </row>
    <row r="50" spans="1:10" ht="14.1" customHeight="1">
      <c r="A50" s="32"/>
      <c r="B50" s="47"/>
      <c r="C50" s="6"/>
      <c r="D50" s="56"/>
      <c r="E50" s="6"/>
      <c r="F50" s="50"/>
      <c r="G50" s="6"/>
      <c r="H50" s="50"/>
      <c r="I50" s="6"/>
      <c r="J50" s="50"/>
    </row>
    <row r="51" spans="1:10" ht="20.25" customHeight="1">
      <c r="A51" s="36" t="s">
        <v>64</v>
      </c>
      <c r="B51" s="47"/>
      <c r="C51" s="6"/>
      <c r="D51" s="56"/>
      <c r="E51" s="6"/>
      <c r="F51" s="50"/>
      <c r="G51" s="6"/>
      <c r="H51" s="50"/>
      <c r="I51" s="6"/>
      <c r="J51" s="50"/>
    </row>
    <row r="52" spans="1:10" ht="20.25" customHeight="1">
      <c r="A52" s="56" t="s">
        <v>125</v>
      </c>
      <c r="B52" s="47"/>
      <c r="C52" s="6"/>
      <c r="D52" s="56"/>
      <c r="E52" s="6"/>
      <c r="F52" s="50"/>
      <c r="G52" s="6"/>
      <c r="H52" s="50"/>
      <c r="I52" s="6"/>
      <c r="J52" s="50"/>
    </row>
    <row r="53" spans="1:10" customFormat="1" ht="20.25" customHeight="1">
      <c r="A53" s="183" t="s">
        <v>126</v>
      </c>
      <c r="B53" s="47"/>
      <c r="C53" s="104">
        <v>62432</v>
      </c>
      <c r="D53" s="178"/>
      <c r="E53" s="104">
        <v>55393</v>
      </c>
      <c r="F53" s="179"/>
      <c r="G53" s="104">
        <v>62432</v>
      </c>
      <c r="H53" s="177"/>
      <c r="I53" s="104">
        <v>55393</v>
      </c>
      <c r="J53" s="164"/>
    </row>
    <row r="54" spans="1:10" s="32" customFormat="1" ht="20.25" customHeight="1">
      <c r="A54" s="32" t="s">
        <v>48</v>
      </c>
      <c r="B54" s="132"/>
      <c r="C54" s="246">
        <f>SUM(C53)</f>
        <v>62432</v>
      </c>
      <c r="E54" s="11">
        <f>SUM(E53)</f>
        <v>55393</v>
      </c>
      <c r="F54" s="50"/>
      <c r="G54" s="246">
        <f>SUM(G53)</f>
        <v>62432</v>
      </c>
      <c r="H54" s="50"/>
      <c r="I54" s="11">
        <f>SUM(I53)</f>
        <v>55393</v>
      </c>
      <c r="J54" s="50"/>
    </row>
    <row r="55" spans="1:10" ht="14.1" customHeight="1">
      <c r="A55" s="32"/>
      <c r="B55" s="47"/>
      <c r="C55" s="21"/>
      <c r="D55" s="56"/>
      <c r="E55" s="21"/>
      <c r="F55" s="50"/>
      <c r="G55" s="21"/>
      <c r="H55" s="50"/>
      <c r="I55" s="21"/>
      <c r="J55" s="50"/>
    </row>
    <row r="56" spans="1:10" ht="20.25" customHeight="1">
      <c r="A56" s="123" t="s">
        <v>16</v>
      </c>
      <c r="B56" s="47"/>
      <c r="C56" s="249">
        <f>SUM(C49,C54)</f>
        <v>300508</v>
      </c>
      <c r="D56" s="56"/>
      <c r="E56" s="52">
        <f>SUM(E49,E54)</f>
        <v>306830</v>
      </c>
      <c r="F56" s="53"/>
      <c r="G56" s="249">
        <f>SUM(G49,G54)</f>
        <v>300508</v>
      </c>
      <c r="H56" s="53"/>
      <c r="I56" s="52">
        <f>SUM(I49,I54)</f>
        <v>306830</v>
      </c>
      <c r="J56" s="53"/>
    </row>
    <row r="57" spans="1:10" ht="14.1" customHeight="1">
      <c r="A57" s="123"/>
      <c r="B57" s="47"/>
      <c r="C57" s="74"/>
      <c r="D57" s="56"/>
      <c r="E57" s="74"/>
      <c r="F57" s="182"/>
      <c r="G57" s="184"/>
      <c r="H57" s="182"/>
      <c r="I57" s="184"/>
      <c r="J57" s="182"/>
    </row>
    <row r="58" spans="1:10" ht="20.25" customHeight="1">
      <c r="A58" s="54" t="s">
        <v>38</v>
      </c>
      <c r="B58" s="47"/>
      <c r="C58" s="74"/>
      <c r="D58" s="56"/>
      <c r="E58" s="74"/>
      <c r="F58" s="182"/>
      <c r="G58" s="184"/>
      <c r="H58" s="182"/>
      <c r="I58" s="184"/>
      <c r="J58" s="182"/>
    </row>
    <row r="59" spans="1:10" ht="20.25" customHeight="1">
      <c r="A59" s="72" t="s">
        <v>19</v>
      </c>
      <c r="B59" s="47"/>
      <c r="C59" s="74"/>
      <c r="D59" s="56"/>
      <c r="E59" s="74"/>
      <c r="F59" s="182"/>
      <c r="G59" s="184"/>
      <c r="H59" s="182"/>
      <c r="I59" s="184"/>
      <c r="J59" s="182"/>
    </row>
    <row r="60" spans="1:10" ht="20.25" customHeight="1">
      <c r="A60" s="56" t="s">
        <v>41</v>
      </c>
      <c r="B60" s="47"/>
      <c r="C60" s="74"/>
      <c r="D60" s="56"/>
      <c r="E60" s="74"/>
      <c r="F60" s="182"/>
      <c r="G60" s="184"/>
      <c r="H60" s="182"/>
      <c r="I60" s="184"/>
      <c r="J60" s="182"/>
    </row>
    <row r="61" spans="1:10" ht="20.25" customHeight="1">
      <c r="A61" s="79" t="s">
        <v>127</v>
      </c>
      <c r="B61" s="47"/>
      <c r="C61" s="74"/>
      <c r="D61" s="56"/>
      <c r="E61" s="74"/>
      <c r="F61" s="182"/>
      <c r="G61" s="184"/>
      <c r="H61" s="182"/>
      <c r="I61" s="184"/>
      <c r="J61" s="182"/>
    </row>
    <row r="62" spans="1:10" ht="20.25" customHeight="1" thickBot="1">
      <c r="A62" s="98" t="s">
        <v>115</v>
      </c>
      <c r="B62" s="47"/>
      <c r="C62" s="185">
        <v>600000</v>
      </c>
      <c r="D62" s="56"/>
      <c r="E62" s="185">
        <v>600000</v>
      </c>
      <c r="F62" s="182"/>
      <c r="G62" s="185">
        <v>600000</v>
      </c>
      <c r="H62" s="182"/>
      <c r="I62" s="185">
        <v>600000</v>
      </c>
      <c r="J62" s="182"/>
    </row>
    <row r="63" spans="1:10" ht="20.25" customHeight="1" thickTop="1">
      <c r="A63" s="72" t="s">
        <v>29</v>
      </c>
      <c r="B63" s="47"/>
      <c r="C63" s="56"/>
      <c r="D63" s="56"/>
      <c r="E63" s="56"/>
      <c r="F63" s="56"/>
      <c r="G63" s="56"/>
      <c r="H63" s="56"/>
      <c r="I63" s="56"/>
      <c r="J63" s="182"/>
    </row>
    <row r="64" spans="1:10" ht="20.25" customHeight="1">
      <c r="A64" s="79" t="s">
        <v>128</v>
      </c>
      <c r="B64" s="47"/>
      <c r="C64" s="173"/>
      <c r="D64" s="56"/>
      <c r="E64" s="173"/>
      <c r="F64" s="182"/>
      <c r="G64" s="173"/>
      <c r="H64" s="182"/>
      <c r="I64" s="173"/>
      <c r="J64" s="182"/>
    </row>
    <row r="65" spans="1:10" ht="20.25" customHeight="1">
      <c r="A65" s="98" t="s">
        <v>115</v>
      </c>
      <c r="B65" s="47"/>
      <c r="C65" s="173">
        <v>360000</v>
      </c>
      <c r="D65" s="56"/>
      <c r="E65" s="173">
        <v>360000</v>
      </c>
      <c r="F65" s="182"/>
      <c r="G65" s="173">
        <v>360000</v>
      </c>
      <c r="H65" s="182"/>
      <c r="I65" s="173">
        <v>360000</v>
      </c>
      <c r="J65" s="182"/>
    </row>
    <row r="66" spans="1:10" ht="20.25" customHeight="1">
      <c r="A66" s="72" t="s">
        <v>95</v>
      </c>
      <c r="B66" s="186"/>
      <c r="C66" s="173"/>
      <c r="D66" s="56"/>
      <c r="E66" s="173"/>
      <c r="F66" s="182"/>
      <c r="G66" s="173"/>
      <c r="H66" s="182"/>
      <c r="I66" s="184"/>
      <c r="J66" s="182"/>
    </row>
    <row r="67" spans="1:10" ht="20.25" customHeight="1">
      <c r="A67" s="56" t="s">
        <v>96</v>
      </c>
      <c r="B67" s="47"/>
      <c r="C67" s="173">
        <v>615600</v>
      </c>
      <c r="D67" s="56"/>
      <c r="E67" s="173">
        <v>615600</v>
      </c>
      <c r="F67" s="182"/>
      <c r="G67" s="173">
        <v>615600</v>
      </c>
      <c r="H67" s="182"/>
      <c r="I67" s="173">
        <v>615600</v>
      </c>
      <c r="J67" s="182"/>
    </row>
    <row r="68" spans="1:10" ht="20.25" customHeight="1">
      <c r="A68" s="56" t="s">
        <v>179</v>
      </c>
      <c r="B68" s="47"/>
      <c r="C68" s="184"/>
      <c r="D68" s="56"/>
      <c r="E68" s="184"/>
      <c r="F68" s="182"/>
      <c r="G68" s="184"/>
      <c r="H68" s="182"/>
      <c r="I68" s="184"/>
      <c r="J68" s="182"/>
    </row>
    <row r="69" spans="1:10" ht="20.25" customHeight="1">
      <c r="A69" s="56" t="s">
        <v>30</v>
      </c>
      <c r="B69" s="47"/>
      <c r="C69" s="184"/>
      <c r="D69" s="56"/>
      <c r="E69" s="184"/>
      <c r="F69" s="182"/>
      <c r="G69" s="184"/>
      <c r="H69" s="182"/>
      <c r="I69" s="184"/>
      <c r="J69" s="182"/>
    </row>
    <row r="70" spans="1:10" ht="20.25" customHeight="1">
      <c r="A70" s="56" t="s">
        <v>31</v>
      </c>
      <c r="B70" s="47"/>
      <c r="C70" s="173">
        <v>60000</v>
      </c>
      <c r="D70" s="56"/>
      <c r="E70" s="173">
        <v>60000</v>
      </c>
      <c r="F70" s="182"/>
      <c r="G70" s="173">
        <v>60000</v>
      </c>
      <c r="H70" s="182"/>
      <c r="I70" s="173">
        <v>60000</v>
      </c>
      <c r="J70" s="182"/>
    </row>
    <row r="71" spans="1:10" ht="20.25" customHeight="1">
      <c r="A71" s="56" t="s">
        <v>32</v>
      </c>
      <c r="B71" s="47"/>
      <c r="C71" s="99">
        <v>1772036</v>
      </c>
      <c r="D71" s="99"/>
      <c r="E71" s="99">
        <v>1823892</v>
      </c>
      <c r="F71" s="99"/>
      <c r="G71" s="99">
        <v>1751378</v>
      </c>
      <c r="H71" s="99"/>
      <c r="I71" s="99">
        <v>1803939</v>
      </c>
      <c r="J71" s="164"/>
    </row>
    <row r="72" spans="1:10" ht="20.25" customHeight="1">
      <c r="A72" s="123" t="s">
        <v>36</v>
      </c>
      <c r="B72" s="47"/>
      <c r="C72" s="246">
        <f>SUM(C64:C71)</f>
        <v>2807636</v>
      </c>
      <c r="D72" s="56"/>
      <c r="E72" s="57">
        <f>SUM(E64:E71)</f>
        <v>2859492</v>
      </c>
      <c r="F72" s="50"/>
      <c r="G72" s="246">
        <f>SUM(G64:G71)</f>
        <v>2786978</v>
      </c>
      <c r="H72" s="50"/>
      <c r="I72" s="11">
        <f>SUM(I64:I71)</f>
        <v>2839539</v>
      </c>
      <c r="J72" s="50"/>
    </row>
    <row r="73" spans="1:10" ht="14.1" customHeight="1">
      <c r="A73" s="123"/>
      <c r="B73" s="47"/>
      <c r="C73" s="74"/>
      <c r="D73" s="56"/>
      <c r="E73" s="74"/>
      <c r="F73" s="50"/>
      <c r="G73" s="74"/>
      <c r="H73" s="50"/>
      <c r="I73" s="6"/>
      <c r="J73" s="50"/>
    </row>
    <row r="74" spans="1:10" ht="20.25" customHeight="1" thickBot="1">
      <c r="A74" s="123" t="s">
        <v>39</v>
      </c>
      <c r="B74" s="47"/>
      <c r="C74" s="247">
        <f>C72+C56</f>
        <v>3108144</v>
      </c>
      <c r="D74" s="56"/>
      <c r="E74" s="5">
        <f>E72+E56</f>
        <v>3166322</v>
      </c>
      <c r="F74" s="50"/>
      <c r="G74" s="247">
        <f>+G72+G56</f>
        <v>3087486</v>
      </c>
      <c r="H74" s="50"/>
      <c r="I74" s="5">
        <f>+I72+I56</f>
        <v>3146369</v>
      </c>
      <c r="J74" s="50"/>
    </row>
    <row r="75" spans="1:10" ht="20.25" customHeight="1" thickTop="1">
      <c r="A75" s="123"/>
      <c r="B75" s="47"/>
      <c r="C75" s="74"/>
      <c r="D75" s="56"/>
      <c r="E75" s="74"/>
      <c r="F75" s="50"/>
      <c r="G75" s="6"/>
      <c r="H75" s="50"/>
      <c r="I75" s="6"/>
      <c r="J75" s="50"/>
    </row>
    <row r="76" spans="1:10" ht="20.25" customHeight="1">
      <c r="A76" s="56"/>
      <c r="B76" s="186"/>
      <c r="C76" s="141"/>
      <c r="D76" s="79"/>
      <c r="E76" s="141"/>
      <c r="F76" s="79"/>
      <c r="G76" s="141"/>
      <c r="H76" s="79"/>
      <c r="I76" s="141"/>
      <c r="J76" s="56"/>
    </row>
    <row r="77" spans="1:10" ht="20.25" customHeight="1">
      <c r="A77"/>
      <c r="C77" s="133"/>
      <c r="D77" s="125"/>
      <c r="E77" s="133"/>
      <c r="F77" s="133"/>
      <c r="G77" s="133"/>
      <c r="H77" s="133"/>
      <c r="I77" s="133"/>
      <c r="J77" s="133"/>
    </row>
  </sheetData>
  <mergeCells count="14">
    <mergeCell ref="C44:J44"/>
    <mergeCell ref="A1:E1"/>
    <mergeCell ref="A2:E2"/>
    <mergeCell ref="C4:E4"/>
    <mergeCell ref="G4:I4"/>
    <mergeCell ref="C5:E5"/>
    <mergeCell ref="G5:I5"/>
    <mergeCell ref="C9:J9"/>
    <mergeCell ref="A36:E36"/>
    <mergeCell ref="A37:E37"/>
    <mergeCell ref="C39:E39"/>
    <mergeCell ref="G39:I39"/>
    <mergeCell ref="C40:E40"/>
    <mergeCell ref="G40:J40"/>
  </mergeCells>
  <phoneticPr fontId="0" type="noConversion"/>
  <pageMargins left="0.7" right="0.8" top="0.48" bottom="0.5" header="0.5" footer="0.5"/>
  <pageSetup paperSize="9" scale="80" firstPageNumber="2" orientation="portrait" useFirstPageNumber="1" r:id="rId1"/>
  <headerFooter>
    <oddHeader>&amp;L</oddHeader>
    <oddFooter>&amp;LThe accompanying notes form an integral part of the condensed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N38"/>
  <sheetViews>
    <sheetView view="pageBreakPreview" zoomScaleNormal="110" zoomScaleSheetLayoutView="100" workbookViewId="0">
      <selection activeCell="X39" sqref="X39"/>
    </sheetView>
  </sheetViews>
  <sheetFormatPr defaultColWidth="11" defaultRowHeight="20.25" customHeight="1"/>
  <cols>
    <col min="1" max="1" width="40.7109375" style="27" customWidth="1"/>
    <col min="2" max="2" width="4.85546875" style="55" customWidth="1"/>
    <col min="3" max="3" width="1" style="55" customWidth="1"/>
    <col min="4" max="4" width="13.85546875" style="37" customWidth="1"/>
    <col min="5" max="5" width="1" style="27" customWidth="1"/>
    <col min="6" max="6" width="13.85546875" style="37" customWidth="1"/>
    <col min="7" max="7" width="1" style="27" customWidth="1"/>
    <col min="8" max="8" width="12.85546875" style="37" customWidth="1"/>
    <col min="9" max="9" width="0.85546875" style="27" customWidth="1"/>
    <col min="10" max="10" width="12.85546875" style="37" customWidth="1"/>
    <col min="11" max="11" width="1.140625" style="27" customWidth="1"/>
    <col min="12" max="12" width="15.85546875" style="1" customWidth="1"/>
    <col min="13" max="13" width="1.140625" style="27" customWidth="1"/>
    <col min="14" max="14" width="15.85546875" style="1" customWidth="1"/>
    <col min="15" max="16384" width="11" style="27"/>
  </cols>
  <sheetData>
    <row r="1" spans="1:14" ht="20.25" customHeight="1">
      <c r="A1" s="257" t="s">
        <v>47</v>
      </c>
      <c r="B1" s="257"/>
      <c r="C1" s="257"/>
      <c r="D1" s="257"/>
      <c r="E1" s="257"/>
      <c r="F1" s="257"/>
      <c r="H1" s="1"/>
      <c r="J1" s="1"/>
      <c r="L1" s="27"/>
      <c r="N1" s="27"/>
    </row>
    <row r="2" spans="1:14" ht="20.25" customHeight="1">
      <c r="A2" s="28" t="s">
        <v>135</v>
      </c>
      <c r="B2" s="28"/>
      <c r="C2" s="107"/>
      <c r="D2" s="30"/>
      <c r="E2" s="28"/>
      <c r="F2" s="30"/>
      <c r="G2" s="28"/>
      <c r="I2" s="28"/>
      <c r="J2" s="115"/>
      <c r="K2" s="28"/>
      <c r="L2" s="27"/>
      <c r="N2" s="27"/>
    </row>
    <row r="3" spans="1:14" ht="20.25" customHeight="1">
      <c r="A3" s="28"/>
      <c r="B3" s="28"/>
      <c r="C3" s="107"/>
      <c r="D3" s="30"/>
      <c r="E3" s="28"/>
      <c r="F3" s="30"/>
      <c r="G3" s="28"/>
      <c r="H3" s="28"/>
      <c r="I3" s="28"/>
      <c r="J3" s="115"/>
      <c r="L3" s="27"/>
      <c r="N3" s="27"/>
    </row>
    <row r="4" spans="1:14" s="29" customFormat="1" ht="20.25" customHeight="1">
      <c r="A4" s="28"/>
      <c r="B4" s="28"/>
      <c r="C4" s="107"/>
      <c r="D4" s="259" t="s">
        <v>40</v>
      </c>
      <c r="E4" s="259"/>
      <c r="F4" s="259"/>
      <c r="G4" s="45"/>
      <c r="H4" s="259" t="s">
        <v>117</v>
      </c>
      <c r="I4" s="259"/>
      <c r="J4" s="259"/>
    </row>
    <row r="5" spans="1:14" s="29" customFormat="1" ht="20.25" customHeight="1">
      <c r="A5" s="28"/>
      <c r="B5" s="28"/>
      <c r="C5" s="107"/>
      <c r="D5" s="259" t="s">
        <v>33</v>
      </c>
      <c r="E5" s="259"/>
      <c r="F5" s="259"/>
      <c r="G5" s="44"/>
      <c r="H5" s="259" t="s">
        <v>118</v>
      </c>
      <c r="I5" s="259"/>
      <c r="J5" s="259"/>
    </row>
    <row r="6" spans="1:14" s="29" customFormat="1" ht="31.5" customHeight="1">
      <c r="A6" s="28"/>
      <c r="B6" s="28"/>
      <c r="C6" s="107"/>
      <c r="D6" s="262" t="s">
        <v>161</v>
      </c>
      <c r="E6" s="262"/>
      <c r="F6" s="262"/>
      <c r="G6" s="31"/>
      <c r="H6" s="262" t="s">
        <v>161</v>
      </c>
      <c r="I6" s="262"/>
      <c r="J6" s="262"/>
    </row>
    <row r="7" spans="1:14" ht="20.25" customHeight="1">
      <c r="B7" s="33" t="s">
        <v>28</v>
      </c>
      <c r="C7" s="33"/>
      <c r="D7" s="25" t="s">
        <v>136</v>
      </c>
      <c r="E7" s="34"/>
      <c r="F7" s="25" t="s">
        <v>129</v>
      </c>
      <c r="G7" s="35"/>
      <c r="H7" s="25" t="s">
        <v>136</v>
      </c>
      <c r="I7" s="34"/>
      <c r="J7" s="25" t="s">
        <v>129</v>
      </c>
      <c r="L7" s="27"/>
      <c r="N7" s="27"/>
    </row>
    <row r="8" spans="1:14" ht="20.25" customHeight="1">
      <c r="B8" s="33"/>
      <c r="C8" s="33"/>
      <c r="D8" s="261" t="s">
        <v>52</v>
      </c>
      <c r="E8" s="261"/>
      <c r="F8" s="261"/>
      <c r="G8" s="261"/>
      <c r="H8" s="261"/>
      <c r="I8" s="261"/>
      <c r="J8" s="261"/>
      <c r="L8" s="27"/>
      <c r="N8" s="27"/>
    </row>
    <row r="9" spans="1:14" ht="20.25" customHeight="1">
      <c r="A9" s="54" t="s">
        <v>65</v>
      </c>
      <c r="B9" s="33"/>
      <c r="C9" s="33"/>
      <c r="G9" s="87"/>
      <c r="H9" s="61"/>
      <c r="I9" s="87"/>
      <c r="J9" s="61"/>
      <c r="L9" s="27"/>
      <c r="N9" s="27"/>
    </row>
    <row r="10" spans="1:14" ht="20.25" customHeight="1">
      <c r="A10" s="27" t="s">
        <v>66</v>
      </c>
      <c r="B10" s="33" t="s">
        <v>155</v>
      </c>
      <c r="C10" s="33"/>
      <c r="D10" s="74">
        <v>849856</v>
      </c>
      <c r="E10" s="56"/>
      <c r="F10" s="87">
        <v>839169</v>
      </c>
      <c r="G10" s="74"/>
      <c r="H10" s="113">
        <v>849856</v>
      </c>
      <c r="I10" s="74"/>
      <c r="J10" s="87">
        <v>839169</v>
      </c>
      <c r="L10" s="27"/>
      <c r="N10" s="27"/>
    </row>
    <row r="11" spans="1:14" ht="20.25" customHeight="1">
      <c r="A11" s="38" t="s">
        <v>67</v>
      </c>
      <c r="B11" s="33" t="s">
        <v>132</v>
      </c>
      <c r="C11" s="33"/>
      <c r="D11" s="147">
        <v>11281</v>
      </c>
      <c r="E11" s="56"/>
      <c r="F11" s="224">
        <v>10417</v>
      </c>
      <c r="G11" s="164"/>
      <c r="H11" s="147">
        <v>11281</v>
      </c>
      <c r="I11" s="164"/>
      <c r="J11" s="225">
        <v>10417</v>
      </c>
      <c r="L11" s="27"/>
      <c r="N11" s="27"/>
    </row>
    <row r="12" spans="1:14" ht="20.25" customHeight="1">
      <c r="A12" s="32" t="s">
        <v>68</v>
      </c>
      <c r="B12" s="33"/>
      <c r="C12" s="33"/>
      <c r="D12" s="246">
        <f>SUM(D10:D11)</f>
        <v>861137</v>
      </c>
      <c r="E12" s="56"/>
      <c r="F12" s="57">
        <f>SUM(F10:F11)</f>
        <v>849586</v>
      </c>
      <c r="G12" s="76"/>
      <c r="H12" s="246">
        <f>SUM(H10:H11)</f>
        <v>861137</v>
      </c>
      <c r="I12" s="76"/>
      <c r="J12" s="7">
        <f>SUM(J10:J11)</f>
        <v>849586</v>
      </c>
      <c r="L12" s="27"/>
      <c r="N12" s="27"/>
    </row>
    <row r="13" spans="1:14" ht="20.25" customHeight="1">
      <c r="A13" s="32"/>
      <c r="B13" s="33"/>
      <c r="C13" s="33"/>
      <c r="D13" s="74"/>
      <c r="E13" s="56"/>
      <c r="F13" s="74"/>
      <c r="G13" s="74"/>
      <c r="H13" s="83"/>
      <c r="I13" s="74"/>
      <c r="J13" s="83"/>
      <c r="L13" s="27"/>
      <c r="N13" s="27"/>
    </row>
    <row r="14" spans="1:14" ht="20.25" customHeight="1">
      <c r="A14" s="54" t="s">
        <v>69</v>
      </c>
      <c r="B14" s="33"/>
      <c r="C14" s="33"/>
      <c r="D14" s="73"/>
      <c r="E14" s="51"/>
      <c r="F14" s="73"/>
      <c r="G14" s="164"/>
      <c r="H14" s="97"/>
      <c r="I14" s="164"/>
      <c r="J14" s="97"/>
      <c r="L14" s="27"/>
      <c r="N14" s="27"/>
    </row>
    <row r="15" spans="1:14" ht="20.25" customHeight="1">
      <c r="A15" t="s">
        <v>70</v>
      </c>
      <c r="B15" s="33"/>
      <c r="C15" s="33"/>
      <c r="D15" s="113">
        <v>521317</v>
      </c>
      <c r="E15" s="56"/>
      <c r="F15" s="87">
        <v>528902</v>
      </c>
      <c r="G15" s="74"/>
      <c r="H15" s="113">
        <v>521317</v>
      </c>
      <c r="I15" s="74"/>
      <c r="J15" s="87">
        <v>528902</v>
      </c>
      <c r="L15" s="27"/>
      <c r="N15" s="27"/>
    </row>
    <row r="16" spans="1:14" ht="20.25" customHeight="1">
      <c r="A16" s="56" t="s">
        <v>74</v>
      </c>
      <c r="B16" s="33"/>
      <c r="C16" s="33"/>
      <c r="D16" s="113">
        <v>76281</v>
      </c>
      <c r="E16" s="26"/>
      <c r="F16" s="87">
        <v>67281</v>
      </c>
      <c r="G16" s="83"/>
      <c r="H16" s="113">
        <v>76281</v>
      </c>
      <c r="I16" s="74"/>
      <c r="J16" s="87">
        <v>67281</v>
      </c>
      <c r="L16" s="27"/>
      <c r="N16" s="27"/>
    </row>
    <row r="17" spans="1:14" ht="20.25" customHeight="1">
      <c r="A17" s="27" t="s">
        <v>71</v>
      </c>
      <c r="B17" s="33"/>
      <c r="C17" s="33"/>
      <c r="D17" s="113">
        <v>37021</v>
      </c>
      <c r="E17" s="26"/>
      <c r="F17" s="226">
        <v>32305</v>
      </c>
      <c r="G17" s="83"/>
      <c r="H17" s="113">
        <v>37021</v>
      </c>
      <c r="I17" s="74"/>
      <c r="J17" s="226">
        <v>32305</v>
      </c>
      <c r="L17" s="27"/>
      <c r="N17" s="27"/>
    </row>
    <row r="18" spans="1:14" ht="20.25" customHeight="1">
      <c r="A18" s="32" t="s">
        <v>72</v>
      </c>
      <c r="B18" s="86"/>
      <c r="C18" s="86"/>
      <c r="D18" s="246">
        <f>SUM(D15:D17)</f>
        <v>634619</v>
      </c>
      <c r="E18" s="56"/>
      <c r="F18" s="57">
        <f>SUM(F15:F17)</f>
        <v>628488</v>
      </c>
      <c r="G18" s="76"/>
      <c r="H18" s="246">
        <f>SUM(H15:H17)</f>
        <v>634619</v>
      </c>
      <c r="I18" s="76"/>
      <c r="J18" s="7">
        <f>SUM(J15:J17)</f>
        <v>628488</v>
      </c>
      <c r="L18" s="27"/>
      <c r="N18" s="27"/>
    </row>
    <row r="19" spans="1:14" ht="20.25" customHeight="1">
      <c r="A19" s="32"/>
      <c r="B19" s="86"/>
      <c r="C19" s="86"/>
      <c r="D19" s="74"/>
      <c r="E19" s="56"/>
      <c r="F19" s="74"/>
      <c r="G19" s="76"/>
      <c r="H19" s="13"/>
      <c r="I19" s="76"/>
      <c r="J19" s="13"/>
      <c r="L19" s="27"/>
      <c r="N19" s="34"/>
    </row>
    <row r="20" spans="1:14" s="32" customFormat="1" ht="20.25" customHeight="1">
      <c r="A20" s="32" t="s">
        <v>89</v>
      </c>
      <c r="B20" s="110"/>
      <c r="C20" s="110"/>
      <c r="D20" s="248">
        <f>D12-D18</f>
        <v>226518</v>
      </c>
      <c r="F20" s="76">
        <f>F12-F18</f>
        <v>221098</v>
      </c>
      <c r="G20" s="76"/>
      <c r="H20" s="248">
        <f>H12-H18</f>
        <v>226518</v>
      </c>
      <c r="I20" s="76"/>
      <c r="J20" s="76">
        <f>J12-J18</f>
        <v>221098</v>
      </c>
      <c r="N20" s="136"/>
    </row>
    <row r="21" spans="1:14" ht="20.25" customHeight="1">
      <c r="A21" t="s">
        <v>112</v>
      </c>
      <c r="B21" s="33"/>
      <c r="C21" s="33"/>
      <c r="D21" s="147">
        <v>235</v>
      </c>
      <c r="E21" s="165"/>
      <c r="F21" s="227">
        <v>-306</v>
      </c>
      <c r="G21" s="165"/>
      <c r="H21" s="151">
        <v>0</v>
      </c>
      <c r="I21" s="165"/>
      <c r="J21" s="151">
        <v>0</v>
      </c>
      <c r="L21" s="27"/>
      <c r="N21" s="19"/>
    </row>
    <row r="22" spans="1:14" ht="20.25" customHeight="1">
      <c r="A22" s="40" t="s">
        <v>97</v>
      </c>
      <c r="B22" s="33"/>
      <c r="C22" s="33"/>
      <c r="D22" s="248">
        <f>SUM(D20:D21)</f>
        <v>226753</v>
      </c>
      <c r="E22" s="26"/>
      <c r="F22" s="85">
        <f>SUM(F20:F21)</f>
        <v>220792</v>
      </c>
      <c r="G22" s="13"/>
      <c r="H22" s="248">
        <f>SUM(H20:H21)</f>
        <v>226518</v>
      </c>
      <c r="I22" s="13"/>
      <c r="J22" s="13">
        <f>SUM(J20:J21)</f>
        <v>221098</v>
      </c>
      <c r="L22" s="27"/>
      <c r="N22" s="27"/>
    </row>
    <row r="23" spans="1:14" ht="20.25" customHeight="1">
      <c r="A23" s="72" t="s">
        <v>113</v>
      </c>
      <c r="B23" s="33"/>
      <c r="C23" s="33"/>
      <c r="D23" s="147">
        <v>-45390</v>
      </c>
      <c r="E23" s="165"/>
      <c r="F23" s="166">
        <v>-44404</v>
      </c>
      <c r="G23" s="165"/>
      <c r="H23" s="147">
        <v>-45343</v>
      </c>
      <c r="I23" s="165"/>
      <c r="J23" s="228">
        <v>-44465</v>
      </c>
      <c r="L23" s="27"/>
      <c r="N23" s="27"/>
    </row>
    <row r="24" spans="1:14" ht="20.25" customHeight="1" thickBot="1">
      <c r="A24" s="32" t="s">
        <v>50</v>
      </c>
      <c r="B24" s="33"/>
      <c r="C24" s="33"/>
      <c r="D24" s="247">
        <f>SUM(D22:D23)</f>
        <v>181363</v>
      </c>
      <c r="E24" s="26"/>
      <c r="F24" s="84">
        <f>SUM(F22:F23)</f>
        <v>176388</v>
      </c>
      <c r="G24" s="13"/>
      <c r="H24" s="247">
        <f>SUM(H22:H23)</f>
        <v>181175</v>
      </c>
      <c r="I24" s="13"/>
      <c r="J24" s="84">
        <f>SUM(J22:J23)</f>
        <v>176633</v>
      </c>
      <c r="L24" s="27"/>
      <c r="N24" s="27"/>
    </row>
    <row r="25" spans="1:14" ht="20.25" customHeight="1" thickTop="1">
      <c r="A25" s="32"/>
      <c r="B25" s="33"/>
      <c r="C25" s="33"/>
      <c r="D25" s="83"/>
      <c r="E25" s="26"/>
      <c r="F25" s="83"/>
      <c r="G25" s="9"/>
      <c r="H25" s="9"/>
      <c r="I25" s="9"/>
      <c r="J25" s="9"/>
      <c r="L25" s="27"/>
      <c r="N25" s="27"/>
    </row>
    <row r="26" spans="1:14" customFormat="1" ht="19.5" hidden="1" customHeight="1">
      <c r="A26" s="32" t="s">
        <v>73</v>
      </c>
      <c r="D26" s="56"/>
      <c r="E26" s="56"/>
      <c r="F26" s="56"/>
      <c r="G26" s="56"/>
      <c r="H26" s="56"/>
      <c r="I26" s="56"/>
      <c r="J26" s="56"/>
    </row>
    <row r="27" spans="1:14" customFormat="1" ht="19.5" hidden="1" customHeight="1">
      <c r="A27" s="54" t="s">
        <v>92</v>
      </c>
      <c r="B27" s="33"/>
      <c r="C27" s="33"/>
      <c r="D27" s="109"/>
      <c r="E27" s="109"/>
      <c r="F27" s="109"/>
      <c r="G27" s="109"/>
      <c r="H27" s="109"/>
      <c r="I27" s="109"/>
      <c r="J27" s="109"/>
    </row>
    <row r="28" spans="1:14" customFormat="1" ht="19.5" hidden="1" customHeight="1">
      <c r="A28" s="39" t="s">
        <v>93</v>
      </c>
      <c r="D28" s="56"/>
      <c r="E28" s="56"/>
      <c r="F28" s="56"/>
      <c r="G28" s="56"/>
      <c r="H28" s="56"/>
      <c r="I28" s="56"/>
      <c r="J28" s="56"/>
    </row>
    <row r="29" spans="1:14" customFormat="1" ht="19.5" hidden="1" customHeight="1">
      <c r="A29" s="39" t="s">
        <v>94</v>
      </c>
      <c r="D29" s="111" t="s">
        <v>87</v>
      </c>
      <c r="E29" s="109"/>
      <c r="F29" s="111" t="s">
        <v>87</v>
      </c>
      <c r="G29" s="109"/>
      <c r="H29" s="111" t="s">
        <v>87</v>
      </c>
      <c r="I29" s="109"/>
      <c r="J29" s="111" t="s">
        <v>87</v>
      </c>
    </row>
    <row r="30" spans="1:14" customFormat="1" ht="19.5" hidden="1" customHeight="1">
      <c r="A30" s="32" t="s">
        <v>98</v>
      </c>
      <c r="D30" s="88"/>
      <c r="E30" s="71"/>
      <c r="F30" s="88"/>
      <c r="G30" s="71"/>
      <c r="H30" s="88"/>
      <c r="I30" s="71"/>
      <c r="J30" s="88"/>
    </row>
    <row r="31" spans="1:14" customFormat="1" ht="19.5" hidden="1" customHeight="1">
      <c r="A31" s="32" t="s">
        <v>99</v>
      </c>
      <c r="D31" s="117" t="s">
        <v>87</v>
      </c>
      <c r="E31" s="71"/>
      <c r="F31" s="117" t="s">
        <v>87</v>
      </c>
      <c r="G31" s="71"/>
      <c r="H31" s="117" t="s">
        <v>87</v>
      </c>
      <c r="I31" s="71"/>
      <c r="J31" s="117" t="s">
        <v>87</v>
      </c>
    </row>
    <row r="32" spans="1:14" customFormat="1" ht="19.5" customHeight="1" thickBot="1">
      <c r="A32" s="32" t="s">
        <v>51</v>
      </c>
      <c r="D32" s="247">
        <f>D24</f>
        <v>181363</v>
      </c>
      <c r="E32" s="71"/>
      <c r="F32" s="219">
        <f>F24</f>
        <v>176388</v>
      </c>
      <c r="G32" s="71"/>
      <c r="H32" s="247">
        <f>H24</f>
        <v>181175</v>
      </c>
      <c r="I32" s="71"/>
      <c r="J32" s="219">
        <f>J24</f>
        <v>176633</v>
      </c>
    </row>
    <row r="33" spans="1:14" ht="20.25" customHeight="1" thickTop="1">
      <c r="A33" s="32"/>
      <c r="B33" s="33"/>
      <c r="C33" s="33"/>
      <c r="D33" s="74"/>
      <c r="E33" s="56"/>
      <c r="F33" s="74"/>
      <c r="G33" s="71"/>
      <c r="H33" s="9"/>
      <c r="I33" s="71"/>
      <c r="J33" s="9"/>
      <c r="L33" s="27"/>
      <c r="N33" s="27"/>
    </row>
    <row r="34" spans="1:14" ht="20.25" customHeight="1" thickBot="1">
      <c r="A34" s="64" t="s">
        <v>116</v>
      </c>
      <c r="B34" s="86" t="s">
        <v>173</v>
      </c>
      <c r="C34" s="86"/>
      <c r="D34" s="223">
        <f>+D24/360000</f>
        <v>0.50378611111111116</v>
      </c>
      <c r="E34" s="56"/>
      <c r="F34" s="89">
        <f>+F24/360000</f>
        <v>0.48996666666666666</v>
      </c>
      <c r="G34" s="90"/>
      <c r="H34" s="223">
        <f>+H24/360000</f>
        <v>0.50326388888888884</v>
      </c>
      <c r="I34" s="90"/>
      <c r="J34" s="89">
        <f>+J24/360000</f>
        <v>0.49064722222222223</v>
      </c>
      <c r="L34" s="27"/>
      <c r="N34" s="27"/>
    </row>
    <row r="35" spans="1:14" ht="20.25" customHeight="1" thickTop="1">
      <c r="A35" s="38"/>
      <c r="B35" s="86"/>
      <c r="C35" s="86"/>
      <c r="E35" s="91"/>
      <c r="G35" s="62"/>
      <c r="H35" s="92"/>
      <c r="I35" s="62"/>
      <c r="J35" s="92"/>
      <c r="L35" s="27"/>
      <c r="N35" s="27"/>
    </row>
    <row r="37" spans="1:14" ht="20.25" customHeight="1">
      <c r="D37" s="1"/>
      <c r="F37" s="1"/>
    </row>
    <row r="38" spans="1:14" ht="20.25" customHeight="1">
      <c r="D38" s="65"/>
      <c r="F38" s="65"/>
    </row>
  </sheetData>
  <mergeCells count="8">
    <mergeCell ref="D8:J8"/>
    <mergeCell ref="A1:F1"/>
    <mergeCell ref="D4:F4"/>
    <mergeCell ref="D5:F5"/>
    <mergeCell ref="D6:F6"/>
    <mergeCell ref="H6:J6"/>
    <mergeCell ref="H4:J4"/>
    <mergeCell ref="H5:J5"/>
  </mergeCells>
  <pageMargins left="0.8" right="0.8" top="0.48" bottom="0.5" header="0.5" footer="0.5"/>
  <pageSetup paperSize="9" scale="83" firstPageNumber="4" fitToHeight="0" orientation="portrait" useFirstPageNumber="1" r:id="rId1"/>
  <headerFooter>
    <oddHeader>&amp;L</oddHeader>
    <oddFooter>&amp;LThe accompanying notes form an integral part of the condensed interim financial statements.&amp;C&amp;P</oddFooter>
  </headerFooter>
  <ignoredErrors>
    <ignoredError sqref="B34 B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N38"/>
  <sheetViews>
    <sheetView view="pageBreakPreview" zoomScaleNormal="115" zoomScaleSheetLayoutView="100" workbookViewId="0">
      <selection activeCell="D32" sqref="D32"/>
    </sheetView>
  </sheetViews>
  <sheetFormatPr defaultColWidth="11" defaultRowHeight="20.25" customHeight="1"/>
  <cols>
    <col min="1" max="1" width="40.7109375" style="27" customWidth="1"/>
    <col min="2" max="2" width="4.85546875" style="55" customWidth="1"/>
    <col min="3" max="3" width="1" style="55" customWidth="1"/>
    <col min="4" max="4" width="13.85546875" style="37" customWidth="1"/>
    <col min="5" max="5" width="1" style="27" customWidth="1"/>
    <col min="6" max="6" width="13.85546875" style="37" customWidth="1"/>
    <col min="7" max="7" width="1" style="27" customWidth="1"/>
    <col min="8" max="8" width="12.85546875" style="37" customWidth="1"/>
    <col min="9" max="9" width="0.85546875" style="27" customWidth="1"/>
    <col min="10" max="10" width="12.85546875" style="37" customWidth="1"/>
    <col min="11" max="11" width="1.140625" style="27" customWidth="1"/>
    <col min="12" max="12" width="15.85546875" style="1" customWidth="1"/>
    <col min="13" max="13" width="1.140625" style="27" customWidth="1"/>
    <col min="14" max="14" width="15.85546875" style="210" customWidth="1"/>
    <col min="15" max="16384" width="11" style="27"/>
  </cols>
  <sheetData>
    <row r="1" spans="1:14" ht="20.25" customHeight="1">
      <c r="A1" s="257" t="s">
        <v>47</v>
      </c>
      <c r="B1" s="257"/>
      <c r="C1" s="257"/>
      <c r="D1" s="257"/>
      <c r="E1" s="257"/>
      <c r="F1" s="257"/>
      <c r="H1" s="1"/>
      <c r="J1" s="1"/>
      <c r="L1" s="27"/>
      <c r="N1" s="125"/>
    </row>
    <row r="2" spans="1:14" ht="20.25" customHeight="1">
      <c r="A2" s="144" t="s">
        <v>135</v>
      </c>
      <c r="B2" s="144"/>
      <c r="C2" s="144"/>
      <c r="D2" s="30"/>
      <c r="E2" s="144"/>
      <c r="F2" s="30"/>
      <c r="G2" s="144"/>
      <c r="I2" s="144"/>
      <c r="J2" s="144"/>
      <c r="K2" s="144"/>
      <c r="L2" s="27"/>
      <c r="N2" s="125"/>
    </row>
    <row r="3" spans="1:14" ht="20.25" customHeight="1">
      <c r="A3" s="144"/>
      <c r="B3" s="144"/>
      <c r="C3" s="144"/>
      <c r="D3" s="30"/>
      <c r="E3" s="144"/>
      <c r="F3" s="30"/>
      <c r="G3" s="144"/>
      <c r="H3" s="144"/>
      <c r="I3" s="144"/>
      <c r="J3" s="144"/>
      <c r="L3" s="27"/>
      <c r="N3" s="125"/>
    </row>
    <row r="4" spans="1:14" s="29" customFormat="1" ht="20.25" customHeight="1">
      <c r="A4" s="144"/>
      <c r="B4" s="144"/>
      <c r="C4" s="144"/>
      <c r="D4" s="259" t="s">
        <v>40</v>
      </c>
      <c r="E4" s="259"/>
      <c r="F4" s="259"/>
      <c r="G4" s="45"/>
      <c r="H4" s="259" t="s">
        <v>117</v>
      </c>
      <c r="I4" s="259"/>
      <c r="J4" s="259"/>
      <c r="N4" s="208"/>
    </row>
    <row r="5" spans="1:14" s="29" customFormat="1" ht="20.25" customHeight="1">
      <c r="A5" s="144"/>
      <c r="B5" s="144"/>
      <c r="C5" s="144"/>
      <c r="D5" s="259" t="s">
        <v>33</v>
      </c>
      <c r="E5" s="259"/>
      <c r="F5" s="259"/>
      <c r="G5" s="145"/>
      <c r="H5" s="259" t="s">
        <v>118</v>
      </c>
      <c r="I5" s="259"/>
      <c r="J5" s="259"/>
      <c r="N5" s="208"/>
    </row>
    <row r="6" spans="1:14" s="29" customFormat="1" ht="31.5" customHeight="1">
      <c r="A6" s="144"/>
      <c r="B6" s="144"/>
      <c r="C6" s="144"/>
      <c r="D6" s="262" t="s">
        <v>162</v>
      </c>
      <c r="E6" s="262"/>
      <c r="F6" s="262"/>
      <c r="G6" s="31"/>
      <c r="H6" s="262" t="s">
        <v>162</v>
      </c>
      <c r="I6" s="262"/>
      <c r="J6" s="262"/>
      <c r="N6" s="208"/>
    </row>
    <row r="7" spans="1:14" ht="20.25" customHeight="1">
      <c r="B7" s="33" t="s">
        <v>28</v>
      </c>
      <c r="C7" s="33"/>
      <c r="D7" s="25" t="s">
        <v>136</v>
      </c>
      <c r="E7" s="34"/>
      <c r="F7" s="25" t="s">
        <v>129</v>
      </c>
      <c r="G7" s="35"/>
      <c r="H7" s="25" t="s">
        <v>136</v>
      </c>
      <c r="I7" s="34"/>
      <c r="J7" s="25" t="s">
        <v>129</v>
      </c>
      <c r="L7" s="27"/>
      <c r="N7" s="125"/>
    </row>
    <row r="8" spans="1:14" ht="20.25" customHeight="1">
      <c r="B8" s="33"/>
      <c r="C8" s="33"/>
      <c r="D8" s="261" t="s">
        <v>52</v>
      </c>
      <c r="E8" s="261"/>
      <c r="F8" s="261"/>
      <c r="G8" s="261"/>
      <c r="H8" s="261"/>
      <c r="I8" s="261"/>
      <c r="J8" s="261"/>
      <c r="L8" s="27"/>
      <c r="N8" s="125"/>
    </row>
    <row r="9" spans="1:14" ht="20.25" customHeight="1">
      <c r="A9" s="54" t="s">
        <v>65</v>
      </c>
      <c r="B9" s="33"/>
      <c r="C9" s="33"/>
      <c r="D9" s="74"/>
      <c r="E9" s="56"/>
      <c r="F9" s="74"/>
      <c r="G9" s="113"/>
      <c r="H9" s="215"/>
      <c r="I9" s="113"/>
      <c r="J9" s="215"/>
      <c r="L9" s="27"/>
      <c r="N9" s="125"/>
    </row>
    <row r="10" spans="1:14" ht="20.25" customHeight="1">
      <c r="A10" s="27" t="s">
        <v>66</v>
      </c>
      <c r="B10" s="33" t="s">
        <v>155</v>
      </c>
      <c r="C10" s="33"/>
      <c r="D10" s="113">
        <v>2611908</v>
      </c>
      <c r="E10" s="56"/>
      <c r="F10" s="74">
        <v>2371215</v>
      </c>
      <c r="G10" s="74"/>
      <c r="H10" s="113">
        <v>2611908</v>
      </c>
      <c r="I10" s="74"/>
      <c r="J10" s="225">
        <v>2371215</v>
      </c>
      <c r="L10" s="27"/>
      <c r="N10" s="125"/>
    </row>
    <row r="11" spans="1:14" ht="20.25" customHeight="1">
      <c r="A11" s="38" t="s">
        <v>67</v>
      </c>
      <c r="B11" s="33" t="s">
        <v>132</v>
      </c>
      <c r="C11" s="33"/>
      <c r="D11" s="147">
        <v>33468</v>
      </c>
      <c r="E11" s="56"/>
      <c r="F11" s="74">
        <v>44352</v>
      </c>
      <c r="G11" s="164"/>
      <c r="H11" s="147">
        <v>34668</v>
      </c>
      <c r="I11" s="164"/>
      <c r="J11" s="225">
        <v>45552</v>
      </c>
      <c r="L11" s="27"/>
      <c r="N11" s="125"/>
    </row>
    <row r="12" spans="1:14" ht="20.25" customHeight="1">
      <c r="A12" s="32" t="s">
        <v>68</v>
      </c>
      <c r="B12" s="33"/>
      <c r="C12" s="33"/>
      <c r="D12" s="246">
        <f>SUM(D10:D11)</f>
        <v>2645376</v>
      </c>
      <c r="E12" s="56"/>
      <c r="F12" s="57">
        <f>SUM(F10:F11)</f>
        <v>2415567</v>
      </c>
      <c r="G12" s="76"/>
      <c r="H12" s="246">
        <f>SUM(H10:H11)</f>
        <v>2646576</v>
      </c>
      <c r="I12" s="76"/>
      <c r="J12" s="7">
        <f>SUM(J10:J11)</f>
        <v>2416767</v>
      </c>
      <c r="L12" s="27"/>
      <c r="N12" s="125"/>
    </row>
    <row r="13" spans="1:14" ht="20.25" customHeight="1">
      <c r="A13" s="32"/>
      <c r="B13" s="33"/>
      <c r="C13" s="33"/>
      <c r="D13" s="74"/>
      <c r="E13" s="56"/>
      <c r="F13" s="74"/>
      <c r="G13" s="74"/>
      <c r="H13" s="83"/>
      <c r="I13" s="74"/>
      <c r="J13" s="83"/>
      <c r="L13" s="27"/>
      <c r="N13" s="125"/>
    </row>
    <row r="14" spans="1:14" ht="20.25" customHeight="1">
      <c r="A14" s="54" t="s">
        <v>69</v>
      </c>
      <c r="B14" s="33"/>
      <c r="C14" s="33"/>
      <c r="D14" s="73"/>
      <c r="E14" s="51"/>
      <c r="F14" s="73"/>
      <c r="G14" s="164"/>
      <c r="H14" s="97"/>
      <c r="I14" s="164"/>
      <c r="J14" s="97"/>
      <c r="L14" s="27"/>
      <c r="N14" s="125"/>
    </row>
    <row r="15" spans="1:14" ht="20.25" customHeight="1">
      <c r="A15" t="s">
        <v>70</v>
      </c>
      <c r="B15" s="33"/>
      <c r="C15" s="33"/>
      <c r="D15" s="113">
        <v>1635608</v>
      </c>
      <c r="E15" s="56"/>
      <c r="F15" s="225">
        <v>1548242</v>
      </c>
      <c r="G15" s="74"/>
      <c r="H15" s="113">
        <v>1635608</v>
      </c>
      <c r="I15" s="74"/>
      <c r="J15" s="225">
        <v>1548242</v>
      </c>
      <c r="L15" s="27"/>
      <c r="N15" s="209"/>
    </row>
    <row r="16" spans="1:14" ht="20.25" customHeight="1">
      <c r="A16" s="56" t="s">
        <v>74</v>
      </c>
      <c r="B16" s="33"/>
      <c r="C16" s="33"/>
      <c r="D16" s="113">
        <v>213085</v>
      </c>
      <c r="E16" s="26"/>
      <c r="F16" s="225">
        <v>198225</v>
      </c>
      <c r="G16" s="83"/>
      <c r="H16" s="113">
        <v>213085</v>
      </c>
      <c r="I16" s="74"/>
      <c r="J16" s="225">
        <v>198225</v>
      </c>
      <c r="L16" s="27"/>
    </row>
    <row r="17" spans="1:14" ht="20.25" customHeight="1">
      <c r="A17" s="27" t="s">
        <v>71</v>
      </c>
      <c r="B17" s="33"/>
      <c r="C17" s="33"/>
      <c r="D17" s="113">
        <v>121225</v>
      </c>
      <c r="E17" s="26"/>
      <c r="F17" s="225">
        <v>112036</v>
      </c>
      <c r="G17" s="83"/>
      <c r="H17" s="113">
        <v>121225</v>
      </c>
      <c r="I17" s="74"/>
      <c r="J17" s="225">
        <v>112036</v>
      </c>
      <c r="L17" s="27"/>
      <c r="N17" s="125"/>
    </row>
    <row r="18" spans="1:14" ht="20.25" customHeight="1">
      <c r="A18" s="32" t="s">
        <v>72</v>
      </c>
      <c r="B18" s="86"/>
      <c r="C18" s="86"/>
      <c r="D18" s="246">
        <f>SUM(D15:D17)</f>
        <v>1969918</v>
      </c>
      <c r="E18" s="56"/>
      <c r="F18" s="57">
        <f>SUM(F15:F17)</f>
        <v>1858503</v>
      </c>
      <c r="G18" s="76"/>
      <c r="H18" s="246">
        <f>SUM(H15:H17)</f>
        <v>1969918</v>
      </c>
      <c r="I18" s="76"/>
      <c r="J18" s="7">
        <f>SUM(J15:J17)</f>
        <v>1858503</v>
      </c>
      <c r="L18" s="27"/>
      <c r="N18" s="125"/>
    </row>
    <row r="19" spans="1:14" ht="20.25" customHeight="1">
      <c r="A19" s="32"/>
      <c r="B19" s="86"/>
      <c r="C19" s="86"/>
      <c r="D19" s="74"/>
      <c r="E19" s="56"/>
      <c r="F19" s="74"/>
      <c r="G19" s="76"/>
      <c r="H19" s="13"/>
      <c r="I19" s="76"/>
      <c r="J19" s="13"/>
      <c r="L19" s="27"/>
      <c r="N19" s="211"/>
    </row>
    <row r="20" spans="1:14" s="32" customFormat="1" ht="20.25" customHeight="1">
      <c r="A20" s="32" t="s">
        <v>89</v>
      </c>
      <c r="B20" s="110"/>
      <c r="C20" s="110"/>
      <c r="D20" s="248">
        <f>D12-D18</f>
        <v>675458</v>
      </c>
      <c r="F20" s="76">
        <f>F12-F18</f>
        <v>557064</v>
      </c>
      <c r="G20" s="76"/>
      <c r="H20" s="248">
        <f>H12-H18</f>
        <v>676658</v>
      </c>
      <c r="I20" s="76"/>
      <c r="J20" s="76">
        <f>J12-J18</f>
        <v>558264</v>
      </c>
      <c r="N20" s="212"/>
    </row>
    <row r="21" spans="1:14" ht="20.25" customHeight="1">
      <c r="A21" t="s">
        <v>112</v>
      </c>
      <c r="B21" s="33" t="s">
        <v>133</v>
      </c>
      <c r="C21" s="33"/>
      <c r="D21" s="147">
        <v>2081</v>
      </c>
      <c r="E21" s="165"/>
      <c r="F21" s="229">
        <v>2196</v>
      </c>
      <c r="G21" s="165"/>
      <c r="H21" s="214">
        <v>0</v>
      </c>
      <c r="I21" s="165"/>
      <c r="J21" s="214">
        <v>0</v>
      </c>
      <c r="L21" s="27"/>
      <c r="N21" s="213"/>
    </row>
    <row r="22" spans="1:14" ht="20.25" customHeight="1">
      <c r="A22" s="123" t="s">
        <v>97</v>
      </c>
      <c r="B22" s="33"/>
      <c r="C22" s="33"/>
      <c r="D22" s="248">
        <f>SUM(D20:D21)</f>
        <v>677539</v>
      </c>
      <c r="E22" s="26"/>
      <c r="F22" s="85">
        <f>SUM(F20:F21)</f>
        <v>559260</v>
      </c>
      <c r="G22" s="13"/>
      <c r="H22" s="248">
        <f>SUM(H20:H21)</f>
        <v>676658</v>
      </c>
      <c r="I22" s="13"/>
      <c r="J22" s="13">
        <f>SUM(J20:J21)</f>
        <v>558264</v>
      </c>
      <c r="L22" s="27"/>
      <c r="N22" s="125"/>
    </row>
    <row r="23" spans="1:14" ht="20.25" customHeight="1">
      <c r="A23" s="72" t="s">
        <v>113</v>
      </c>
      <c r="B23" s="33"/>
      <c r="C23" s="33"/>
      <c r="D23" s="147">
        <v>-135395</v>
      </c>
      <c r="E23" s="165"/>
      <c r="F23" s="229">
        <v>-111948</v>
      </c>
      <c r="G23" s="165"/>
      <c r="H23" s="147">
        <v>-135219</v>
      </c>
      <c r="I23" s="165"/>
      <c r="J23" s="229">
        <v>-111749</v>
      </c>
      <c r="L23" s="27"/>
      <c r="N23" s="125"/>
    </row>
    <row r="24" spans="1:14" ht="20.25" customHeight="1" thickBot="1">
      <c r="A24" s="32" t="s">
        <v>50</v>
      </c>
      <c r="B24" s="33"/>
      <c r="C24" s="33"/>
      <c r="D24" s="247">
        <f>SUM(D22:D23)</f>
        <v>542144</v>
      </c>
      <c r="E24" s="26"/>
      <c r="F24" s="84">
        <f>SUM(F22:F23)</f>
        <v>447312</v>
      </c>
      <c r="G24" s="13"/>
      <c r="H24" s="247">
        <f>SUM(H22:H23)</f>
        <v>541439</v>
      </c>
      <c r="I24" s="13"/>
      <c r="J24" s="84">
        <f>SUM(J22:J23)</f>
        <v>446515</v>
      </c>
      <c r="L24" s="27"/>
      <c r="N24" s="125"/>
    </row>
    <row r="25" spans="1:14" ht="20.25" customHeight="1" thickTop="1">
      <c r="A25" s="32"/>
      <c r="B25" s="33"/>
      <c r="C25" s="33"/>
      <c r="D25" s="83"/>
      <c r="E25" s="26"/>
      <c r="F25" s="83"/>
      <c r="G25" s="9"/>
      <c r="H25" s="9"/>
      <c r="I25" s="9"/>
      <c r="J25" s="9"/>
      <c r="L25" s="27"/>
      <c r="N25" s="125"/>
    </row>
    <row r="26" spans="1:14" customFormat="1" ht="19.5" hidden="1" customHeight="1">
      <c r="A26" s="32" t="s">
        <v>73</v>
      </c>
      <c r="D26" s="56"/>
      <c r="E26" s="56"/>
      <c r="F26" s="56"/>
      <c r="G26" s="56"/>
      <c r="H26" s="56"/>
      <c r="I26" s="56"/>
      <c r="J26" s="56"/>
      <c r="N26" s="209"/>
    </row>
    <row r="27" spans="1:14" customFormat="1" ht="19.5" hidden="1" customHeight="1">
      <c r="A27" s="54" t="s">
        <v>92</v>
      </c>
      <c r="B27" s="33"/>
      <c r="C27" s="33"/>
      <c r="D27" s="109"/>
      <c r="E27" s="109"/>
      <c r="F27" s="109"/>
      <c r="G27" s="109"/>
      <c r="H27" s="109"/>
      <c r="I27" s="109"/>
      <c r="J27" s="109"/>
      <c r="N27" s="209"/>
    </row>
    <row r="28" spans="1:14" customFormat="1" ht="19.5" hidden="1" customHeight="1">
      <c r="A28" s="39" t="s">
        <v>93</v>
      </c>
      <c r="D28" s="56"/>
      <c r="E28" s="56"/>
      <c r="F28" s="56"/>
      <c r="G28" s="56"/>
      <c r="H28" s="56"/>
      <c r="I28" s="56"/>
      <c r="J28" s="56"/>
      <c r="N28" s="209"/>
    </row>
    <row r="29" spans="1:14" customFormat="1" ht="19.5" hidden="1" customHeight="1">
      <c r="A29" s="39" t="s">
        <v>94</v>
      </c>
      <c r="D29" s="111" t="s">
        <v>87</v>
      </c>
      <c r="E29" s="109"/>
      <c r="F29" s="111" t="s">
        <v>87</v>
      </c>
      <c r="G29" s="109"/>
      <c r="H29" s="111" t="s">
        <v>87</v>
      </c>
      <c r="I29" s="109"/>
      <c r="J29" s="111" t="s">
        <v>87</v>
      </c>
      <c r="N29" s="209"/>
    </row>
    <row r="30" spans="1:14" customFormat="1" ht="19.5" hidden="1" customHeight="1">
      <c r="A30" s="32" t="s">
        <v>98</v>
      </c>
      <c r="D30" s="88"/>
      <c r="E30" s="71"/>
      <c r="F30" s="88"/>
      <c r="G30" s="71"/>
      <c r="H30" s="88"/>
      <c r="I30" s="71"/>
      <c r="J30" s="88"/>
      <c r="N30" s="209"/>
    </row>
    <row r="31" spans="1:14" customFormat="1" ht="19.5" hidden="1" customHeight="1">
      <c r="A31" s="32" t="s">
        <v>99</v>
      </c>
      <c r="D31" s="117" t="s">
        <v>87</v>
      </c>
      <c r="E31" s="71"/>
      <c r="F31" s="117" t="s">
        <v>87</v>
      </c>
      <c r="G31" s="71"/>
      <c r="H31" s="117" t="s">
        <v>87</v>
      </c>
      <c r="I31" s="71"/>
      <c r="J31" s="117" t="s">
        <v>87</v>
      </c>
      <c r="N31" s="209"/>
    </row>
    <row r="32" spans="1:14" customFormat="1" ht="19.5" customHeight="1" thickBot="1">
      <c r="A32" s="32" t="s">
        <v>51</v>
      </c>
      <c r="D32" s="247">
        <f>D24</f>
        <v>542144</v>
      </c>
      <c r="E32" s="63"/>
      <c r="F32" s="219">
        <f>F24</f>
        <v>447312</v>
      </c>
      <c r="G32" s="63"/>
      <c r="H32" s="247">
        <f>H24</f>
        <v>541439</v>
      </c>
      <c r="I32" s="63"/>
      <c r="J32" s="219">
        <f>J24</f>
        <v>446515</v>
      </c>
      <c r="N32" s="209"/>
    </row>
    <row r="33" spans="1:14" ht="20.25" customHeight="1" thickTop="1">
      <c r="A33" s="32"/>
      <c r="B33" s="33"/>
      <c r="C33" s="33"/>
      <c r="D33" s="74"/>
      <c r="E33" s="56"/>
      <c r="F33" s="74"/>
      <c r="G33" s="71"/>
      <c r="H33" s="9"/>
      <c r="I33" s="71"/>
      <c r="J33" s="9"/>
      <c r="L33" s="27"/>
      <c r="N33" s="125"/>
    </row>
    <row r="34" spans="1:14" ht="20.25" customHeight="1" thickBot="1">
      <c r="A34" s="64" t="s">
        <v>116</v>
      </c>
      <c r="B34" s="86" t="s">
        <v>173</v>
      </c>
      <c r="C34" s="86"/>
      <c r="D34" s="223">
        <f>+D24/360000</f>
        <v>1.5059555555555555</v>
      </c>
      <c r="E34" s="56"/>
      <c r="F34" s="89">
        <f>+F24/360000</f>
        <v>1.2425333333333333</v>
      </c>
      <c r="G34" s="90"/>
      <c r="H34" s="223">
        <f>+H24/360000</f>
        <v>1.5039972222222222</v>
      </c>
      <c r="I34" s="90"/>
      <c r="J34" s="89">
        <f>+J24/360000</f>
        <v>1.2403194444444445</v>
      </c>
      <c r="L34" s="27"/>
      <c r="N34" s="125"/>
    </row>
    <row r="35" spans="1:14" ht="20.25" customHeight="1" thickTop="1">
      <c r="A35" s="38"/>
      <c r="B35" s="86"/>
      <c r="C35" s="86"/>
      <c r="D35" s="74"/>
      <c r="E35" s="216"/>
      <c r="F35" s="74"/>
      <c r="G35" s="217"/>
      <c r="H35" s="218"/>
      <c r="I35" s="217"/>
      <c r="J35" s="218"/>
      <c r="L35" s="27"/>
      <c r="N35" s="125"/>
    </row>
    <row r="37" spans="1:14" ht="20.25" customHeight="1">
      <c r="D37" s="1"/>
      <c r="F37" s="1"/>
    </row>
    <row r="38" spans="1:14" ht="20.25" customHeight="1">
      <c r="D38" s="65"/>
      <c r="F38" s="65"/>
    </row>
  </sheetData>
  <mergeCells count="8">
    <mergeCell ref="D8:J8"/>
    <mergeCell ref="A1:F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5" fitToHeight="0" orientation="portrait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N23"/>
  <sheetViews>
    <sheetView view="pageBreakPreview" zoomScaleSheetLayoutView="100" workbookViewId="0">
      <selection activeCell="L11" sqref="L11"/>
    </sheetView>
  </sheetViews>
  <sheetFormatPr defaultRowHeight="15"/>
  <cols>
    <col min="1" max="1" width="51.42578125" customWidth="1"/>
    <col min="2" max="2" width="9.140625" customWidth="1"/>
    <col min="3" max="3" width="1.85546875" customWidth="1"/>
    <col min="4" max="4" width="11.85546875" customWidth="1"/>
    <col min="5" max="5" width="1.85546875" customWidth="1"/>
    <col min="6" max="6" width="13.140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27" customFormat="1" ht="20.25" customHeight="1">
      <c r="A1" s="257" t="s">
        <v>47</v>
      </c>
      <c r="B1" s="257"/>
      <c r="C1" s="257"/>
      <c r="D1" s="257"/>
      <c r="E1" s="257"/>
      <c r="F1" s="257"/>
    </row>
    <row r="2" spans="1:13" s="38" customFormat="1" ht="20.25" customHeight="1">
      <c r="A2" s="221" t="s">
        <v>57</v>
      </c>
      <c r="B2" s="123"/>
      <c r="D2" s="66"/>
      <c r="H2" s="66"/>
      <c r="J2" s="66"/>
      <c r="L2" s="66"/>
    </row>
    <row r="3" spans="1:13" s="27" customFormat="1" ht="20.100000000000001" customHeight="1">
      <c r="A3" s="221"/>
      <c r="B3" s="123"/>
      <c r="C3" s="68"/>
      <c r="D3" s="67"/>
      <c r="E3" s="68"/>
      <c r="F3" s="68"/>
      <c r="G3" s="68"/>
      <c r="H3" s="67"/>
      <c r="J3" s="67"/>
      <c r="K3" s="68"/>
      <c r="L3" s="67"/>
    </row>
    <row r="4" spans="1:13" s="27" customFormat="1" ht="20.25" customHeight="1">
      <c r="A4" s="123"/>
      <c r="B4" s="123"/>
      <c r="C4" s="123"/>
      <c r="D4" s="263" t="s">
        <v>35</v>
      </c>
      <c r="E4" s="263"/>
      <c r="F4" s="263"/>
      <c r="G4" s="263"/>
      <c r="H4" s="263"/>
      <c r="I4" s="263"/>
      <c r="J4" s="263"/>
      <c r="K4" s="263"/>
      <c r="L4" s="263"/>
      <c r="M4" s="32"/>
    </row>
    <row r="5" spans="1:13" s="27" customFormat="1" ht="20.25" customHeight="1">
      <c r="A5" s="123"/>
      <c r="B5" s="123"/>
      <c r="C5" s="68"/>
      <c r="D5" s="68"/>
      <c r="E5" s="68"/>
      <c r="F5" s="230"/>
      <c r="G5" s="68"/>
      <c r="H5" s="264" t="s">
        <v>7</v>
      </c>
      <c r="I5" s="264"/>
      <c r="J5" s="264"/>
      <c r="L5" s="32"/>
      <c r="M5" s="32"/>
    </row>
    <row r="6" spans="1:13" s="27" customFormat="1" ht="20.25" customHeight="1">
      <c r="A6" s="123"/>
      <c r="B6" s="123"/>
      <c r="C6" s="68"/>
      <c r="D6" s="222" t="s">
        <v>100</v>
      </c>
      <c r="E6" s="68"/>
      <c r="F6" s="230" t="s">
        <v>102</v>
      </c>
      <c r="G6" s="68"/>
      <c r="H6" s="231"/>
      <c r="I6" s="231"/>
      <c r="J6" s="231"/>
      <c r="L6" s="32"/>
      <c r="M6" s="32"/>
    </row>
    <row r="7" spans="1:13" s="27" customFormat="1" ht="20.25" customHeight="1">
      <c r="A7" s="68"/>
      <c r="B7" s="68"/>
      <c r="C7" s="231"/>
      <c r="D7" s="232" t="s">
        <v>163</v>
      </c>
      <c r="E7" s="231"/>
      <c r="F7" s="231" t="s">
        <v>75</v>
      </c>
      <c r="G7" s="231"/>
      <c r="H7" s="222"/>
      <c r="K7" s="231"/>
      <c r="L7" s="222"/>
    </row>
    <row r="8" spans="1:13" s="27" customFormat="1" ht="20.25" customHeight="1">
      <c r="A8" s="68"/>
      <c r="B8" s="233" t="s">
        <v>28</v>
      </c>
      <c r="C8" s="231"/>
      <c r="D8" s="231" t="s">
        <v>0</v>
      </c>
      <c r="E8" s="231"/>
      <c r="F8" s="231" t="s">
        <v>44</v>
      </c>
      <c r="G8" s="231"/>
      <c r="H8" s="231" t="s">
        <v>42</v>
      </c>
      <c r="I8" s="222"/>
      <c r="J8" s="231" t="s">
        <v>5</v>
      </c>
      <c r="K8" s="231"/>
      <c r="L8" s="231" t="s">
        <v>36</v>
      </c>
    </row>
    <row r="9" spans="1:13" s="27" customFormat="1" ht="20.25" customHeight="1">
      <c r="B9" s="68"/>
      <c r="C9" s="68"/>
      <c r="D9" s="265" t="s">
        <v>52</v>
      </c>
      <c r="E9" s="265"/>
      <c r="F9" s="265"/>
      <c r="G9" s="265"/>
      <c r="H9" s="265"/>
      <c r="I9" s="265"/>
      <c r="J9" s="265"/>
      <c r="K9" s="265"/>
      <c r="L9" s="265"/>
    </row>
    <row r="10" spans="1:13" s="27" customFormat="1" ht="19.5" customHeight="1">
      <c r="A10" s="123" t="s">
        <v>164</v>
      </c>
      <c r="B10" s="68"/>
      <c r="C10" s="234"/>
      <c r="D10" s="234"/>
      <c r="E10" s="234"/>
      <c r="F10" s="234"/>
      <c r="G10" s="234"/>
      <c r="H10" s="234"/>
      <c r="I10" s="234"/>
      <c r="J10" s="234"/>
      <c r="K10" s="234"/>
      <c r="L10" s="234"/>
    </row>
    <row r="11" spans="1:13" s="32" customFormat="1" ht="20.25" customHeight="1">
      <c r="A11" s="123" t="s">
        <v>130</v>
      </c>
      <c r="B11" s="123"/>
      <c r="C11" s="149"/>
      <c r="D11" s="63">
        <v>360000</v>
      </c>
      <c r="E11" s="149"/>
      <c r="F11" s="63">
        <v>615600</v>
      </c>
      <c r="G11" s="149"/>
      <c r="H11" s="63">
        <v>60000</v>
      </c>
      <c r="J11" s="63">
        <v>1767818</v>
      </c>
      <c r="K11" s="235"/>
      <c r="L11" s="63">
        <f>SUM(D11:J11)</f>
        <v>2803418</v>
      </c>
    </row>
    <row r="12" spans="1:13" s="32" customFormat="1" ht="8.4499999999999993" customHeight="1">
      <c r="A12" s="123"/>
      <c r="B12" s="149"/>
      <c r="C12" s="149"/>
      <c r="D12" s="63"/>
      <c r="E12" s="149"/>
      <c r="F12" s="63"/>
      <c r="G12" s="149"/>
      <c r="H12" s="63"/>
      <c r="J12" s="63"/>
      <c r="K12" s="235"/>
      <c r="L12" s="63"/>
    </row>
    <row r="13" spans="1:13" s="32" customFormat="1" ht="20.25" customHeight="1">
      <c r="A13" s="123" t="s">
        <v>142</v>
      </c>
      <c r="B13" s="123"/>
      <c r="C13" s="149"/>
      <c r="D13" s="63"/>
      <c r="E13" s="149"/>
      <c r="F13" s="63"/>
      <c r="G13" s="149"/>
      <c r="H13" s="63"/>
      <c r="J13" s="63"/>
      <c r="K13" s="235"/>
      <c r="L13" s="63"/>
    </row>
    <row r="14" spans="1:13" s="32" customFormat="1" ht="20.25" customHeight="1">
      <c r="A14" s="54" t="s">
        <v>143</v>
      </c>
      <c r="B14" s="123"/>
      <c r="C14" s="149"/>
      <c r="D14" s="63"/>
      <c r="E14" s="149"/>
      <c r="F14" s="63"/>
      <c r="G14" s="149"/>
      <c r="H14" s="63"/>
      <c r="J14" s="63"/>
      <c r="K14" s="235"/>
      <c r="L14" s="63"/>
    </row>
    <row r="15" spans="1:13" s="32" customFormat="1" ht="20.25" customHeight="1">
      <c r="A15" s="39" t="s">
        <v>144</v>
      </c>
      <c r="B15" s="220" t="s">
        <v>156</v>
      </c>
      <c r="C15" s="149"/>
      <c r="D15" s="236">
        <v>0</v>
      </c>
      <c r="E15" s="232"/>
      <c r="F15" s="236">
        <v>0</v>
      </c>
      <c r="G15" s="232"/>
      <c r="H15" s="236">
        <v>0</v>
      </c>
      <c r="J15" s="226">
        <v>-576000</v>
      </c>
      <c r="K15" s="235"/>
      <c r="L15" s="237">
        <f>SUM(D15:J15)</f>
        <v>-576000</v>
      </c>
    </row>
    <row r="16" spans="1:13" s="32" customFormat="1" ht="20.25" customHeight="1">
      <c r="A16" s="39" t="s">
        <v>165</v>
      </c>
      <c r="B16" s="220"/>
      <c r="C16" s="149"/>
      <c r="D16" s="148">
        <f>SUM(D15)</f>
        <v>0</v>
      </c>
      <c r="E16" s="149"/>
      <c r="F16" s="148">
        <f>SUM(F15)</f>
        <v>0</v>
      </c>
      <c r="G16" s="149"/>
      <c r="H16" s="148">
        <f>SUM(H15)</f>
        <v>0</v>
      </c>
      <c r="I16" s="63"/>
      <c r="J16" s="148">
        <f>SUM(J15)</f>
        <v>-576000</v>
      </c>
      <c r="K16" s="63"/>
      <c r="L16" s="146">
        <f>SUM(D16:K16)</f>
        <v>-576000</v>
      </c>
    </row>
    <row r="17" spans="1:14" s="32" customFormat="1" ht="8.4499999999999993" customHeight="1">
      <c r="A17" s="123"/>
      <c r="B17" s="149"/>
      <c r="C17" s="149"/>
      <c r="D17" s="63"/>
      <c r="E17" s="149"/>
      <c r="F17" s="63"/>
      <c r="G17" s="149"/>
      <c r="H17" s="63"/>
      <c r="J17" s="63"/>
      <c r="K17" s="235"/>
      <c r="L17" s="63"/>
    </row>
    <row r="18" spans="1:14" s="32" customFormat="1" ht="20.25" customHeight="1">
      <c r="A18" s="123" t="s">
        <v>53</v>
      </c>
      <c r="B18" s="220"/>
      <c r="C18" s="149"/>
      <c r="D18" s="236"/>
      <c r="E18" s="232"/>
      <c r="F18" s="236"/>
      <c r="G18" s="232"/>
      <c r="H18" s="236"/>
      <c r="J18" s="226"/>
      <c r="K18" s="235"/>
      <c r="L18" s="226"/>
    </row>
    <row r="19" spans="1:14" s="32" customFormat="1" ht="20.25" customHeight="1">
      <c r="A19" s="39" t="s">
        <v>134</v>
      </c>
      <c r="B19" s="123"/>
      <c r="C19" s="149"/>
      <c r="D19" s="236">
        <v>0</v>
      </c>
      <c r="E19" s="232"/>
      <c r="F19" s="236">
        <v>0</v>
      </c>
      <c r="G19" s="232"/>
      <c r="H19" s="236">
        <v>0</v>
      </c>
      <c r="J19" s="226">
        <v>447312</v>
      </c>
      <c r="K19" s="235"/>
      <c r="L19" s="237">
        <f>SUM(D19:K19)</f>
        <v>447312</v>
      </c>
    </row>
    <row r="20" spans="1:14" s="27" customFormat="1" ht="20.25" customHeight="1">
      <c r="A20" s="123" t="s">
        <v>51</v>
      </c>
      <c r="B20" s="38"/>
      <c r="D20" s="148">
        <f>SUM(D19:D19)</f>
        <v>0</v>
      </c>
      <c r="E20" s="149"/>
      <c r="F20" s="148">
        <f>SUM(F19:F19)</f>
        <v>0</v>
      </c>
      <c r="G20" s="149"/>
      <c r="H20" s="148">
        <f>SUM(H19:H19)</f>
        <v>0</v>
      </c>
      <c r="I20" s="63"/>
      <c r="J20" s="148">
        <f>SUM(J19:J19)</f>
        <v>447312</v>
      </c>
      <c r="K20" s="63"/>
      <c r="L20" s="146">
        <f>SUM(D20:K20)</f>
        <v>447312</v>
      </c>
    </row>
    <row r="21" spans="1:14" s="32" customFormat="1" ht="8.4499999999999993" customHeight="1">
      <c r="A21" s="123"/>
      <c r="B21" s="149"/>
      <c r="C21" s="149"/>
      <c r="D21" s="63"/>
      <c r="E21" s="149"/>
      <c r="F21" s="63"/>
      <c r="G21" s="149"/>
      <c r="H21" s="63"/>
      <c r="J21" s="63"/>
      <c r="K21" s="235"/>
      <c r="L21" s="63"/>
    </row>
    <row r="22" spans="1:14" s="27" customFormat="1" ht="20.25" customHeight="1" thickBot="1">
      <c r="A22" s="123" t="s">
        <v>166</v>
      </c>
      <c r="B22" s="38"/>
      <c r="C22" s="76"/>
      <c r="D22" s="219">
        <f>SUM(D11,D16,D20)</f>
        <v>360000</v>
      </c>
      <c r="E22" s="63"/>
      <c r="F22" s="219">
        <f>SUM(F11,F16,F20)</f>
        <v>615600</v>
      </c>
      <c r="G22" s="63"/>
      <c r="H22" s="219">
        <f>SUM(H11,H16,H20)</f>
        <v>60000</v>
      </c>
      <c r="I22" s="63"/>
      <c r="J22" s="219">
        <f>SUM(J11,J16,J20)</f>
        <v>1639130</v>
      </c>
      <c r="K22" s="63"/>
      <c r="L22" s="219">
        <f>SUM(D22:K22)</f>
        <v>2674730</v>
      </c>
      <c r="N22"/>
    </row>
    <row r="23" spans="1:14" ht="15.75" thickTop="1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8" firstPageNumber="6" orientation="landscape" useFirstPageNumber="1" r:id="rId1"/>
  <headerFooter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N23"/>
  <sheetViews>
    <sheetView view="pageBreakPreview" zoomScaleNormal="85" zoomScaleSheetLayoutView="100" workbookViewId="0">
      <selection activeCell="K22" sqref="K22"/>
    </sheetView>
  </sheetViews>
  <sheetFormatPr defaultRowHeight="20.25" customHeight="1"/>
  <cols>
    <col min="1" max="1" width="55.7109375" customWidth="1"/>
    <col min="2" max="2" width="10.7109375" customWidth="1"/>
    <col min="3" max="3" width="15.7109375" customWidth="1"/>
    <col min="4" max="4" width="2.42578125" customWidth="1"/>
    <col min="5" max="5" width="15.7109375" customWidth="1"/>
    <col min="6" max="6" width="2.42578125" customWidth="1"/>
    <col min="7" max="7" width="15.7109375" customWidth="1"/>
    <col min="8" max="8" width="2.42578125" customWidth="1"/>
    <col min="9" max="9" width="15.7109375" customWidth="1"/>
    <col min="10" max="10" width="2.42578125" customWidth="1"/>
    <col min="11" max="11" width="15.7109375" customWidth="1"/>
  </cols>
  <sheetData>
    <row r="1" spans="1:12" s="27" customFormat="1" ht="20.25" customHeight="1">
      <c r="A1" s="257" t="s">
        <v>47</v>
      </c>
      <c r="B1" s="257"/>
      <c r="C1" s="257"/>
      <c r="D1" s="257"/>
      <c r="E1" s="257"/>
      <c r="G1" s="1"/>
      <c r="I1" s="1"/>
    </row>
    <row r="2" spans="1:12" s="27" customFormat="1" ht="20.25" customHeight="1">
      <c r="A2" s="121" t="s">
        <v>57</v>
      </c>
      <c r="B2" s="159"/>
      <c r="C2" s="66"/>
      <c r="D2" s="38"/>
      <c r="E2" s="38"/>
      <c r="F2" s="38"/>
      <c r="G2" s="66"/>
      <c r="H2" s="38"/>
      <c r="J2" s="38"/>
      <c r="K2" s="66"/>
      <c r="L2" s="66"/>
    </row>
    <row r="3" spans="1:12" s="27" customFormat="1" ht="20.25" customHeight="1">
      <c r="A3" s="121"/>
      <c r="B3" s="159"/>
      <c r="C3" s="67"/>
      <c r="D3" s="68"/>
      <c r="E3" s="68"/>
      <c r="F3" s="68"/>
      <c r="G3" s="67"/>
      <c r="I3" s="67"/>
      <c r="J3" s="68"/>
      <c r="K3" s="67"/>
    </row>
    <row r="4" spans="1:12" s="27" customFormat="1" ht="20.25" customHeight="1">
      <c r="A4" s="123"/>
      <c r="B4" s="123"/>
      <c r="C4" s="263" t="s">
        <v>35</v>
      </c>
      <c r="D4" s="263"/>
      <c r="E4" s="263"/>
      <c r="F4" s="263"/>
      <c r="G4" s="263"/>
      <c r="H4" s="263"/>
      <c r="I4" s="263"/>
      <c r="J4" s="263"/>
      <c r="K4" s="263"/>
    </row>
    <row r="5" spans="1:12" s="27" customFormat="1" ht="20.25" customHeight="1">
      <c r="A5" s="123"/>
      <c r="B5" s="123"/>
      <c r="C5" s="187"/>
      <c r="D5" s="187"/>
      <c r="E5" s="162"/>
      <c r="F5" s="187"/>
      <c r="G5" s="266" t="s">
        <v>7</v>
      </c>
      <c r="H5" s="266"/>
      <c r="I5" s="266"/>
      <c r="J5" s="188"/>
      <c r="K5" s="69"/>
    </row>
    <row r="6" spans="1:12" s="27" customFormat="1" ht="20.25" customHeight="1">
      <c r="A6" s="123"/>
      <c r="B6" s="123"/>
      <c r="C6" s="134" t="s">
        <v>100</v>
      </c>
      <c r="D6" s="187"/>
      <c r="E6" s="162" t="s">
        <v>102</v>
      </c>
      <c r="F6" s="187"/>
      <c r="G6" s="75"/>
      <c r="H6" s="75"/>
      <c r="I6" s="75"/>
      <c r="J6" s="188"/>
      <c r="K6" s="186"/>
    </row>
    <row r="7" spans="1:12" s="27" customFormat="1" ht="20.25" customHeight="1">
      <c r="A7" s="187"/>
      <c r="B7" s="187"/>
      <c r="C7" s="75" t="s">
        <v>101</v>
      </c>
      <c r="D7" s="75"/>
      <c r="E7" s="75" t="s">
        <v>75</v>
      </c>
      <c r="F7" s="75"/>
      <c r="G7" s="134"/>
      <c r="H7" s="56"/>
      <c r="I7" s="56"/>
      <c r="J7" s="75"/>
      <c r="K7" s="162"/>
    </row>
    <row r="8" spans="1:12" s="27" customFormat="1" ht="20.25" customHeight="1">
      <c r="A8" s="187"/>
      <c r="B8" s="33" t="s">
        <v>28</v>
      </c>
      <c r="C8" s="75" t="s">
        <v>0</v>
      </c>
      <c r="D8" s="75"/>
      <c r="E8" s="75" t="s">
        <v>44</v>
      </c>
      <c r="F8" s="75"/>
      <c r="G8" s="75" t="s">
        <v>42</v>
      </c>
      <c r="H8" s="162"/>
      <c r="I8" s="75" t="s">
        <v>5</v>
      </c>
      <c r="J8" s="75"/>
      <c r="K8" s="75" t="s">
        <v>36</v>
      </c>
    </row>
    <row r="9" spans="1:12" s="27" customFormat="1" ht="20.25" customHeight="1">
      <c r="A9" s="56"/>
      <c r="B9" s="56"/>
      <c r="C9" s="267" t="s">
        <v>52</v>
      </c>
      <c r="D9" s="267"/>
      <c r="E9" s="267"/>
      <c r="F9" s="267"/>
      <c r="G9" s="267"/>
      <c r="H9" s="267"/>
      <c r="I9" s="267"/>
      <c r="J9" s="267"/>
      <c r="K9" s="267"/>
    </row>
    <row r="10" spans="1:12" s="27" customFormat="1" ht="20.25" customHeight="1">
      <c r="A10" s="123" t="s">
        <v>168</v>
      </c>
      <c r="B10" s="123"/>
      <c r="C10" s="161"/>
      <c r="D10" s="161"/>
      <c r="E10" s="161"/>
      <c r="F10" s="161"/>
      <c r="G10" s="161"/>
      <c r="H10" s="161"/>
      <c r="I10" s="161"/>
      <c r="J10" s="161"/>
      <c r="K10" s="161"/>
    </row>
    <row r="11" spans="1:12" s="27" customFormat="1" ht="20.25" customHeight="1">
      <c r="A11" s="123" t="s">
        <v>137</v>
      </c>
      <c r="B11" s="123"/>
      <c r="C11" s="71">
        <v>360000</v>
      </c>
      <c r="D11" s="71"/>
      <c r="E11" s="71">
        <v>615600</v>
      </c>
      <c r="F11" s="71"/>
      <c r="G11" s="71">
        <v>60000</v>
      </c>
      <c r="H11" s="71"/>
      <c r="I11" s="71">
        <v>1823892</v>
      </c>
      <c r="J11" s="71"/>
      <c r="K11" s="71">
        <f>SUM(C11:J11)</f>
        <v>2859492</v>
      </c>
    </row>
    <row r="12" spans="1:12" s="27" customFormat="1" ht="20.25" customHeight="1">
      <c r="A12" s="123"/>
      <c r="B12" s="123"/>
      <c r="C12" s="71"/>
      <c r="D12" s="71"/>
      <c r="E12" s="71"/>
      <c r="F12" s="71"/>
      <c r="G12" s="71"/>
      <c r="H12" s="71"/>
      <c r="I12" s="71"/>
      <c r="J12" s="71"/>
      <c r="K12" s="71"/>
    </row>
    <row r="13" spans="1:12" s="27" customFormat="1" ht="20.25" customHeight="1">
      <c r="A13" s="123" t="s">
        <v>142</v>
      </c>
      <c r="B13" s="123"/>
      <c r="C13" s="71"/>
      <c r="D13" s="71"/>
      <c r="E13" s="71"/>
      <c r="F13" s="71"/>
      <c r="G13" s="71"/>
      <c r="H13" s="71"/>
      <c r="I13" s="71"/>
      <c r="J13" s="71"/>
      <c r="K13" s="71"/>
    </row>
    <row r="14" spans="1:12" s="27" customFormat="1" ht="20.25" customHeight="1">
      <c r="A14" s="54" t="s">
        <v>143</v>
      </c>
      <c r="B14" s="54"/>
      <c r="C14" s="56"/>
      <c r="D14" s="56"/>
      <c r="E14" s="56"/>
      <c r="F14" s="56"/>
      <c r="G14" s="56"/>
      <c r="H14" s="56"/>
      <c r="I14" s="56"/>
      <c r="J14" s="56"/>
      <c r="K14" s="56"/>
    </row>
    <row r="15" spans="1:12" s="27" customFormat="1" ht="20.25" customHeight="1">
      <c r="A15" s="72" t="s">
        <v>144</v>
      </c>
      <c r="B15" s="158" t="s">
        <v>156</v>
      </c>
      <c r="C15" s="189">
        <v>0</v>
      </c>
      <c r="D15" s="108"/>
      <c r="E15" s="189">
        <v>0</v>
      </c>
      <c r="F15" s="108"/>
      <c r="G15" s="189">
        <v>0</v>
      </c>
      <c r="H15" s="108"/>
      <c r="I15" s="147">
        <v>-594000</v>
      </c>
      <c r="J15" s="109"/>
      <c r="K15" s="251">
        <f>SUM(C15:I15)</f>
        <v>-594000</v>
      </c>
      <c r="L15" s="109"/>
    </row>
    <row r="16" spans="1:12" s="27" customFormat="1" ht="20.25" customHeight="1">
      <c r="A16" s="54" t="s">
        <v>145</v>
      </c>
      <c r="B16" s="54"/>
      <c r="C16" s="240">
        <f>SUM(C15)</f>
        <v>0</v>
      </c>
      <c r="D16" s="75"/>
      <c r="E16" s="240">
        <f>SUM(E15)</f>
        <v>0</v>
      </c>
      <c r="F16" s="75"/>
      <c r="G16" s="240">
        <f>SUM(G15)</f>
        <v>0</v>
      </c>
      <c r="H16" s="93"/>
      <c r="I16" s="250">
        <f>SUM(I15)</f>
        <v>-594000</v>
      </c>
      <c r="J16" s="75"/>
      <c r="K16" s="250">
        <f>SUM(C16:I16)</f>
        <v>-594000</v>
      </c>
    </row>
    <row r="17" spans="1:14" s="27" customFormat="1" ht="20.25" customHeight="1">
      <c r="A17" s="123"/>
      <c r="B17" s="123"/>
      <c r="C17" s="190"/>
      <c r="D17" s="75"/>
      <c r="E17" s="190"/>
      <c r="F17" s="75"/>
      <c r="G17" s="71"/>
      <c r="H17" s="93"/>
      <c r="I17" s="71"/>
      <c r="J17" s="75"/>
      <c r="K17" s="152"/>
    </row>
    <row r="18" spans="1:14" s="27" customFormat="1" ht="20.25" customHeight="1">
      <c r="A18" s="123" t="s">
        <v>53</v>
      </c>
      <c r="B18" s="123"/>
      <c r="C18" s="56"/>
      <c r="D18" s="56"/>
      <c r="E18" s="56"/>
      <c r="F18" s="56"/>
      <c r="G18" s="56"/>
      <c r="H18" s="56"/>
      <c r="I18" s="56"/>
      <c r="J18" s="56"/>
      <c r="K18" s="56"/>
    </row>
    <row r="19" spans="1:14" s="27" customFormat="1" ht="20.25" customHeight="1">
      <c r="A19" s="72" t="s">
        <v>134</v>
      </c>
      <c r="B19" s="72"/>
      <c r="C19" s="191">
        <v>0</v>
      </c>
      <c r="D19" s="192"/>
      <c r="E19" s="191">
        <v>0</v>
      </c>
      <c r="F19" s="192"/>
      <c r="G19" s="191">
        <v>0</v>
      </c>
      <c r="H19" s="193"/>
      <c r="I19" s="239">
        <v>542144</v>
      </c>
      <c r="J19" s="75"/>
      <c r="K19" s="251">
        <f>SUM(C19:J19)</f>
        <v>542144</v>
      </c>
    </row>
    <row r="20" spans="1:14" s="27" customFormat="1" ht="20.25" customHeight="1">
      <c r="A20" s="123" t="s">
        <v>51</v>
      </c>
      <c r="B20" s="123"/>
      <c r="C20" s="194">
        <f>SUM(C19)</f>
        <v>0</v>
      </c>
      <c r="D20" s="195"/>
      <c r="E20" s="194">
        <f>SUM(E19)</f>
        <v>0</v>
      </c>
      <c r="F20" s="195"/>
      <c r="G20" s="194">
        <f>SUM(G19)</f>
        <v>0</v>
      </c>
      <c r="H20" s="196"/>
      <c r="I20" s="250">
        <f>SUM(I19:I19)</f>
        <v>542144</v>
      </c>
      <c r="J20" s="56"/>
      <c r="K20" s="250">
        <f>SUM(K19:K19)</f>
        <v>542144</v>
      </c>
    </row>
    <row r="21" spans="1:14" s="27" customFormat="1" ht="20.25" customHeight="1">
      <c r="A21" s="123"/>
      <c r="B21" s="123"/>
      <c r="C21" s="72"/>
      <c r="D21" s="56"/>
      <c r="E21" s="56"/>
      <c r="F21" s="56"/>
      <c r="G21" s="56"/>
      <c r="H21" s="56"/>
      <c r="I21" s="56"/>
      <c r="J21" s="56"/>
      <c r="K21" s="56"/>
    </row>
    <row r="22" spans="1:14" s="27" customFormat="1" ht="20.25" customHeight="1" thickBot="1">
      <c r="A22" s="123" t="s">
        <v>167</v>
      </c>
      <c r="B22" s="123"/>
      <c r="C22" s="94">
        <f>SUM(C11,C16,C20)</f>
        <v>360000</v>
      </c>
      <c r="D22" s="95"/>
      <c r="E22" s="94">
        <f>SUM(E11,E16,E20)</f>
        <v>615600</v>
      </c>
      <c r="F22" s="95"/>
      <c r="G22" s="94">
        <f>SUM(G11,G16,G20)</f>
        <v>60000</v>
      </c>
      <c r="H22" s="96"/>
      <c r="I22" s="94">
        <f>SUM(I11,I16,I20)</f>
        <v>1772036</v>
      </c>
      <c r="J22" s="95"/>
      <c r="K22" s="94">
        <f>SUM(K11,K16,K20)</f>
        <v>2807636</v>
      </c>
      <c r="M22" s="113"/>
      <c r="N22" s="113"/>
    </row>
    <row r="23" spans="1:14" ht="20.25" customHeight="1" thickTop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</sheetData>
  <mergeCells count="4">
    <mergeCell ref="A1:E1"/>
    <mergeCell ref="C4:K4"/>
    <mergeCell ref="G5:I5"/>
    <mergeCell ref="C9:K9"/>
  </mergeCells>
  <pageMargins left="0.8" right="0.8" top="0.48" bottom="0.5" header="0.5" footer="0.5"/>
  <pageSetup paperSize="9" scale="84" firstPageNumber="7" orientation="landscape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CC"/>
  </sheetPr>
  <dimension ref="A1:M23"/>
  <sheetViews>
    <sheetView view="pageBreakPreview" zoomScaleSheetLayoutView="100" workbookViewId="0">
      <selection activeCell="L11" sqref="L11"/>
    </sheetView>
  </sheetViews>
  <sheetFormatPr defaultRowHeight="15"/>
  <cols>
    <col min="1" max="1" width="51.4257812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7" customFormat="1" ht="20.25" customHeight="1">
      <c r="A1" s="257" t="s">
        <v>47</v>
      </c>
      <c r="B1" s="257"/>
      <c r="C1" s="257"/>
      <c r="D1" s="257"/>
      <c r="E1" s="257"/>
      <c r="F1" s="257"/>
    </row>
    <row r="2" spans="1:13" s="38" customFormat="1" ht="20.25" customHeight="1">
      <c r="A2" s="221" t="s">
        <v>57</v>
      </c>
      <c r="D2" s="66"/>
      <c r="H2" s="66"/>
      <c r="J2" s="66"/>
      <c r="L2" s="66"/>
    </row>
    <row r="3" spans="1:13" s="27" customFormat="1" ht="18.75" customHeight="1">
      <c r="A3" s="221"/>
      <c r="B3" s="68"/>
      <c r="C3" s="68"/>
      <c r="D3" s="67"/>
      <c r="E3" s="68"/>
      <c r="F3" s="68"/>
      <c r="G3" s="68"/>
      <c r="H3" s="67"/>
      <c r="J3" s="67"/>
      <c r="K3" s="68"/>
      <c r="L3" s="67"/>
    </row>
    <row r="4" spans="1:13" s="27" customFormat="1" ht="20.25" customHeight="1">
      <c r="A4" s="123"/>
      <c r="B4" s="123"/>
      <c r="C4" s="123"/>
      <c r="D4" s="263" t="s">
        <v>34</v>
      </c>
      <c r="E4" s="263"/>
      <c r="F4" s="263"/>
      <c r="G4" s="263"/>
      <c r="H4" s="263"/>
      <c r="I4" s="263"/>
      <c r="J4" s="263"/>
      <c r="K4" s="263"/>
      <c r="L4" s="263"/>
      <c r="M4" s="32"/>
    </row>
    <row r="5" spans="1:13" s="27" customFormat="1" ht="20.25" customHeight="1">
      <c r="A5" s="123"/>
      <c r="B5" s="68"/>
      <c r="C5" s="68"/>
      <c r="D5" s="68"/>
      <c r="E5" s="68"/>
      <c r="F5" s="230"/>
      <c r="G5" s="68"/>
      <c r="H5" s="264" t="s">
        <v>7</v>
      </c>
      <c r="I5" s="264"/>
      <c r="J5" s="264"/>
      <c r="L5" s="32"/>
      <c r="M5" s="32"/>
    </row>
    <row r="6" spans="1:13" s="27" customFormat="1" ht="20.25" customHeight="1">
      <c r="A6" s="123"/>
      <c r="B6" s="68"/>
      <c r="C6" s="68"/>
      <c r="D6" s="222" t="s">
        <v>100</v>
      </c>
      <c r="E6" s="68"/>
      <c r="F6" s="230" t="s">
        <v>102</v>
      </c>
      <c r="G6" s="68"/>
      <c r="H6" s="231"/>
      <c r="I6" s="231"/>
      <c r="J6" s="231"/>
      <c r="L6" s="32"/>
      <c r="M6" s="32"/>
    </row>
    <row r="7" spans="1:13" s="27" customFormat="1" ht="20.25" customHeight="1">
      <c r="A7" s="68"/>
      <c r="B7" s="231"/>
      <c r="C7" s="231"/>
      <c r="D7" s="232" t="s">
        <v>163</v>
      </c>
      <c r="E7" s="231"/>
      <c r="F7" s="231" t="s">
        <v>75</v>
      </c>
      <c r="G7" s="231"/>
      <c r="H7" s="222"/>
      <c r="K7" s="231"/>
      <c r="L7" s="222"/>
    </row>
    <row r="8" spans="1:13" s="27" customFormat="1" ht="20.25" customHeight="1">
      <c r="A8" s="68"/>
      <c r="B8" s="234" t="s">
        <v>28</v>
      </c>
      <c r="C8" s="231"/>
      <c r="D8" s="231" t="s">
        <v>0</v>
      </c>
      <c r="E8" s="231"/>
      <c r="F8" s="231" t="s">
        <v>44</v>
      </c>
      <c r="G8" s="231"/>
      <c r="H8" s="231" t="s">
        <v>42</v>
      </c>
      <c r="I8" s="222"/>
      <c r="J8" s="231" t="s">
        <v>5</v>
      </c>
      <c r="K8" s="231"/>
      <c r="L8" s="231" t="s">
        <v>36</v>
      </c>
    </row>
    <row r="9" spans="1:13" s="27" customFormat="1" ht="21" customHeight="1">
      <c r="B9" s="38"/>
      <c r="C9" s="38"/>
      <c r="D9" s="265" t="s">
        <v>52</v>
      </c>
      <c r="E9" s="265"/>
      <c r="F9" s="265"/>
      <c r="G9" s="265"/>
      <c r="H9" s="265"/>
      <c r="I9" s="265"/>
      <c r="J9" s="265"/>
      <c r="K9" s="265"/>
      <c r="L9" s="265"/>
    </row>
    <row r="10" spans="1:13" s="27" customFormat="1" ht="19.5" customHeight="1">
      <c r="A10" s="123" t="s">
        <v>164</v>
      </c>
      <c r="B10" s="68"/>
      <c r="C10" s="234"/>
      <c r="D10" s="234"/>
      <c r="E10" s="234"/>
      <c r="F10" s="234"/>
      <c r="G10" s="234"/>
      <c r="H10" s="234"/>
      <c r="I10" s="234"/>
      <c r="J10" s="234"/>
      <c r="K10" s="234"/>
      <c r="L10" s="234"/>
    </row>
    <row r="11" spans="1:13" s="32" customFormat="1" ht="20.25" customHeight="1">
      <c r="A11" s="123" t="s">
        <v>130</v>
      </c>
      <c r="B11" s="149"/>
      <c r="C11" s="149"/>
      <c r="D11" s="63">
        <v>360000</v>
      </c>
      <c r="E11" s="149"/>
      <c r="F11" s="63">
        <v>615600</v>
      </c>
      <c r="G11" s="149"/>
      <c r="H11" s="63">
        <v>60000</v>
      </c>
      <c r="J11" s="63">
        <v>1752288</v>
      </c>
      <c r="K11" s="235"/>
      <c r="L11" s="63">
        <f>SUM(D11:J11)</f>
        <v>2787888</v>
      </c>
    </row>
    <row r="12" spans="1:13" s="32" customFormat="1" ht="8.4499999999999993" customHeight="1">
      <c r="A12" s="123"/>
      <c r="B12" s="149"/>
      <c r="C12" s="149"/>
      <c r="D12" s="63"/>
      <c r="E12" s="149"/>
      <c r="F12" s="63"/>
      <c r="G12" s="149"/>
      <c r="H12" s="63"/>
      <c r="J12" s="63"/>
      <c r="K12" s="235"/>
      <c r="L12" s="63"/>
    </row>
    <row r="13" spans="1:13" s="32" customFormat="1" ht="20.25" customHeight="1">
      <c r="A13" s="123" t="s">
        <v>142</v>
      </c>
      <c r="B13" s="149"/>
      <c r="C13" s="149"/>
      <c r="D13" s="63"/>
      <c r="E13" s="149"/>
      <c r="F13" s="63"/>
      <c r="G13" s="149"/>
      <c r="H13" s="63"/>
      <c r="J13" s="63"/>
      <c r="K13" s="235"/>
      <c r="L13" s="63"/>
    </row>
    <row r="14" spans="1:13" s="32" customFormat="1" ht="20.25" customHeight="1">
      <c r="A14" s="54" t="s">
        <v>143</v>
      </c>
      <c r="B14" s="149"/>
      <c r="C14" s="149"/>
      <c r="D14" s="238"/>
      <c r="E14" s="232"/>
      <c r="F14" s="238"/>
      <c r="G14" s="232"/>
      <c r="H14" s="238"/>
      <c r="J14" s="238"/>
      <c r="K14" s="232"/>
      <c r="L14" s="238"/>
    </row>
    <row r="15" spans="1:13" s="32" customFormat="1" ht="20.25" customHeight="1">
      <c r="A15" s="39" t="s">
        <v>144</v>
      </c>
      <c r="B15" s="47">
        <v>8</v>
      </c>
      <c r="C15" s="149"/>
      <c r="D15" s="236">
        <v>0</v>
      </c>
      <c r="E15" s="232"/>
      <c r="F15" s="236">
        <v>0</v>
      </c>
      <c r="G15" s="232"/>
      <c r="H15" s="236">
        <v>0</v>
      </c>
      <c r="J15" s="224">
        <v>-576000</v>
      </c>
      <c r="K15" s="149"/>
      <c r="L15" s="237">
        <f>SUM(D15:J15)</f>
        <v>-576000</v>
      </c>
    </row>
    <row r="16" spans="1:13" s="32" customFormat="1" ht="20.25" customHeight="1">
      <c r="A16" s="39" t="s">
        <v>165</v>
      </c>
      <c r="B16" s="47"/>
      <c r="C16" s="149"/>
      <c r="D16" s="148">
        <f>SUM(D15)</f>
        <v>0</v>
      </c>
      <c r="E16" s="149"/>
      <c r="F16" s="148">
        <f>SUM(F15)</f>
        <v>0</v>
      </c>
      <c r="G16" s="149"/>
      <c r="H16" s="148">
        <f>SUM(H15)</f>
        <v>0</v>
      </c>
      <c r="I16" s="63"/>
      <c r="J16" s="148">
        <f>SUM(J15)</f>
        <v>-576000</v>
      </c>
      <c r="K16" s="63">
        <f>SUM(K6:K15)</f>
        <v>0</v>
      </c>
      <c r="L16" s="146">
        <f>SUM(D16:K16)</f>
        <v>-576000</v>
      </c>
    </row>
    <row r="17" spans="1:12" s="32" customFormat="1" ht="8.4499999999999993" customHeight="1">
      <c r="A17" s="39"/>
      <c r="B17" s="47"/>
      <c r="C17" s="149"/>
      <c r="D17" s="236"/>
      <c r="E17" s="232"/>
      <c r="F17" s="236"/>
      <c r="G17" s="232"/>
      <c r="H17" s="236"/>
      <c r="J17" s="224"/>
      <c r="K17" s="149"/>
      <c r="L17" s="226"/>
    </row>
    <row r="18" spans="1:12" s="32" customFormat="1" ht="20.25" customHeight="1">
      <c r="A18" s="123" t="s">
        <v>53</v>
      </c>
      <c r="B18" s="47"/>
      <c r="C18" s="149"/>
      <c r="D18" s="236"/>
      <c r="E18" s="232"/>
      <c r="F18" s="236"/>
      <c r="G18" s="232"/>
      <c r="H18" s="236"/>
      <c r="J18" s="224"/>
      <c r="K18" s="149"/>
      <c r="L18" s="226"/>
    </row>
    <row r="19" spans="1:12" s="32" customFormat="1" ht="20.25" customHeight="1">
      <c r="A19" s="39" t="s">
        <v>134</v>
      </c>
      <c r="B19" s="149"/>
      <c r="C19" s="149"/>
      <c r="D19" s="236">
        <v>0</v>
      </c>
      <c r="E19" s="232"/>
      <c r="F19" s="236">
        <v>0</v>
      </c>
      <c r="G19" s="232"/>
      <c r="H19" s="236">
        <v>0</v>
      </c>
      <c r="J19" s="224">
        <v>446515</v>
      </c>
      <c r="K19" s="149"/>
      <c r="L19" s="237">
        <f>SUM(D19:J19)</f>
        <v>446515</v>
      </c>
    </row>
    <row r="20" spans="1:12" s="32" customFormat="1" ht="20.25" customHeight="1">
      <c r="A20" s="123" t="s">
        <v>51</v>
      </c>
      <c r="B20" s="149"/>
      <c r="C20" s="149"/>
      <c r="D20" s="148">
        <f>SUM(D19:D19)</f>
        <v>0</v>
      </c>
      <c r="E20" s="149"/>
      <c r="F20" s="148">
        <f>SUM(F19:F19)</f>
        <v>0</v>
      </c>
      <c r="G20" s="149"/>
      <c r="H20" s="148">
        <f>SUM(H19:H19)</f>
        <v>0</v>
      </c>
      <c r="I20" s="63"/>
      <c r="J20" s="148">
        <f>SUM(J19:J19)</f>
        <v>446515</v>
      </c>
      <c r="K20" s="63">
        <f>SUM(K11:K19)</f>
        <v>0</v>
      </c>
      <c r="L20" s="146">
        <f>SUM(D20:K20)</f>
        <v>446515</v>
      </c>
    </row>
    <row r="21" spans="1:12" s="27" customFormat="1" ht="8.4499999999999993" customHeight="1">
      <c r="A21" s="39"/>
      <c r="D21" s="230"/>
      <c r="F21" s="230"/>
      <c r="H21" s="230"/>
      <c r="J21" s="63"/>
      <c r="L21" s="63"/>
    </row>
    <row r="22" spans="1:12" s="27" customFormat="1" ht="20.25" customHeight="1" thickBot="1">
      <c r="A22" s="123" t="s">
        <v>166</v>
      </c>
      <c r="B22" s="232"/>
      <c r="C22" s="232"/>
      <c r="D22" s="219">
        <f>SUM(D11,D16,D20)</f>
        <v>360000</v>
      </c>
      <c r="E22" s="63"/>
      <c r="F22" s="219">
        <f>SUM(F11,F16,F20)</f>
        <v>615600</v>
      </c>
      <c r="G22" s="63"/>
      <c r="H22" s="219">
        <f>SUM(H11,H16,H20)</f>
        <v>60000</v>
      </c>
      <c r="I22" s="63"/>
      <c r="J22" s="219">
        <f>SUM(J11,J16,J20)</f>
        <v>1622803</v>
      </c>
      <c r="K22" s="63">
        <f>K20</f>
        <v>0</v>
      </c>
      <c r="L22" s="219">
        <f>SUM(D22:K22)</f>
        <v>2658403</v>
      </c>
    </row>
    <row r="23" spans="1:12" ht="15.75" thickTop="1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8" firstPageNumber="8" orientation="landscape" useFirstPageNumber="1" r:id="rId1"/>
  <headerFooter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CC"/>
  </sheetPr>
  <dimension ref="A1:N24"/>
  <sheetViews>
    <sheetView view="pageBreakPreview" zoomScaleNormal="85" zoomScaleSheetLayoutView="100" workbookViewId="0">
      <selection activeCell="K15" sqref="K15"/>
    </sheetView>
  </sheetViews>
  <sheetFormatPr defaultRowHeight="20.25" customHeight="1"/>
  <cols>
    <col min="1" max="1" width="55.7109375" customWidth="1"/>
    <col min="2" max="2" width="10.7109375" customWidth="1"/>
    <col min="3" max="3" width="15.7109375" customWidth="1"/>
    <col min="4" max="4" width="2.42578125" customWidth="1"/>
    <col min="5" max="5" width="15.7109375" customWidth="1"/>
    <col min="6" max="6" width="2.42578125" customWidth="1"/>
    <col min="7" max="7" width="15.7109375" customWidth="1"/>
    <col min="8" max="8" width="2.42578125" customWidth="1"/>
    <col min="9" max="9" width="15.7109375" customWidth="1"/>
    <col min="10" max="10" width="2.42578125" customWidth="1"/>
    <col min="11" max="11" width="15.7109375" customWidth="1"/>
  </cols>
  <sheetData>
    <row r="1" spans="1:12" s="27" customFormat="1" ht="20.25" customHeight="1">
      <c r="A1" s="257" t="s">
        <v>47</v>
      </c>
      <c r="B1" s="257"/>
      <c r="C1" s="257"/>
      <c r="D1" s="257"/>
      <c r="E1" s="257"/>
      <c r="G1" s="1"/>
      <c r="I1" s="1"/>
    </row>
    <row r="2" spans="1:12" s="27" customFormat="1" ht="20.25" customHeight="1">
      <c r="A2" s="121" t="s">
        <v>57</v>
      </c>
      <c r="B2" s="159"/>
      <c r="C2" s="66"/>
      <c r="D2" s="38"/>
      <c r="E2" s="38"/>
      <c r="F2" s="38"/>
      <c r="G2" s="66"/>
      <c r="H2" s="38"/>
      <c r="J2" s="38"/>
      <c r="K2" s="66"/>
      <c r="L2" s="66"/>
    </row>
    <row r="3" spans="1:12" s="27" customFormat="1" ht="20.25" customHeight="1">
      <c r="A3" s="121"/>
      <c r="B3" s="159"/>
      <c r="C3" s="67"/>
      <c r="D3" s="68"/>
      <c r="E3" s="68"/>
      <c r="F3" s="68"/>
      <c r="G3" s="67"/>
      <c r="I3" s="67"/>
      <c r="J3" s="68"/>
      <c r="K3" s="67"/>
    </row>
    <row r="4" spans="1:12" s="27" customFormat="1" ht="20.25" customHeight="1">
      <c r="A4" s="123"/>
      <c r="B4" s="123"/>
      <c r="C4" s="263" t="s">
        <v>34</v>
      </c>
      <c r="D4" s="263"/>
      <c r="E4" s="263"/>
      <c r="F4" s="263"/>
      <c r="G4" s="263"/>
      <c r="H4" s="263"/>
      <c r="I4" s="263"/>
      <c r="J4" s="263"/>
      <c r="K4" s="263"/>
    </row>
    <row r="5" spans="1:12" s="27" customFormat="1" ht="20.25" customHeight="1">
      <c r="A5" s="123"/>
      <c r="B5" s="123"/>
      <c r="C5" s="68"/>
      <c r="D5" s="68"/>
      <c r="E5" s="118"/>
      <c r="F5" s="68"/>
      <c r="G5" s="264" t="s">
        <v>7</v>
      </c>
      <c r="H5" s="264"/>
      <c r="I5" s="264"/>
      <c r="J5" s="59"/>
      <c r="K5" s="69"/>
    </row>
    <row r="6" spans="1:12" s="27" customFormat="1" ht="20.25" customHeight="1">
      <c r="A6" s="123"/>
      <c r="B6" s="123"/>
      <c r="C6" s="124" t="s">
        <v>100</v>
      </c>
      <c r="D6" s="68"/>
      <c r="E6" s="122" t="s">
        <v>102</v>
      </c>
      <c r="F6" s="68"/>
      <c r="G6" s="70"/>
      <c r="H6" s="70"/>
      <c r="I6" s="70"/>
      <c r="J6" s="59"/>
      <c r="K6" s="55"/>
    </row>
    <row r="7" spans="1:12" s="27" customFormat="1" ht="20.25" customHeight="1">
      <c r="A7" s="68"/>
      <c r="B7" s="187"/>
      <c r="C7" s="75" t="s">
        <v>101</v>
      </c>
      <c r="D7" s="70"/>
      <c r="E7" s="70" t="s">
        <v>75</v>
      </c>
      <c r="F7" s="70"/>
      <c r="G7" s="124"/>
      <c r="J7" s="70"/>
      <c r="K7" s="58"/>
    </row>
    <row r="8" spans="1:12" s="27" customFormat="1" ht="20.25" customHeight="1">
      <c r="A8" s="68"/>
      <c r="B8" s="33" t="s">
        <v>28</v>
      </c>
      <c r="C8" s="70" t="s">
        <v>0</v>
      </c>
      <c r="D8" s="70"/>
      <c r="E8" s="70" t="s">
        <v>44</v>
      </c>
      <c r="F8" s="70"/>
      <c r="G8" s="70" t="s">
        <v>42</v>
      </c>
      <c r="H8" s="58"/>
      <c r="I8" s="70" t="s">
        <v>5</v>
      </c>
      <c r="J8" s="70"/>
      <c r="K8" s="70" t="s">
        <v>36</v>
      </c>
    </row>
    <row r="9" spans="1:12" s="27" customFormat="1" ht="20.25" customHeight="1">
      <c r="B9" s="56"/>
      <c r="C9" s="267" t="s">
        <v>52</v>
      </c>
      <c r="D9" s="267"/>
      <c r="E9" s="267"/>
      <c r="F9" s="267"/>
      <c r="G9" s="267"/>
      <c r="H9" s="267"/>
      <c r="I9" s="267"/>
      <c r="J9" s="267"/>
      <c r="K9" s="267"/>
    </row>
    <row r="10" spans="1:12" s="199" customFormat="1" ht="20.25" customHeight="1">
      <c r="A10" s="123" t="s">
        <v>168</v>
      </c>
      <c r="B10" s="123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2" s="199" customFormat="1" ht="20.25" customHeight="1">
      <c r="A11" s="123" t="s">
        <v>137</v>
      </c>
      <c r="B11" s="123"/>
      <c r="C11" s="200">
        <v>360000</v>
      </c>
      <c r="D11" s="200"/>
      <c r="E11" s="200">
        <v>615600</v>
      </c>
      <c r="F11" s="200"/>
      <c r="G11" s="200">
        <v>60000</v>
      </c>
      <c r="H11" s="200"/>
      <c r="I11" s="200">
        <v>1803939</v>
      </c>
      <c r="J11" s="200"/>
      <c r="K11" s="200">
        <f>SUM(C11:I11)</f>
        <v>2839539</v>
      </c>
    </row>
    <row r="12" spans="1:12" s="199" customFormat="1" ht="20.25" customHeight="1">
      <c r="A12" s="123"/>
      <c r="B12" s="123"/>
      <c r="C12" s="200"/>
      <c r="D12" s="200"/>
      <c r="E12" s="200"/>
      <c r="F12" s="200"/>
      <c r="G12" s="200"/>
      <c r="H12" s="200"/>
      <c r="I12" s="200"/>
      <c r="J12" s="200"/>
      <c r="K12" s="200"/>
    </row>
    <row r="13" spans="1:12" s="123" customFormat="1" ht="20.25" customHeight="1">
      <c r="A13" s="123" t="s">
        <v>142</v>
      </c>
    </row>
    <row r="14" spans="1:12" s="199" customFormat="1" ht="20.25" customHeight="1">
      <c r="A14" s="54" t="s">
        <v>143</v>
      </c>
      <c r="B14" s="54"/>
      <c r="K14" s="59"/>
    </row>
    <row r="15" spans="1:12" s="199" customFormat="1" ht="20.25" customHeight="1">
      <c r="A15" s="72" t="s">
        <v>144</v>
      </c>
      <c r="B15" s="197" t="s">
        <v>156</v>
      </c>
      <c r="C15" s="201">
        <v>0</v>
      </c>
      <c r="D15" s="112"/>
      <c r="E15" s="201">
        <v>0</v>
      </c>
      <c r="F15" s="112"/>
      <c r="G15" s="201">
        <v>0</v>
      </c>
      <c r="H15" s="108"/>
      <c r="I15" s="202">
        <v>-594000</v>
      </c>
      <c r="J15" s="203"/>
      <c r="K15" s="255">
        <f>SUM(C15:I15)</f>
        <v>-594000</v>
      </c>
      <c r="L15" s="204"/>
    </row>
    <row r="16" spans="1:12" s="199" customFormat="1" ht="20.25" customHeight="1">
      <c r="A16" s="54" t="s">
        <v>145</v>
      </c>
      <c r="B16" s="54"/>
      <c r="C16" s="157">
        <f>SUM(C15)</f>
        <v>0</v>
      </c>
      <c r="D16" s="75"/>
      <c r="E16" s="157">
        <f>SUM(E15)</f>
        <v>0</v>
      </c>
      <c r="F16" s="75"/>
      <c r="G16" s="157">
        <f>SUM(G15)</f>
        <v>0</v>
      </c>
      <c r="H16" s="93"/>
      <c r="I16" s="252">
        <f>SUM(I15)</f>
        <v>-594000</v>
      </c>
      <c r="J16" s="75"/>
      <c r="K16" s="252">
        <f>SUM(C16:I16)</f>
        <v>-594000</v>
      </c>
    </row>
    <row r="17" spans="1:14" s="199" customFormat="1" ht="20.25" customHeight="1">
      <c r="A17" s="123"/>
      <c r="B17" s="123"/>
      <c r="C17" s="152"/>
      <c r="D17" s="75"/>
      <c r="E17" s="152"/>
      <c r="F17" s="75"/>
      <c r="G17" s="152"/>
      <c r="H17" s="93"/>
      <c r="I17" s="152"/>
      <c r="J17" s="75"/>
      <c r="K17" s="152"/>
    </row>
    <row r="18" spans="1:14" s="199" customFormat="1" ht="20.25" customHeight="1">
      <c r="A18" s="123" t="s">
        <v>53</v>
      </c>
      <c r="B18" s="123"/>
      <c r="K18" s="59"/>
    </row>
    <row r="19" spans="1:14" s="199" customFormat="1" ht="20.25" customHeight="1">
      <c r="A19" s="39" t="s">
        <v>134</v>
      </c>
      <c r="B19" s="72"/>
      <c r="C19" s="153">
        <v>0</v>
      </c>
      <c r="D19" s="154"/>
      <c r="E19" s="153">
        <v>0</v>
      </c>
      <c r="F19" s="154"/>
      <c r="G19" s="153">
        <v>0</v>
      </c>
      <c r="H19" s="205"/>
      <c r="I19" s="241">
        <v>541439</v>
      </c>
      <c r="J19" s="75"/>
      <c r="K19" s="255">
        <f>SUM(C19:J19)</f>
        <v>541439</v>
      </c>
    </row>
    <row r="20" spans="1:14" s="199" customFormat="1" ht="20.25" customHeight="1">
      <c r="A20" s="123" t="s">
        <v>51</v>
      </c>
      <c r="B20" s="123"/>
      <c r="C20" s="155">
        <f>SUM(C19)</f>
        <v>0</v>
      </c>
      <c r="D20" s="156"/>
      <c r="E20" s="155">
        <f>SUM(E19)</f>
        <v>0</v>
      </c>
      <c r="F20" s="156"/>
      <c r="G20" s="155">
        <f>SUM(G19)</f>
        <v>0</v>
      </c>
      <c r="H20" s="206"/>
      <c r="I20" s="252">
        <f>SUM(I19:I19)</f>
        <v>541439</v>
      </c>
      <c r="K20" s="252">
        <f>SUM(K19:K19)</f>
        <v>541439</v>
      </c>
    </row>
    <row r="21" spans="1:14" s="199" customFormat="1" ht="20.25" customHeight="1">
      <c r="A21" s="39"/>
      <c r="B21" s="123"/>
      <c r="C21" s="38"/>
    </row>
    <row r="22" spans="1:14" s="199" customFormat="1" ht="20.25" customHeight="1" thickBot="1">
      <c r="A22" s="123" t="s">
        <v>167</v>
      </c>
      <c r="B22" s="123"/>
      <c r="C22" s="94">
        <f>SUM(C11,C16,C20)</f>
        <v>360000</v>
      </c>
      <c r="D22" s="95"/>
      <c r="E22" s="94">
        <f>SUM(E11,E16,E20)</f>
        <v>615600</v>
      </c>
      <c r="F22" s="95"/>
      <c r="G22" s="94">
        <f>SUM(G11,G16,G20)</f>
        <v>60000</v>
      </c>
      <c r="H22" s="96"/>
      <c r="I22" s="94">
        <f>SUM(I11,I16,I20)</f>
        <v>1751378</v>
      </c>
      <c r="J22" s="95"/>
      <c r="K22" s="94">
        <f>SUM(K11,K16,K20)</f>
        <v>2786978</v>
      </c>
      <c r="M22" s="207"/>
      <c r="N22" s="207"/>
    </row>
    <row r="23" spans="1:14" s="27" customFormat="1" ht="20.25" customHeight="1" thickTop="1">
      <c r="A23" s="39"/>
      <c r="B23" s="123"/>
      <c r="C23" s="38"/>
    </row>
    <row r="24" spans="1:14" s="27" customFormat="1" ht="20.25" customHeight="1">
      <c r="B24"/>
      <c r="C24" s="55"/>
      <c r="G24" s="55"/>
      <c r="I24" s="55"/>
      <c r="K24" s="55"/>
    </row>
  </sheetData>
  <mergeCells count="4">
    <mergeCell ref="A1:E1"/>
    <mergeCell ref="C4:K4"/>
    <mergeCell ref="G5:I5"/>
    <mergeCell ref="C9:K9"/>
  </mergeCells>
  <pageMargins left="0.8" right="0.8" top="0.48" bottom="0.5" header="0.5" footer="0.5"/>
  <pageSetup paperSize="9" scale="84" firstPageNumber="9" orientation="landscape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CCC"/>
  </sheetPr>
  <dimension ref="A1:M85"/>
  <sheetViews>
    <sheetView tabSelected="1" view="pageBreakPreview" topLeftCell="A59" zoomScaleSheetLayoutView="100" workbookViewId="0">
      <selection activeCell="O87" sqref="O87"/>
    </sheetView>
  </sheetViews>
  <sheetFormatPr defaultColWidth="11" defaultRowHeight="19.5" customHeight="1"/>
  <cols>
    <col min="1" max="1" width="45.140625" style="27" customWidth="1"/>
    <col min="2" max="2" width="5" style="27" customWidth="1"/>
    <col min="3" max="3" width="0.42578125" style="27" customWidth="1"/>
    <col min="4" max="4" width="13.28515625" style="27" customWidth="1"/>
    <col min="5" max="5" width="1" style="27" customWidth="1"/>
    <col min="6" max="6" width="13.28515625" style="27" customWidth="1"/>
    <col min="7" max="7" width="1" style="27" customWidth="1"/>
    <col min="8" max="8" width="13.28515625" style="1" customWidth="1"/>
    <col min="9" max="9" width="1" style="27" customWidth="1"/>
    <col min="10" max="10" width="13.28515625" style="1" customWidth="1"/>
    <col min="11" max="16384" width="11" style="27"/>
  </cols>
  <sheetData>
    <row r="1" spans="1:11" ht="19.5" customHeight="1">
      <c r="A1" s="257" t="s">
        <v>47</v>
      </c>
      <c r="B1" s="257"/>
      <c r="C1" s="257"/>
      <c r="D1" s="257"/>
      <c r="E1" s="257"/>
    </row>
    <row r="2" spans="1:11" s="29" customFormat="1" ht="19.5" customHeight="1">
      <c r="A2" s="28" t="s">
        <v>58</v>
      </c>
      <c r="B2" s="28"/>
      <c r="C2" s="107"/>
      <c r="D2" s="28"/>
      <c r="E2" s="28"/>
      <c r="F2" s="115"/>
      <c r="I2" s="28"/>
      <c r="J2" s="115"/>
      <c r="K2" s="28"/>
    </row>
    <row r="3" spans="1:11" ht="19.5" customHeight="1">
      <c r="H3" s="271"/>
      <c r="I3" s="271"/>
      <c r="J3" s="271"/>
    </row>
    <row r="4" spans="1:11" s="29" customFormat="1" ht="20.25" customHeight="1">
      <c r="A4" s="28"/>
      <c r="C4" s="69"/>
      <c r="D4" s="263" t="s">
        <v>40</v>
      </c>
      <c r="E4" s="263"/>
      <c r="F4" s="263"/>
      <c r="G4" s="69"/>
      <c r="H4" s="263" t="s">
        <v>117</v>
      </c>
      <c r="I4" s="263"/>
      <c r="J4" s="263"/>
    </row>
    <row r="5" spans="1:11" s="29" customFormat="1" ht="20.25" customHeight="1">
      <c r="A5" s="28"/>
      <c r="C5" s="69"/>
      <c r="D5" s="263" t="s">
        <v>33</v>
      </c>
      <c r="E5" s="263"/>
      <c r="F5" s="263"/>
      <c r="G5" s="69"/>
      <c r="H5" s="263" t="s">
        <v>118</v>
      </c>
      <c r="I5" s="263"/>
      <c r="J5" s="263"/>
    </row>
    <row r="6" spans="1:11" s="29" customFormat="1" ht="20.25" customHeight="1">
      <c r="A6" s="28"/>
      <c r="D6" s="268" t="s">
        <v>169</v>
      </c>
      <c r="E6" s="269"/>
      <c r="F6" s="269"/>
      <c r="H6" s="268" t="s">
        <v>169</v>
      </c>
      <c r="I6" s="269"/>
      <c r="J6" s="269"/>
    </row>
    <row r="7" spans="1:11" s="29" customFormat="1" ht="20.25" customHeight="1">
      <c r="A7" s="28"/>
      <c r="D7" s="268" t="s">
        <v>160</v>
      </c>
      <c r="E7" s="269"/>
      <c r="F7" s="269"/>
      <c r="G7" s="60"/>
      <c r="H7" s="268" t="s">
        <v>160</v>
      </c>
      <c r="I7" s="269"/>
      <c r="J7" s="269"/>
    </row>
    <row r="8" spans="1:11" ht="19.5" customHeight="1">
      <c r="A8" s="77"/>
      <c r="B8" s="135" t="s">
        <v>28</v>
      </c>
      <c r="C8" s="137"/>
      <c r="D8" s="25" t="s">
        <v>136</v>
      </c>
      <c r="E8" s="138"/>
      <c r="F8" s="25" t="s">
        <v>129</v>
      </c>
      <c r="G8" s="139"/>
      <c r="H8" s="25" t="s">
        <v>136</v>
      </c>
      <c r="I8" s="138"/>
      <c r="J8" s="25" t="s">
        <v>129</v>
      </c>
    </row>
    <row r="9" spans="1:11" ht="19.5" customHeight="1">
      <c r="B9" s="1"/>
      <c r="C9" s="1"/>
      <c r="D9" s="261" t="s">
        <v>52</v>
      </c>
      <c r="E9" s="261"/>
      <c r="F9" s="261"/>
      <c r="G9" s="261"/>
      <c r="H9" s="261"/>
      <c r="I9" s="261"/>
      <c r="J9" s="261"/>
    </row>
    <row r="10" spans="1:11" ht="19.5" customHeight="1">
      <c r="A10" s="36" t="s">
        <v>8</v>
      </c>
      <c r="B10" s="26"/>
      <c r="C10" s="26"/>
      <c r="D10" s="83"/>
      <c r="E10" s="83"/>
      <c r="F10" s="83"/>
      <c r="G10" s="83"/>
      <c r="H10" s="78"/>
      <c r="I10" s="78"/>
      <c r="J10" s="78"/>
    </row>
    <row r="11" spans="1:11" ht="19.5" customHeight="1">
      <c r="A11" s="56" t="s">
        <v>50</v>
      </c>
      <c r="B11" s="26"/>
      <c r="C11" s="26"/>
      <c r="D11" s="97">
        <v>542144</v>
      </c>
      <c r="E11" s="83"/>
      <c r="F11" s="97">
        <v>447312</v>
      </c>
      <c r="G11" s="83"/>
      <c r="H11" s="97">
        <v>541439</v>
      </c>
      <c r="I11" s="97"/>
      <c r="J11" s="97">
        <v>446515</v>
      </c>
      <c r="K11" s="97"/>
    </row>
    <row r="12" spans="1:11" ht="19.5" customHeight="1">
      <c r="A12" s="79" t="s">
        <v>76</v>
      </c>
      <c r="B12" s="26"/>
      <c r="C12" s="26"/>
      <c r="D12" s="97"/>
      <c r="E12" s="83"/>
      <c r="F12" s="97"/>
      <c r="G12" s="83"/>
      <c r="H12" s="97"/>
      <c r="I12" s="97"/>
      <c r="J12" s="97"/>
      <c r="K12" s="97"/>
    </row>
    <row r="13" spans="1:11" ht="19.5" customHeight="1">
      <c r="A13" s="98" t="s">
        <v>77</v>
      </c>
      <c r="B13" s="26"/>
      <c r="C13" s="26"/>
      <c r="D13" s="97"/>
      <c r="E13" s="83"/>
      <c r="F13" s="97"/>
      <c r="G13" s="83"/>
      <c r="I13" s="97"/>
      <c r="J13" s="97"/>
      <c r="K13" s="97"/>
    </row>
    <row r="14" spans="1:11" s="1" customFormat="1" ht="19.5" customHeight="1">
      <c r="A14" s="100" t="s">
        <v>22</v>
      </c>
      <c r="B14" s="26"/>
      <c r="C14" s="26"/>
      <c r="D14" s="97">
        <v>135395</v>
      </c>
      <c r="E14" s="78"/>
      <c r="F14" s="97">
        <v>111948</v>
      </c>
      <c r="G14" s="78"/>
      <c r="H14" s="97">
        <v>135219</v>
      </c>
      <c r="I14" s="97"/>
      <c r="J14" s="97">
        <v>111749</v>
      </c>
      <c r="K14" s="97"/>
    </row>
    <row r="15" spans="1:11" ht="19.5" customHeight="1">
      <c r="A15" s="56" t="s">
        <v>43</v>
      </c>
      <c r="B15" s="26"/>
      <c r="C15" s="26"/>
      <c r="D15" s="97">
        <v>80114</v>
      </c>
      <c r="E15" s="83"/>
      <c r="F15" s="97">
        <v>82601</v>
      </c>
      <c r="G15" s="83"/>
      <c r="H15" s="97">
        <v>80114</v>
      </c>
      <c r="I15" s="97"/>
      <c r="J15" s="97">
        <v>82601</v>
      </c>
      <c r="K15" s="97"/>
    </row>
    <row r="16" spans="1:11" ht="19.5" customHeight="1">
      <c r="A16" s="56" t="s">
        <v>139</v>
      </c>
      <c r="B16" s="26"/>
      <c r="C16" s="26"/>
      <c r="D16" s="97">
        <v>-816</v>
      </c>
      <c r="E16" s="245"/>
      <c r="F16" s="97">
        <v>-153</v>
      </c>
      <c r="G16" s="83"/>
      <c r="H16" s="97">
        <v>-816</v>
      </c>
      <c r="I16" s="83"/>
      <c r="J16" s="97">
        <v>-153</v>
      </c>
      <c r="K16" s="97"/>
    </row>
    <row r="17" spans="1:11" ht="19.5" customHeight="1">
      <c r="A17" s="26" t="s">
        <v>141</v>
      </c>
      <c r="B17" s="26"/>
      <c r="C17" s="26"/>
      <c r="E17" s="83"/>
      <c r="K17" s="97"/>
    </row>
    <row r="18" spans="1:11" ht="19.5" customHeight="1">
      <c r="A18" s="119" t="s">
        <v>103</v>
      </c>
      <c r="B18" s="253" t="s">
        <v>133</v>
      </c>
      <c r="C18" s="26"/>
      <c r="D18" s="97">
        <v>83</v>
      </c>
      <c r="E18" s="83"/>
      <c r="F18" s="97">
        <v>111</v>
      </c>
      <c r="G18" s="83"/>
      <c r="H18" s="150">
        <v>83</v>
      </c>
      <c r="I18" s="83"/>
      <c r="J18" s="150">
        <v>111</v>
      </c>
      <c r="K18" s="97"/>
    </row>
    <row r="19" spans="1:11" s="56" customFormat="1" ht="19.5" customHeight="1">
      <c r="A19" s="26" t="s">
        <v>104</v>
      </c>
      <c r="B19" s="114"/>
      <c r="C19" s="16"/>
      <c r="D19" s="97">
        <v>-2081</v>
      </c>
      <c r="E19" s="83"/>
      <c r="F19" s="97">
        <v>-2196</v>
      </c>
      <c r="H19" s="236" t="s">
        <v>170</v>
      </c>
      <c r="J19" s="236" t="s">
        <v>170</v>
      </c>
    </row>
    <row r="20" spans="1:11" s="56" customFormat="1" ht="19.5" customHeight="1">
      <c r="A20" s="26" t="s">
        <v>157</v>
      </c>
      <c r="B20" s="114"/>
      <c r="C20" s="16"/>
      <c r="D20" s="97">
        <v>-13</v>
      </c>
      <c r="E20" s="83"/>
      <c r="F20" s="97">
        <v>-403</v>
      </c>
      <c r="G20" s="83"/>
      <c r="H20" s="150">
        <v>-13</v>
      </c>
      <c r="I20" s="83"/>
      <c r="J20" s="97">
        <v>-403</v>
      </c>
    </row>
    <row r="21" spans="1:11" s="56" customFormat="1" ht="19.5" customHeight="1">
      <c r="A21" s="56" t="s">
        <v>45</v>
      </c>
      <c r="B21" s="114"/>
      <c r="C21" s="16"/>
      <c r="D21" s="150">
        <v>159</v>
      </c>
      <c r="E21" s="83"/>
      <c r="F21" s="97">
        <v>386</v>
      </c>
      <c r="G21" s="83"/>
      <c r="H21" s="97">
        <v>159</v>
      </c>
      <c r="I21" s="97"/>
      <c r="J21" s="97">
        <v>386</v>
      </c>
    </row>
    <row r="22" spans="1:11" ht="19.5" hidden="1" customHeight="1">
      <c r="A22" s="26" t="s">
        <v>140</v>
      </c>
      <c r="B22" s="26"/>
      <c r="C22" s="26"/>
      <c r="D22" s="103" t="s">
        <v>174</v>
      </c>
      <c r="E22" s="83"/>
      <c r="F22" s="97"/>
      <c r="G22" s="83"/>
      <c r="H22" s="103"/>
      <c r="I22" s="97"/>
      <c r="J22" s="97"/>
    </row>
    <row r="23" spans="1:11" ht="19.5" customHeight="1">
      <c r="A23" s="26" t="s">
        <v>146</v>
      </c>
      <c r="B23" s="26"/>
      <c r="C23" s="26"/>
      <c r="D23" s="236" t="s">
        <v>170</v>
      </c>
      <c r="E23" s="83"/>
      <c r="F23" s="182">
        <v>-14169</v>
      </c>
      <c r="H23" s="236" t="s">
        <v>170</v>
      </c>
      <c r="J23" s="182">
        <v>-14169</v>
      </c>
    </row>
    <row r="24" spans="1:11" ht="19.5" customHeight="1">
      <c r="A24" s="56" t="s">
        <v>178</v>
      </c>
      <c r="B24" s="26"/>
      <c r="C24" s="26"/>
      <c r="D24" s="97">
        <v>-254</v>
      </c>
      <c r="E24" s="83"/>
      <c r="F24" s="97">
        <v>886</v>
      </c>
      <c r="G24" s="83"/>
      <c r="H24" s="97">
        <v>-254</v>
      </c>
      <c r="I24" s="97"/>
      <c r="J24" s="97">
        <v>886</v>
      </c>
    </row>
    <row r="25" spans="1:11" ht="19.5" customHeight="1">
      <c r="A25" s="56" t="s">
        <v>147</v>
      </c>
      <c r="B25" s="26"/>
      <c r="C25" s="26"/>
      <c r="D25" s="97">
        <v>-2</v>
      </c>
      <c r="E25" s="83"/>
      <c r="F25" s="97">
        <v>-16</v>
      </c>
      <c r="G25" s="83"/>
      <c r="H25" s="97">
        <v>-1202</v>
      </c>
      <c r="I25" s="97"/>
      <c r="J25" s="97">
        <v>-1216</v>
      </c>
    </row>
    <row r="26" spans="1:11" ht="19.5" customHeight="1">
      <c r="A26" s="56" t="s">
        <v>21</v>
      </c>
      <c r="B26" s="26"/>
      <c r="C26" s="26"/>
      <c r="D26" s="106">
        <v>-6950</v>
      </c>
      <c r="E26" s="83"/>
      <c r="F26" s="106">
        <v>-4067</v>
      </c>
      <c r="G26" s="83"/>
      <c r="H26" s="106">
        <v>-6950</v>
      </c>
      <c r="I26" s="97"/>
      <c r="J26" s="106">
        <v>-4067</v>
      </c>
    </row>
    <row r="27" spans="1:11" ht="19.5" customHeight="1">
      <c r="B27" s="26"/>
      <c r="C27" s="26"/>
      <c r="D27" s="254">
        <f>SUM(D11:D26)</f>
        <v>747779</v>
      </c>
      <c r="E27" s="83"/>
      <c r="F27" s="97">
        <f>SUM(F11:F26)</f>
        <v>622240</v>
      </c>
      <c r="G27" s="83"/>
      <c r="H27" s="254">
        <f>SUM(H11:H26)</f>
        <v>747779</v>
      </c>
      <c r="I27" s="97"/>
      <c r="J27" s="97">
        <f>SUM(J11:J26)</f>
        <v>622240</v>
      </c>
    </row>
    <row r="28" spans="1:11" ht="19.5" customHeight="1">
      <c r="A28" s="79" t="s">
        <v>23</v>
      </c>
      <c r="B28" s="56"/>
      <c r="C28" s="56"/>
      <c r="D28" s="97"/>
      <c r="E28" s="83"/>
      <c r="F28" s="97"/>
      <c r="G28" s="83"/>
      <c r="H28" s="97"/>
      <c r="I28" s="97"/>
      <c r="J28" s="97"/>
    </row>
    <row r="29" spans="1:11" ht="19.5" customHeight="1">
      <c r="A29" s="56" t="s">
        <v>6</v>
      </c>
      <c r="B29" s="56"/>
      <c r="C29" s="56"/>
      <c r="D29" s="99">
        <v>15637</v>
      </c>
      <c r="E29" s="74"/>
      <c r="F29" s="99">
        <v>3187</v>
      </c>
      <c r="G29" s="74"/>
      <c r="H29" s="99">
        <v>15637</v>
      </c>
      <c r="I29" s="73"/>
      <c r="J29" s="99">
        <v>3187</v>
      </c>
    </row>
    <row r="30" spans="1:11" ht="19.5" customHeight="1">
      <c r="A30" s="56" t="s">
        <v>84</v>
      </c>
      <c r="B30" s="56"/>
      <c r="C30" s="56"/>
      <c r="D30" s="99">
        <v>-7069</v>
      </c>
      <c r="E30" s="74"/>
      <c r="F30" s="99">
        <v>-18174</v>
      </c>
      <c r="G30" s="74"/>
      <c r="H30" s="99">
        <v>-7069</v>
      </c>
      <c r="I30" s="73"/>
      <c r="J30" s="99">
        <v>-18174</v>
      </c>
    </row>
    <row r="31" spans="1:11" ht="19.5" customHeight="1">
      <c r="A31" s="56" t="s">
        <v>2</v>
      </c>
      <c r="B31" s="56"/>
      <c r="C31" s="56"/>
      <c r="D31" s="99">
        <v>-89282</v>
      </c>
      <c r="E31" s="74"/>
      <c r="F31" s="99">
        <v>-125739</v>
      </c>
      <c r="G31" s="74"/>
      <c r="H31" s="99">
        <v>-89282</v>
      </c>
      <c r="I31" s="73"/>
      <c r="J31" s="99">
        <v>-125739</v>
      </c>
    </row>
    <row r="32" spans="1:11" ht="19.5" customHeight="1">
      <c r="A32" s="56" t="s">
        <v>54</v>
      </c>
      <c r="B32" s="56"/>
      <c r="C32" s="56"/>
      <c r="D32" s="99">
        <v>67251</v>
      </c>
      <c r="E32" s="74"/>
      <c r="F32" s="99">
        <v>11509</v>
      </c>
      <c r="G32" s="74"/>
      <c r="H32" s="99">
        <v>67251</v>
      </c>
      <c r="I32" s="73"/>
      <c r="J32" s="99">
        <v>11509</v>
      </c>
    </row>
    <row r="33" spans="1:10" ht="19.5" customHeight="1">
      <c r="A33" s="26" t="s">
        <v>88</v>
      </c>
      <c r="B33" s="56"/>
      <c r="C33" s="56"/>
      <c r="D33" s="99">
        <v>3127</v>
      </c>
      <c r="E33" s="74"/>
      <c r="F33" s="99">
        <v>-216</v>
      </c>
      <c r="G33" s="74"/>
      <c r="H33" s="99">
        <v>3127</v>
      </c>
      <c r="I33" s="73"/>
      <c r="J33" s="99">
        <v>-216</v>
      </c>
    </row>
    <row r="34" spans="1:10" ht="19.5" customHeight="1">
      <c r="A34" s="56" t="s">
        <v>3</v>
      </c>
      <c r="B34" s="56"/>
      <c r="C34" s="56"/>
      <c r="D34" s="99">
        <v>-80</v>
      </c>
      <c r="E34" s="74"/>
      <c r="F34" s="99">
        <v>-79</v>
      </c>
      <c r="G34" s="74"/>
      <c r="H34" s="99">
        <v>-80</v>
      </c>
      <c r="I34" s="73"/>
      <c r="J34" s="99">
        <v>-79</v>
      </c>
    </row>
    <row r="35" spans="1:10" ht="19.5" customHeight="1">
      <c r="A35" s="56" t="s">
        <v>4</v>
      </c>
      <c r="B35" s="56"/>
      <c r="C35" s="56"/>
      <c r="D35" s="99">
        <v>37942</v>
      </c>
      <c r="E35" s="74"/>
      <c r="F35" s="99">
        <v>14380</v>
      </c>
      <c r="G35" s="74"/>
      <c r="H35" s="99">
        <v>37942</v>
      </c>
      <c r="I35" s="73"/>
      <c r="J35" s="99">
        <v>14380</v>
      </c>
    </row>
    <row r="36" spans="1:10" ht="19.5" customHeight="1">
      <c r="A36" s="56" t="s">
        <v>85</v>
      </c>
      <c r="B36" s="56"/>
      <c r="C36" s="56"/>
      <c r="D36" s="99">
        <v>-7436</v>
      </c>
      <c r="E36" s="73"/>
      <c r="F36" s="99">
        <v>-7592</v>
      </c>
      <c r="G36" s="73"/>
      <c r="H36" s="99">
        <v>-7436</v>
      </c>
      <c r="I36" s="73"/>
      <c r="J36" s="99">
        <v>-7592</v>
      </c>
    </row>
    <row r="37" spans="1:10" s="1" customFormat="1" ht="19.5" customHeight="1">
      <c r="A37" s="100" t="s">
        <v>105</v>
      </c>
      <c r="B37" s="26"/>
      <c r="C37" s="26"/>
      <c r="D37" s="106">
        <v>7039</v>
      </c>
      <c r="E37" s="83"/>
      <c r="F37" s="106">
        <v>6449</v>
      </c>
      <c r="G37" s="83"/>
      <c r="H37" s="106">
        <v>7039</v>
      </c>
      <c r="I37" s="97"/>
      <c r="J37" s="106">
        <v>6449</v>
      </c>
    </row>
    <row r="38" spans="1:10" ht="19.5" customHeight="1">
      <c r="A38" s="56" t="s">
        <v>106</v>
      </c>
      <c r="B38" s="56"/>
      <c r="C38" s="56"/>
      <c r="D38" s="254">
        <f>SUM(D27:D37)</f>
        <v>774908</v>
      </c>
      <c r="E38" s="74"/>
      <c r="F38" s="99">
        <f>SUM(F27:F37)</f>
        <v>505965</v>
      </c>
      <c r="G38" s="74"/>
      <c r="H38" s="254">
        <f>SUM(H27:H37)</f>
        <v>774908</v>
      </c>
      <c r="I38" s="73"/>
      <c r="J38" s="99">
        <f>SUM(J27:J37)</f>
        <v>505965</v>
      </c>
    </row>
    <row r="39" spans="1:10" ht="19.5" customHeight="1">
      <c r="A39" s="56" t="s">
        <v>78</v>
      </c>
      <c r="B39" s="56"/>
      <c r="C39" s="56"/>
      <c r="D39" s="2">
        <v>-181244</v>
      </c>
      <c r="E39" s="74"/>
      <c r="F39" s="2">
        <v>-141567</v>
      </c>
      <c r="G39" s="74"/>
      <c r="H39" s="2">
        <v>-181244</v>
      </c>
      <c r="I39" s="73"/>
      <c r="J39" s="2">
        <v>-141567</v>
      </c>
    </row>
    <row r="40" spans="1:10" ht="19.5" customHeight="1">
      <c r="A40" s="32" t="s">
        <v>62</v>
      </c>
      <c r="B40" s="56"/>
      <c r="C40" s="56"/>
      <c r="D40" s="246">
        <f>SUM(D38:D39)</f>
        <v>593664</v>
      </c>
      <c r="E40" s="13"/>
      <c r="F40" s="7">
        <f>SUM(F38:F39)</f>
        <v>364398</v>
      </c>
      <c r="G40" s="13"/>
      <c r="H40" s="246">
        <f>SUM(H38:H39)</f>
        <v>593664</v>
      </c>
      <c r="I40" s="13"/>
      <c r="J40" s="7">
        <f>SUM(J38:J39)</f>
        <v>364398</v>
      </c>
    </row>
    <row r="41" spans="1:10" ht="19.5" customHeight="1">
      <c r="A41" s="32"/>
      <c r="B41" s="56"/>
      <c r="C41" s="56"/>
      <c r="D41" s="13"/>
      <c r="E41" s="13"/>
      <c r="F41" s="13"/>
      <c r="G41" s="13"/>
      <c r="H41" s="13"/>
      <c r="I41" s="13"/>
      <c r="J41" s="13"/>
    </row>
    <row r="42" spans="1:10" ht="19.5" customHeight="1">
      <c r="A42" s="257" t="s">
        <v>47</v>
      </c>
      <c r="B42" s="257"/>
      <c r="C42" s="257"/>
      <c r="D42" s="257"/>
      <c r="E42" s="257"/>
      <c r="F42" s="40"/>
      <c r="G42" s="56"/>
      <c r="H42" s="40"/>
      <c r="I42" s="40"/>
      <c r="J42" s="116"/>
    </row>
    <row r="43" spans="1:10" ht="19.5" customHeight="1">
      <c r="A43" s="140" t="s">
        <v>58</v>
      </c>
      <c r="B43" s="140"/>
      <c r="C43" s="140"/>
      <c r="D43" s="140"/>
      <c r="E43" s="140"/>
      <c r="F43" s="116"/>
      <c r="G43" s="56"/>
      <c r="H43" s="40"/>
      <c r="I43" s="40"/>
      <c r="J43" s="116"/>
    </row>
    <row r="44" spans="1:10" ht="19.5" customHeight="1">
      <c r="A44" s="56"/>
      <c r="B44" s="51"/>
      <c r="C44" s="51"/>
      <c r="D44" s="51"/>
      <c r="E44" s="51"/>
      <c r="F44" s="51"/>
      <c r="G44" s="56"/>
      <c r="H44" s="270"/>
      <c r="I44" s="270"/>
      <c r="J44" s="270"/>
    </row>
    <row r="45" spans="1:10" ht="19.5" customHeight="1">
      <c r="A45" s="40"/>
      <c r="C45" s="69"/>
      <c r="D45" s="263" t="s">
        <v>40</v>
      </c>
      <c r="E45" s="263"/>
      <c r="F45" s="263"/>
      <c r="G45" s="69"/>
      <c r="H45" s="263" t="s">
        <v>117</v>
      </c>
      <c r="I45" s="263"/>
      <c r="J45" s="263"/>
    </row>
    <row r="46" spans="1:10" ht="19.5" customHeight="1">
      <c r="A46" s="40"/>
      <c r="C46" s="69"/>
      <c r="D46" s="263" t="s">
        <v>33</v>
      </c>
      <c r="E46" s="263"/>
      <c r="F46" s="263"/>
      <c r="G46" s="69"/>
      <c r="H46" s="263" t="s">
        <v>118</v>
      </c>
      <c r="I46" s="263"/>
      <c r="J46" s="263"/>
    </row>
    <row r="47" spans="1:10" ht="19.5" customHeight="1">
      <c r="A47" s="40"/>
      <c r="B47" s="56"/>
      <c r="C47" s="56"/>
      <c r="D47" s="268" t="s">
        <v>169</v>
      </c>
      <c r="E47" s="269"/>
      <c r="F47" s="269"/>
      <c r="G47" s="56"/>
      <c r="H47" s="268" t="s">
        <v>169</v>
      </c>
      <c r="I47" s="269"/>
      <c r="J47" s="269"/>
    </row>
    <row r="48" spans="1:10" s="29" customFormat="1" ht="20.25" customHeight="1">
      <c r="A48" s="142"/>
      <c r="D48" s="268" t="s">
        <v>160</v>
      </c>
      <c r="E48" s="269"/>
      <c r="F48" s="269"/>
      <c r="G48" s="143"/>
      <c r="H48" s="268" t="s">
        <v>160</v>
      </c>
      <c r="I48" s="269"/>
      <c r="J48" s="269"/>
    </row>
    <row r="49" spans="1:11" ht="19.5" customHeight="1">
      <c r="A49" s="56"/>
      <c r="B49" s="135" t="s">
        <v>28</v>
      </c>
      <c r="C49" s="51"/>
      <c r="D49" s="25" t="s">
        <v>136</v>
      </c>
      <c r="E49" s="23"/>
      <c r="F49" s="25" t="s">
        <v>129</v>
      </c>
      <c r="G49" s="1"/>
      <c r="H49" s="25" t="s">
        <v>136</v>
      </c>
      <c r="I49" s="23"/>
      <c r="J49" s="25" t="s">
        <v>129</v>
      </c>
    </row>
    <row r="50" spans="1:11" ht="19.5" customHeight="1">
      <c r="A50" s="56"/>
      <c r="B50" s="56"/>
      <c r="C50" s="56"/>
      <c r="D50" s="261" t="s">
        <v>52</v>
      </c>
      <c r="E50" s="261"/>
      <c r="F50" s="261"/>
      <c r="G50" s="261"/>
      <c r="H50" s="261"/>
      <c r="I50" s="261"/>
      <c r="J50" s="261"/>
    </row>
    <row r="51" spans="1:11" ht="19.5" customHeight="1">
      <c r="A51" s="36" t="s">
        <v>9</v>
      </c>
      <c r="B51" s="56"/>
      <c r="C51" s="56"/>
      <c r="D51" s="78"/>
      <c r="E51" s="74"/>
      <c r="F51" s="78"/>
      <c r="G51" s="74"/>
      <c r="H51" s="78"/>
      <c r="I51" s="73"/>
      <c r="J51" s="78"/>
    </row>
    <row r="52" spans="1:11" ht="19.5" customHeight="1">
      <c r="A52" s="56" t="s">
        <v>175</v>
      </c>
      <c r="B52" s="56"/>
      <c r="C52" s="56"/>
      <c r="D52" s="101">
        <v>400000</v>
      </c>
      <c r="E52" s="74"/>
      <c r="F52" s="242">
        <v>70257</v>
      </c>
      <c r="G52" s="74"/>
      <c r="H52" s="101">
        <v>400000</v>
      </c>
      <c r="I52" s="73"/>
      <c r="J52" s="101">
        <v>70257</v>
      </c>
      <c r="K52" s="37"/>
    </row>
    <row r="53" spans="1:11" ht="19.5" customHeight="1">
      <c r="A53" s="56" t="s">
        <v>176</v>
      </c>
      <c r="B53" s="56"/>
      <c r="C53" s="56"/>
      <c r="D53" s="101">
        <v>-450002</v>
      </c>
      <c r="E53" s="74"/>
      <c r="F53" s="236" t="s">
        <v>170</v>
      </c>
      <c r="G53" s="74"/>
      <c r="H53" s="101">
        <v>-450002</v>
      </c>
      <c r="I53" s="73"/>
      <c r="J53" s="236" t="s">
        <v>170</v>
      </c>
      <c r="K53" s="37"/>
    </row>
    <row r="54" spans="1:11" ht="19.5" customHeight="1">
      <c r="A54" s="26" t="s">
        <v>91</v>
      </c>
      <c r="B54" s="56"/>
      <c r="C54" s="56"/>
      <c r="D54" s="101">
        <v>2309</v>
      </c>
      <c r="E54" s="74"/>
      <c r="F54" s="242">
        <v>2416</v>
      </c>
      <c r="G54" s="74"/>
      <c r="H54" s="101">
        <v>2309</v>
      </c>
      <c r="I54" s="101"/>
      <c r="J54" s="101">
        <v>2416</v>
      </c>
      <c r="K54" s="37"/>
    </row>
    <row r="55" spans="1:11" ht="19.5" customHeight="1">
      <c r="A55" s="56" t="s">
        <v>171</v>
      </c>
      <c r="B55" s="56"/>
      <c r="C55" s="56"/>
      <c r="D55" s="101">
        <v>-71314</v>
      </c>
      <c r="E55" s="74"/>
      <c r="F55" s="242">
        <v>-63795</v>
      </c>
      <c r="G55" s="74"/>
      <c r="H55" s="101">
        <v>-71314</v>
      </c>
      <c r="I55" s="73"/>
      <c r="J55" s="101">
        <v>-63795</v>
      </c>
      <c r="K55" s="37"/>
    </row>
    <row r="56" spans="1:11" ht="19.5" customHeight="1">
      <c r="A56" s="56" t="s">
        <v>86</v>
      </c>
      <c r="B56" s="56"/>
      <c r="C56" s="56"/>
      <c r="D56" s="101">
        <v>-116</v>
      </c>
      <c r="E56" s="74"/>
      <c r="F56" s="242">
        <v>-18</v>
      </c>
      <c r="G56" s="74"/>
      <c r="H56" s="101">
        <v>-116</v>
      </c>
      <c r="I56" s="73"/>
      <c r="J56" s="101">
        <v>-18</v>
      </c>
      <c r="K56" s="37"/>
    </row>
    <row r="57" spans="1:11" ht="19.5" customHeight="1">
      <c r="A57" s="26" t="s">
        <v>114</v>
      </c>
      <c r="B57" s="163" t="s">
        <v>132</v>
      </c>
      <c r="C57" s="56"/>
      <c r="D57" s="101">
        <v>1500</v>
      </c>
      <c r="E57" s="74"/>
      <c r="F57" s="242">
        <v>1500</v>
      </c>
      <c r="G57" s="74"/>
      <c r="H57" s="101">
        <v>1500</v>
      </c>
      <c r="I57" s="73"/>
      <c r="J57" s="101">
        <v>1500</v>
      </c>
      <c r="K57" s="37"/>
    </row>
    <row r="58" spans="1:11" ht="19.5" customHeight="1">
      <c r="A58" s="26" t="s">
        <v>172</v>
      </c>
      <c r="B58" s="163"/>
      <c r="C58" s="56"/>
      <c r="D58" s="101">
        <v>1202</v>
      </c>
      <c r="E58" s="74"/>
      <c r="F58" s="242">
        <v>1216</v>
      </c>
      <c r="G58" s="74"/>
      <c r="H58" s="101">
        <v>1202</v>
      </c>
      <c r="I58" s="73"/>
      <c r="J58" s="101">
        <v>1216</v>
      </c>
      <c r="K58" s="37"/>
    </row>
    <row r="59" spans="1:11" ht="19.5" customHeight="1">
      <c r="A59" s="56" t="s">
        <v>24</v>
      </c>
      <c r="B59" s="163"/>
      <c r="C59" s="56"/>
      <c r="D59" s="101">
        <v>5115</v>
      </c>
      <c r="E59" s="74"/>
      <c r="F59" s="242">
        <v>3593</v>
      </c>
      <c r="G59" s="74"/>
      <c r="H59" s="101">
        <v>5115</v>
      </c>
      <c r="I59" s="73"/>
      <c r="J59" s="101">
        <v>3593</v>
      </c>
      <c r="K59" s="37"/>
    </row>
    <row r="60" spans="1:11" ht="19.5" hidden="1" customHeight="1">
      <c r="A60" s="22" t="s">
        <v>79</v>
      </c>
      <c r="B60" s="163"/>
      <c r="D60" s="80"/>
      <c r="E60" s="37"/>
      <c r="F60" s="80"/>
      <c r="G60" s="37"/>
      <c r="H60" s="80"/>
      <c r="I60" s="42"/>
      <c r="J60" s="80"/>
      <c r="K60" s="37"/>
    </row>
    <row r="61" spans="1:11" s="81" customFormat="1" ht="19.5" customHeight="1">
      <c r="A61" s="32" t="s">
        <v>158</v>
      </c>
      <c r="B61" s="163"/>
      <c r="C61" s="27"/>
      <c r="D61" s="246">
        <f>SUM(D52:D60)</f>
        <v>-111306</v>
      </c>
      <c r="E61" s="37"/>
      <c r="F61" s="18">
        <f>SUM(F52:F60)</f>
        <v>15169</v>
      </c>
      <c r="G61" s="37"/>
      <c r="H61" s="246">
        <f>SUM(H52:H60)</f>
        <v>-111306</v>
      </c>
      <c r="I61" s="43"/>
      <c r="J61" s="18">
        <f>SUM(J52:J60)</f>
        <v>15169</v>
      </c>
    </row>
    <row r="62" spans="1:11" ht="19.5" customHeight="1">
      <c r="A62" s="32"/>
      <c r="B62" s="163"/>
      <c r="D62" s="3"/>
      <c r="E62" s="37"/>
      <c r="F62" s="3"/>
      <c r="G62" s="37"/>
      <c r="H62" s="3"/>
      <c r="I62" s="49"/>
      <c r="J62" s="3"/>
    </row>
    <row r="63" spans="1:11" ht="19.5" customHeight="1">
      <c r="A63" s="36" t="s">
        <v>59</v>
      </c>
      <c r="B63" s="163"/>
      <c r="D63" s="3"/>
      <c r="E63" s="37"/>
      <c r="F63" s="3"/>
      <c r="G63" s="37"/>
      <c r="H63" s="3"/>
      <c r="I63" s="49"/>
      <c r="J63" s="3"/>
    </row>
    <row r="64" spans="1:11" ht="19.5" customHeight="1">
      <c r="A64" t="s">
        <v>148</v>
      </c>
      <c r="B64" s="163" t="s">
        <v>156</v>
      </c>
      <c r="D64" s="101">
        <v>-594000</v>
      </c>
      <c r="E64" s="37"/>
      <c r="F64" s="101">
        <v>-576000</v>
      </c>
      <c r="G64" s="37"/>
      <c r="H64" s="101">
        <v>-594000</v>
      </c>
      <c r="I64" s="101"/>
      <c r="J64" s="101">
        <v>-576000</v>
      </c>
    </row>
    <row r="65" spans="1:13" ht="19.5" customHeight="1">
      <c r="A65" t="s">
        <v>149</v>
      </c>
      <c r="D65" s="80"/>
      <c r="E65" s="37"/>
      <c r="F65" s="101"/>
      <c r="G65" s="37"/>
      <c r="H65" s="80"/>
      <c r="I65" s="101"/>
      <c r="J65" s="101"/>
    </row>
    <row r="66" spans="1:13" ht="19.5" customHeight="1">
      <c r="A66" t="s">
        <v>150</v>
      </c>
      <c r="D66" s="80"/>
      <c r="E66" s="37"/>
      <c r="F66" s="101"/>
      <c r="G66" s="37"/>
      <c r="H66" s="80"/>
      <c r="I66" s="101"/>
      <c r="J66" s="101"/>
    </row>
    <row r="67" spans="1:13" ht="19.5" customHeight="1">
      <c r="A67" t="s">
        <v>151</v>
      </c>
      <c r="D67" s="150">
        <v>0</v>
      </c>
      <c r="E67" s="37"/>
      <c r="F67" s="101">
        <v>-260</v>
      </c>
      <c r="G67" s="37"/>
      <c r="H67" s="150">
        <v>0</v>
      </c>
      <c r="I67" s="101"/>
      <c r="J67" s="101">
        <v>-260</v>
      </c>
    </row>
    <row r="68" spans="1:13" ht="19.5" customHeight="1">
      <c r="A68" s="32" t="s">
        <v>80</v>
      </c>
      <c r="D68" s="246">
        <f>SUM(D64:D67)</f>
        <v>-594000</v>
      </c>
      <c r="E68" s="37"/>
      <c r="F68" s="18">
        <f>SUM(F64:F67)</f>
        <v>-576260</v>
      </c>
      <c r="G68" s="37"/>
      <c r="H68" s="246">
        <f>SUM(H64:H67)</f>
        <v>-594000</v>
      </c>
      <c r="I68" s="43"/>
      <c r="J68" s="18">
        <f>SUM(J64:J67)</f>
        <v>-576260</v>
      </c>
    </row>
    <row r="69" spans="1:13" ht="19.5" customHeight="1">
      <c r="A69" s="32"/>
      <c r="D69" s="3"/>
      <c r="E69" s="37"/>
      <c r="F69" s="3"/>
      <c r="G69" s="37"/>
      <c r="H69" s="3"/>
      <c r="I69" s="49"/>
      <c r="J69" s="3"/>
    </row>
    <row r="70" spans="1:13" ht="19.5" customHeight="1">
      <c r="A70" s="32" t="s">
        <v>159</v>
      </c>
      <c r="B70" s="15"/>
      <c r="C70" s="15">
        <f>C40+C61+C68</f>
        <v>0</v>
      </c>
      <c r="D70" s="248">
        <f>D40+D61+D68</f>
        <v>-111642</v>
      </c>
      <c r="E70" s="15">
        <f>E40+E61+E68</f>
        <v>0</v>
      </c>
      <c r="F70" s="15">
        <f>F40+F61+F68</f>
        <v>-196693</v>
      </c>
      <c r="G70" s="15"/>
      <c r="H70" s="248">
        <f>H40+H61+H68</f>
        <v>-111642</v>
      </c>
      <c r="I70" s="15"/>
      <c r="J70" s="15">
        <f>J40+J61+J68</f>
        <v>-196693</v>
      </c>
    </row>
    <row r="71" spans="1:13" ht="19.5" customHeight="1">
      <c r="A71" s="102" t="s">
        <v>90</v>
      </c>
      <c r="D71" s="104">
        <v>583375</v>
      </c>
      <c r="E71" s="37"/>
      <c r="F71" s="243">
        <v>671051</v>
      </c>
      <c r="G71" s="37"/>
      <c r="H71" s="104">
        <v>583375</v>
      </c>
      <c r="I71" s="48"/>
      <c r="J71" s="104">
        <v>671051</v>
      </c>
    </row>
    <row r="72" spans="1:13" ht="19.5" customHeight="1" thickBot="1">
      <c r="A72" s="64" t="s">
        <v>177</v>
      </c>
      <c r="D72" s="247">
        <f>SUM(D70:D71)</f>
        <v>471733</v>
      </c>
      <c r="E72" s="37"/>
      <c r="F72" s="5">
        <f>SUM(F70:F71)</f>
        <v>474358</v>
      </c>
      <c r="G72" s="37"/>
      <c r="H72" s="247">
        <f>SUM(H70:H71)</f>
        <v>471733</v>
      </c>
      <c r="I72" s="53"/>
      <c r="J72" s="5">
        <f>SUM(J70:J71)</f>
        <v>474358</v>
      </c>
      <c r="L72" s="82"/>
      <c r="M72" s="82"/>
    </row>
    <row r="73" spans="1:13" ht="19.5" customHeight="1" thickTop="1">
      <c r="A73" s="64"/>
      <c r="J73" s="6"/>
    </row>
    <row r="74" spans="1:13" ht="19.5" customHeight="1">
      <c r="A74" s="14" t="s">
        <v>108</v>
      </c>
      <c r="B74" s="1"/>
      <c r="C74" s="1"/>
      <c r="J74" s="6"/>
    </row>
    <row r="75" spans="1:13" ht="19.5" customHeight="1">
      <c r="A75" s="120" t="s">
        <v>107</v>
      </c>
      <c r="B75" s="1"/>
      <c r="C75" s="1"/>
      <c r="D75" s="6"/>
      <c r="E75" s="4"/>
      <c r="F75" s="6"/>
      <c r="G75" s="4"/>
      <c r="H75" s="6"/>
      <c r="I75" s="15"/>
      <c r="J75" s="6"/>
    </row>
    <row r="76" spans="1:13" ht="19.5" customHeight="1">
      <c r="A76" s="22" t="s">
        <v>109</v>
      </c>
      <c r="B76" s="1"/>
      <c r="C76" s="1"/>
      <c r="H76" s="27"/>
      <c r="J76" s="27"/>
      <c r="K76" s="6"/>
    </row>
    <row r="77" spans="1:13" ht="19.5" customHeight="1">
      <c r="A77" s="22" t="s">
        <v>81</v>
      </c>
      <c r="B77" s="1"/>
      <c r="C77" s="1"/>
      <c r="D77" s="226">
        <v>71837</v>
      </c>
      <c r="E77" s="4"/>
      <c r="F77" s="105">
        <v>64225</v>
      </c>
      <c r="G77" s="4"/>
      <c r="H77" s="105">
        <v>71837</v>
      </c>
      <c r="I77" s="4"/>
      <c r="J77" s="105">
        <v>64225</v>
      </c>
      <c r="K77" s="6"/>
    </row>
    <row r="78" spans="1:13" ht="19.5" customHeight="1">
      <c r="A78" s="16" t="s">
        <v>110</v>
      </c>
      <c r="B78" s="1"/>
      <c r="C78" s="1"/>
      <c r="E78" s="4"/>
      <c r="G78" s="4"/>
      <c r="H78" s="27"/>
      <c r="I78" s="4"/>
      <c r="J78" s="27"/>
      <c r="K78" s="6"/>
    </row>
    <row r="79" spans="1:13" ht="19.5" customHeight="1">
      <c r="A79" s="22" t="s">
        <v>82</v>
      </c>
      <c r="B79" s="1"/>
      <c r="C79" s="1"/>
      <c r="D79" s="105">
        <v>38</v>
      </c>
      <c r="E79" s="105"/>
      <c r="F79" s="105">
        <v>763</v>
      </c>
      <c r="G79" s="105"/>
      <c r="H79" s="105">
        <v>38</v>
      </c>
      <c r="I79" s="4"/>
      <c r="J79" s="105">
        <v>763</v>
      </c>
      <c r="K79" s="6"/>
    </row>
    <row r="80" spans="1:13" ht="19.5" customHeight="1">
      <c r="A80" s="16" t="s">
        <v>111</v>
      </c>
      <c r="B80" s="1"/>
      <c r="C80" s="1"/>
      <c r="D80" s="24"/>
      <c r="E80" s="4"/>
      <c r="F80" s="24"/>
      <c r="G80" s="4"/>
      <c r="H80" s="24"/>
      <c r="I80" s="4"/>
      <c r="J80" s="24"/>
      <c r="K80" s="6"/>
    </row>
    <row r="81" spans="1:11" ht="19.5" customHeight="1">
      <c r="A81" s="26" t="s">
        <v>83</v>
      </c>
      <c r="B81" s="1"/>
      <c r="C81" s="1"/>
      <c r="D81" s="244">
        <v>-561</v>
      </c>
      <c r="E81" s="19"/>
      <c r="F81" s="19">
        <v>-1193</v>
      </c>
      <c r="G81" s="19"/>
      <c r="H81" s="244">
        <v>-561</v>
      </c>
      <c r="I81" s="4"/>
      <c r="J81" s="19">
        <v>-1193</v>
      </c>
      <c r="K81" s="6"/>
    </row>
    <row r="82" spans="1:11" ht="19.5" customHeight="1" thickBot="1">
      <c r="A82" s="17"/>
      <c r="B82" s="1"/>
      <c r="C82" s="1"/>
      <c r="D82" s="247">
        <f>SUM(D77:D81)</f>
        <v>71314</v>
      </c>
      <c r="E82" s="4"/>
      <c r="F82" s="20">
        <f>SUM(F77:F81)</f>
        <v>63795</v>
      </c>
      <c r="G82" s="4"/>
      <c r="H82" s="247">
        <f>SUM(H77:H81)</f>
        <v>71314</v>
      </c>
      <c r="I82" s="4"/>
      <c r="J82" s="20">
        <f>SUM(J77:J81)</f>
        <v>63795</v>
      </c>
    </row>
    <row r="83" spans="1:11" ht="19.5" customHeight="1" thickTop="1">
      <c r="A83" s="64"/>
      <c r="H83" s="6"/>
      <c r="I83" s="53"/>
      <c r="J83" s="6"/>
    </row>
    <row r="84" spans="1:11" ht="19.5" customHeight="1">
      <c r="D84" s="6"/>
      <c r="E84" s="37"/>
      <c r="F84" s="6"/>
      <c r="G84" s="37"/>
      <c r="H84" s="6"/>
      <c r="I84" s="53"/>
    </row>
    <row r="85" spans="1:11" ht="19.5" customHeight="1">
      <c r="D85" s="6"/>
      <c r="E85" s="4"/>
      <c r="F85" s="6"/>
      <c r="G85" s="4"/>
      <c r="H85" s="6"/>
      <c r="I85" s="15"/>
    </row>
  </sheetData>
  <mergeCells count="22">
    <mergeCell ref="A42:E42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  <mergeCell ref="D48:F48"/>
    <mergeCell ref="H48:J48"/>
    <mergeCell ref="D50:J50"/>
    <mergeCell ref="H44:J44"/>
    <mergeCell ref="H45:J45"/>
    <mergeCell ref="H46:J46"/>
    <mergeCell ref="D47:F47"/>
    <mergeCell ref="H47:J47"/>
    <mergeCell ref="D45:F45"/>
    <mergeCell ref="D46:F46"/>
  </mergeCells>
  <pageMargins left="0.8" right="0.8" top="0.48" bottom="0.5" header="0.5" footer="0.5"/>
  <pageSetup paperSize="9" scale="79" firstPageNumber="10" orientation="portrait" useFirstPageNumber="1" r:id="rId1"/>
  <headerFooter>
    <oddHeader>&amp;L</oddHeader>
    <oddFooter>&amp;LThe accompanying notes form an integral part of the condensed interim financial statements.&amp;C&amp;P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ED9652-07F1-48B4-A379-009D31AA21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2BAA32-A91E-4FAA-9414-61E3C233F7C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BL2-3</vt:lpstr>
      <vt:lpstr>PL 4</vt:lpstr>
      <vt:lpstr>PL 5</vt:lpstr>
      <vt:lpstr>SH6</vt:lpstr>
      <vt:lpstr>SH7 </vt:lpstr>
      <vt:lpstr>SH8</vt:lpstr>
      <vt:lpstr>SH9 </vt:lpstr>
      <vt:lpstr>CF10-11</vt:lpstr>
      <vt:lpstr>'BL2-3'!Print_Area</vt:lpstr>
      <vt:lpstr>'CF10-11'!Print_Area</vt:lpstr>
      <vt:lpstr>'PL 4'!Print_Area</vt:lpstr>
      <vt:lpstr>'PL 5'!Print_Area</vt:lpstr>
      <vt:lpstr>'SH7 '!Print_Area</vt:lpstr>
      <vt:lpstr>'SH9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2023-10-31T09:02:36Z</cp:lastPrinted>
  <dcterms:created xsi:type="dcterms:W3CDTF">1998-07-15T07:18:25Z</dcterms:created>
  <dcterms:modified xsi:type="dcterms:W3CDTF">2023-11-10T03:31:36Z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</Properties>
</file>