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M:\ABAS-Listed\Electricity Generating Public Company Limited\Electricity Generating Plc_Sep23 Q3 (EGCO) ผลิตไฟฟ้า\"/>
    </mc:Choice>
  </mc:AlternateContent>
  <xr:revisionPtr revIDLastSave="0" documentId="13_ncr:1_{3C3AD661-CDC7-4E24-828D-3DAAC86F8BD5}" xr6:coauthVersionLast="47" xr6:coauthVersionMax="47" xr10:uidLastSave="{00000000-0000-0000-0000-000000000000}"/>
  <bookViews>
    <workbookView xWindow="-120" yWindow="-120" windowWidth="21840" windowHeight="13020" tabRatio="598" xr2:uid="{00000000-000D-0000-FFFF-FFFF00000000}"/>
  </bookViews>
  <sheets>
    <sheet name="2-5" sheetId="24" r:id="rId1"/>
    <sheet name="6-7 (3M)" sheetId="17" r:id="rId2"/>
    <sheet name="8-9 (9M)" sheetId="18" r:id="rId3"/>
    <sheet name="10" sheetId="19" r:id="rId4"/>
    <sheet name="11" sheetId="20" r:id="rId5"/>
    <sheet name="12-14" sheetId="21" r:id="rId6"/>
  </sheets>
  <definedNames>
    <definedName name="_xlnm.Print_Area" localSheetId="1">'6-7 (3M)'!$A$1:$M$81</definedName>
    <definedName name="_xlnm.Print_Area" localSheetId="2">'8-9 (9M)'!$A$1:$M$80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H21" i="19" l="1"/>
  <c r="AB21" i="19"/>
  <c r="Z21" i="19"/>
  <c r="T21" i="19"/>
  <c r="AD21" i="19" s="1"/>
  <c r="P22" i="19"/>
  <c r="P21" i="19"/>
  <c r="F79" i="21" l="1"/>
  <c r="F26" i="21"/>
  <c r="F159" i="24" l="1"/>
  <c r="Z25" i="19" l="1"/>
  <c r="AF21" i="19"/>
  <c r="V25" i="19"/>
  <c r="T25" i="19"/>
  <c r="P25" i="19"/>
  <c r="F30" i="24"/>
  <c r="L125" i="21"/>
  <c r="L100" i="21"/>
  <c r="L79" i="21"/>
  <c r="L26" i="21"/>
  <c r="L41" i="21" s="1"/>
  <c r="L45" i="21" s="1"/>
  <c r="H125" i="21"/>
  <c r="H100" i="21"/>
  <c r="H79" i="21"/>
  <c r="H26" i="21"/>
  <c r="H41" i="21" s="1"/>
  <c r="H45" i="21" s="1"/>
  <c r="R27" i="20"/>
  <c r="P27" i="20"/>
  <c r="N27" i="20"/>
  <c r="L27" i="20"/>
  <c r="J27" i="20"/>
  <c r="H27" i="20"/>
  <c r="F27" i="20"/>
  <c r="V25" i="20"/>
  <c r="T25" i="20"/>
  <c r="T24" i="20"/>
  <c r="V24" i="20" s="1"/>
  <c r="T21" i="20"/>
  <c r="AH39" i="19"/>
  <c r="AB39" i="19"/>
  <c r="Z39" i="19"/>
  <c r="X39" i="19"/>
  <c r="V39" i="19"/>
  <c r="T39" i="19"/>
  <c r="R39" i="19"/>
  <c r="P39" i="19"/>
  <c r="N39" i="19"/>
  <c r="L39" i="19"/>
  <c r="J39" i="19"/>
  <c r="H39" i="19"/>
  <c r="F39" i="19"/>
  <c r="AD36" i="19"/>
  <c r="AF36" i="19" s="1"/>
  <c r="AJ36" i="19" s="1"/>
  <c r="AD35" i="19"/>
  <c r="AF35" i="19" s="1"/>
  <c r="AJ35" i="19" s="1"/>
  <c r="AD34" i="19"/>
  <c r="AF34" i="19" s="1"/>
  <c r="AJ34" i="19" s="1"/>
  <c r="AD33" i="19"/>
  <c r="AF33" i="19" s="1"/>
  <c r="AJ33" i="19" s="1"/>
  <c r="AD32" i="19"/>
  <c r="AF32" i="19" s="1"/>
  <c r="AJ32" i="19" s="1"/>
  <c r="AD28" i="19"/>
  <c r="AF28" i="19" s="1"/>
  <c r="AD22" i="19"/>
  <c r="AF22" i="19" s="1"/>
  <c r="AJ22" i="19" s="1"/>
  <c r="F25" i="19"/>
  <c r="H25" i="19"/>
  <c r="J25" i="19"/>
  <c r="L25" i="19"/>
  <c r="N25" i="19"/>
  <c r="AB25" i="19"/>
  <c r="AH25" i="19"/>
  <c r="M70" i="18"/>
  <c r="M13" i="18"/>
  <c r="M22" i="18" s="1"/>
  <c r="M25" i="18" s="1"/>
  <c r="M28" i="18" s="1"/>
  <c r="I78" i="18"/>
  <c r="I70" i="18"/>
  <c r="I72" i="18" s="1"/>
  <c r="I34" i="18"/>
  <c r="I31" i="18"/>
  <c r="I48" i="18" s="1"/>
  <c r="I13" i="18"/>
  <c r="I22" i="18" s="1"/>
  <c r="I25" i="18" s="1"/>
  <c r="M68" i="17"/>
  <c r="M13" i="17"/>
  <c r="M22" i="17" s="1"/>
  <c r="M25" i="17" s="1"/>
  <c r="M28" i="17" s="1"/>
  <c r="I76" i="17"/>
  <c r="I68" i="17"/>
  <c r="I34" i="17"/>
  <c r="I31" i="17"/>
  <c r="I49" i="17" s="1"/>
  <c r="I13" i="17"/>
  <c r="I22" i="17" s="1"/>
  <c r="I25" i="17" s="1"/>
  <c r="L156" i="24"/>
  <c r="L159" i="24" s="1"/>
  <c r="J156" i="24"/>
  <c r="J159" i="24" s="1"/>
  <c r="H156" i="24"/>
  <c r="H159" i="24" s="1"/>
  <c r="A127" i="24"/>
  <c r="A126" i="24"/>
  <c r="A125" i="24"/>
  <c r="L119" i="24"/>
  <c r="J119" i="24"/>
  <c r="H119" i="24"/>
  <c r="F119" i="24"/>
  <c r="L105" i="24"/>
  <c r="J105" i="24"/>
  <c r="H105" i="24"/>
  <c r="H121" i="24" s="1"/>
  <c r="F105" i="24"/>
  <c r="A82" i="24"/>
  <c r="A81" i="24"/>
  <c r="A80" i="24"/>
  <c r="A79" i="24"/>
  <c r="A124" i="24" s="1"/>
  <c r="A165" i="24" s="1"/>
  <c r="L70" i="24"/>
  <c r="J70" i="24"/>
  <c r="H70" i="24"/>
  <c r="F70" i="24"/>
  <c r="A42" i="24"/>
  <c r="L30" i="24"/>
  <c r="L72" i="24" s="1"/>
  <c r="J30" i="24"/>
  <c r="H30" i="24"/>
  <c r="I70" i="17" l="1"/>
  <c r="T27" i="20"/>
  <c r="AJ21" i="19"/>
  <c r="X25" i="19"/>
  <c r="R25" i="19"/>
  <c r="L113" i="21"/>
  <c r="L117" i="21" s="1"/>
  <c r="H113" i="21"/>
  <c r="H117" i="21" s="1"/>
  <c r="V21" i="20"/>
  <c r="V27" i="20" s="1"/>
  <c r="AD39" i="19"/>
  <c r="AF39" i="19"/>
  <c r="AJ28" i="19"/>
  <c r="AJ39" i="19" s="1"/>
  <c r="AF25" i="19"/>
  <c r="AD25" i="19"/>
  <c r="M34" i="18"/>
  <c r="M31" i="18"/>
  <c r="M48" i="18" s="1"/>
  <c r="M72" i="18" s="1"/>
  <c r="M75" i="18" s="1"/>
  <c r="M78" i="18" s="1"/>
  <c r="M31" i="17"/>
  <c r="M49" i="17" s="1"/>
  <c r="M70" i="17" s="1"/>
  <c r="M73" i="17" s="1"/>
  <c r="M76" i="17" s="1"/>
  <c r="M34" i="17"/>
  <c r="F121" i="24"/>
  <c r="H161" i="24"/>
  <c r="J121" i="24"/>
  <c r="J161" i="24" s="1"/>
  <c r="L121" i="24"/>
  <c r="L161" i="24" s="1"/>
  <c r="H72" i="24"/>
  <c r="J72" i="24"/>
  <c r="F72" i="24"/>
  <c r="AJ25" i="19" l="1"/>
  <c r="F161" i="24"/>
  <c r="A104" i="21"/>
  <c r="A152" i="21" s="1"/>
  <c r="J125" i="21" l="1"/>
  <c r="F125" i="21"/>
  <c r="J100" i="21"/>
  <c r="F100" i="21"/>
  <c r="J79" i="21"/>
  <c r="R19" i="20"/>
  <c r="P19" i="20"/>
  <c r="L19" i="20"/>
  <c r="J19" i="20"/>
  <c r="H19" i="20"/>
  <c r="F19" i="20"/>
  <c r="T17" i="20"/>
  <c r="V17" i="20" s="1"/>
  <c r="T16" i="20"/>
  <c r="A3" i="19"/>
  <c r="A3" i="20" s="1"/>
  <c r="T19" i="20" l="1"/>
  <c r="G78" i="18"/>
  <c r="K70" i="18"/>
  <c r="G70" i="18"/>
  <c r="A42" i="18"/>
  <c r="G31" i="18"/>
  <c r="K13" i="18"/>
  <c r="G25" i="18" l="1"/>
  <c r="K22" i="18"/>
  <c r="G72" i="18"/>
  <c r="F41" i="21"/>
  <c r="F45" i="21" s="1"/>
  <c r="J26" i="21"/>
  <c r="J41" i="21" s="1"/>
  <c r="J45" i="21" s="1"/>
  <c r="J117" i="21" s="1"/>
  <c r="G76" i="17"/>
  <c r="K68" i="17"/>
  <c r="G68" i="17"/>
  <c r="A43" i="17"/>
  <c r="G31" i="17"/>
  <c r="K13" i="17"/>
  <c r="K22" i="17" s="1"/>
  <c r="K25" i="17" s="1"/>
  <c r="G25" i="17"/>
  <c r="F113" i="21" l="1"/>
  <c r="F117" i="21" s="1"/>
  <c r="K25" i="18"/>
  <c r="K31" i="17"/>
  <c r="K70" i="17" s="1"/>
  <c r="G70" i="17"/>
  <c r="K76" i="17" l="1"/>
  <c r="A81" i="17"/>
  <c r="A39" i="18" s="1"/>
  <c r="A80" i="18" s="1"/>
  <c r="A51" i="19" s="1"/>
  <c r="A35" i="20" s="1"/>
  <c r="K31" i="18" l="1"/>
  <c r="K48" i="18" l="1"/>
  <c r="N19" i="20" l="1"/>
  <c r="V16" i="20"/>
  <c r="V19" i="20" s="1"/>
  <c r="K72" i="18"/>
  <c r="K78" i="18" l="1"/>
</calcChain>
</file>

<file path=xl/sharedStrings.xml><?xml version="1.0" encoding="utf-8"?>
<sst xmlns="http://schemas.openxmlformats.org/spreadsheetml/2006/main" count="645" uniqueCount="294">
  <si>
    <t>บริษัท ผลิตไฟฟ้า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</si>
  <si>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</si>
  <si>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</si>
  <si>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</si>
  <si>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สอบทานแล้ว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</si>
  <si>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</si>
  <si>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</si>
  <si>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</si>
  <si>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</si>
  <si>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</si>
  <si>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</si>
  <si>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</si>
  <si>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 สุทธิ</t>
  </si>
  <si>
    <t xml:space="preserve">  </t>
  </si>
  <si>
    <t>เชื้อเพลิงและวัสดุสำรองคลัง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</si>
  <si>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</si>
  <si>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</si>
  <si>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สุทธิ</t>
  </si>
  <si>
    <t>เงินลงทุนในบริษัทร่วม</t>
  </si>
  <si>
    <t>เงินลงทุนในการร่วมค้า สุทธิ</t>
  </si>
  <si>
    <t>ที่ดิน อาคาร และอุปกรณ์ สุทธิ</t>
  </si>
  <si>
    <t>สินทรัพย์ไม่มีตัวตน สุทธิ</t>
  </si>
  <si>
    <t>ค่าความนิยม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</si>
  <si>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</si>
  <si>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</si>
  <si>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</si>
  <si>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</si>
  <si>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</si>
  <si>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</t>
  </si>
  <si>
    <t xml:space="preserve">ส่วนของเงินกู้ยืมระยะยาวจากสถาบันการเงิน     </t>
  </si>
  <si>
    <t xml:space="preserve">   </t>
  </si>
  <si>
    <t>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</si>
  <si>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</si>
  <si>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</si>
  <si>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</si>
  <si>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</si>
  <si>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</si>
  <si>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</si>
  <si>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</si>
  <si>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</si>
  <si>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</si>
  <si>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</si>
  <si>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-</t>
  </si>
  <si>
    <t>ทุนที่ออกและชำระแล้ว</t>
  </si>
  <si>
    <t>ส่วนเกินมูลค่าหุ้น</t>
  </si>
  <si>
    <t>ส่วนเกินมูลค่าหุ้นทุนซื้อคืน</t>
  </si>
  <si>
    <t>ส่วนเกินจากการซื้อส่วนได้เสียที่ไม่มีอำนาจควบคุม</t>
  </si>
  <si>
    <t xml:space="preserve"> </t>
  </si>
  <si>
    <t>กำไรสะสม</t>
  </si>
  <si>
    <t>จัดสรรแล้ว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</si>
  <si>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</si>
  <si>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</si>
  <si>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</si>
  <si>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</si>
  <si>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</si>
  <si>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</si>
  <si>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(สอบทานแล้ว)</t>
  </si>
  <si>
    <t>งบกำไรขาดทุน</t>
  </si>
  <si>
    <t>รายได้จากการขายและบริการ</t>
  </si>
  <si>
    <t>ต้นทุนขายและบริการ</t>
  </si>
  <si>
    <t>กำไรขั้นต้น</t>
  </si>
  <si>
    <t>ค่าใช้จ่ายในการบริหาร</t>
  </si>
  <si>
    <t>ต้นทุนทางการเงิน</t>
  </si>
  <si>
    <t>และการร่วมค้า</t>
  </si>
  <si>
    <t>ค่าใช้จ่ายภาษีเงินได้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</si>
  <si>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</si>
  <si>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</si>
  <si>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งบกำไรขาดทุนเบ็ดเสร็จ</t>
  </si>
  <si>
    <t>- ผลต่างจากการแปลงค่าข้อมูลทางการเงิน</t>
  </si>
  <si>
    <t>งบแสดงการเปลี่ยนแปลงส่วนของเจ้าของ</t>
  </si>
  <si>
    <t>ส่วนของผู้เป็นเจ้าของของบริษัทใหญ่</t>
  </si>
  <si>
    <t>กำไร (ขาดทุน) เบ็ดเสร็จอื่น</t>
  </si>
  <si>
    <t>การวัดมูลค่าใหม่</t>
  </si>
  <si>
    <t xml:space="preserve"> ผลต่างจาก</t>
  </si>
  <si>
    <t>รวม</t>
  </si>
  <si>
    <t>รวมส่วนของ</t>
  </si>
  <si>
    <t>ส่วนได้เสีย</t>
  </si>
  <si>
    <t xml:space="preserve"> ทุนที่ออกและ</t>
  </si>
  <si>
    <t xml:space="preserve"> ส่วนเกิน</t>
  </si>
  <si>
    <t xml:space="preserve"> ส่วนเกินมูลค่า</t>
  </si>
  <si>
    <t>ของภาระผูกพันผล</t>
  </si>
  <si>
    <t>การแปลงค่า</t>
  </si>
  <si>
    <t>องค์ประกอบอื่นของ</t>
  </si>
  <si>
    <t>ผู้เป็นเจ้าของ</t>
  </si>
  <si>
    <t>ที่ไม่มีอำนาจ</t>
  </si>
  <si>
    <t>ชำระแล้ว</t>
  </si>
  <si>
    <t>มูลค่าหุ้น</t>
  </si>
  <si>
    <t>หุ้นทุนซื้อคืน</t>
  </si>
  <si>
    <t>ประโยชน์พนักงาน</t>
  </si>
  <si>
    <t>ของบริษัทใหญ่</t>
  </si>
  <si>
    <t>ควบคุม</t>
  </si>
  <si>
    <t>เจ้าของ</t>
  </si>
  <si>
    <t>เงินปันผลจ่ายของบริษัทย่อย</t>
  </si>
  <si>
    <t>รวมองค์ประกอบอื่น</t>
  </si>
  <si>
    <t>ของส่วนของเจ้าของ</t>
  </si>
  <si>
    <t xml:space="preserve"> ส่วนของเจ้าของ</t>
  </si>
  <si>
    <t>การเปลี่ยนแปลงในส่วนของเจ้าของ</t>
  </si>
  <si>
    <t>สำหรับงวด</t>
  </si>
  <si>
    <t>งบกระแสเงินสด</t>
  </si>
  <si>
    <t>กระแสเงินสดจากกิจกรรมดำเนินงาน</t>
  </si>
  <si>
    <t>- ค่าใช้จ่ายผลประโยชน์พนักงานหลังการเลิกจ้างหรือเกษียณอายุ</t>
  </si>
  <si>
    <t>- ดอกเบี้ยรับ</t>
  </si>
  <si>
    <t>การเปลี่ยนแปลงของสินทรัพย์และหนี้สินดำเนินงาน</t>
  </si>
  <si>
    <t>- เชื้อเพลิงและวัสดุสำรองคลัง</t>
  </si>
  <si>
    <t>- สินทรัพย์ไม่หมุนเวียนอื่น</t>
  </si>
  <si>
    <t>- เงินสดจ่ายเพื่อชำระภาระผูกพันผลประโยชน์พนักงาน</t>
  </si>
  <si>
    <t>เงินสดรับ (จ่าย) จากการดำเนินงาน</t>
  </si>
  <si>
    <t>- ภาษีเงินได้จ่าย</t>
  </si>
  <si>
    <t>กระแสเงินสดสุทธิได้มาจาก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</si>
  <si>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</si>
  <si>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</si>
  <si>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เงินสดรับจากเงินให้กู้ยืมระยะยาวแก่กิจการที่เกี่ยวข้องกัน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</si>
  <si>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</si>
  <si>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</si>
  <si>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</si>
  <si>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</si>
  <si>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ยอดคงเหลือต้นงวด</t>
  </si>
  <si>
    <t>ผลกระทบของการเปลี่ยนแปลงอัตราแลกเปลี่ยน</t>
  </si>
  <si>
    <t>ยอดคงเหลือปลายงวด</t>
  </si>
  <si>
    <t xml:space="preserve"> - เงินลงทุนในตั๋วสัญญาใช้เงินที่ครบกำหนดภายในสามเดือน</t>
  </si>
  <si>
    <t>ภาระผูกพันผลประโยชน์พนักงาน</t>
  </si>
  <si>
    <t xml:space="preserve">หลังการเลิกจ้างหรือเกษียณอายุ   </t>
  </si>
  <si>
    <t>อสังหาริมทรัพย์เพื่อการลงทุน สุทธิ</t>
  </si>
  <si>
    <t>ลูกหนี้สัญญาเช่าภายใต้สัญญาซื้อขายไฟฟ้า</t>
  </si>
  <si>
    <t>จากกิจการที่เกี่ยวข้องกัน สุทธิ</t>
  </si>
  <si>
    <t>รับชำระภายในหนึ่งปี สุทธิ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</si>
  <si>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</si>
  <si>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</si>
  <si>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รายการที่จะจัดประเภทรายการใหม่เข้าไปไว้ใน</t>
  </si>
  <si>
    <t>- ดอกเบี้ยจ่ายและต้นทุนทางการเงินอื่น</t>
  </si>
  <si>
    <t>เงินสดจ่ายเพื่อซื้ออุปกรณ์และงานระหว่างก่อสร้าง</t>
  </si>
  <si>
    <t>- หักกลบรายการเงินสดจ่ายคืนเงินกู้ยืมระยะยาวจากสถาบันการเงิน</t>
  </si>
  <si>
    <t>- ค่าเสื่อมราคาและค่าตัดจำหน่าย</t>
  </si>
  <si>
    <r>
      <t xml:space="preserve">สินทรัพย์ </t>
    </r>
    <r>
      <rPr>
        <sz val="13"/>
        <rFont val="Browallia New"/>
        <family val="2"/>
      </rPr>
      <t>(ต่อ)</t>
    </r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</si>
  <si>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</si>
  <si>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เงินสดและรายการเทียบเท่าเงินสดเพิ่มขึ้น (ลดลง) สุทธิ</t>
  </si>
  <si>
    <t>เงินปันผลจ่ายให้แก่ผู้ถือหุ้นและส่วนได้เสียที่ไม่มีอำนาจควบคุม</t>
  </si>
  <si>
    <t>เงินปันผลรับและรายได้อื่น</t>
  </si>
  <si>
    <t>สินทรัพย์ทางการเงินที่วัดมูลค่าด้วย</t>
  </si>
  <si>
    <t>วิธีราคาทุนตัดจำหน่าย</t>
  </si>
  <si>
    <t>สินทรัพย์ทางการเงินที่ใช้เป็นหลักประกัน</t>
  </si>
  <si>
    <t>ที่วัดมูลค่าด้วยวิธีราคาทุนตัดจำหน่าย</t>
  </si>
  <si>
    <t>จากกิจการที่เกี่ยวข้องกันที่ถึงกำหนด</t>
  </si>
  <si>
    <t>ลูกหนี้อื่น สุทธิ</t>
  </si>
  <si>
    <t>ส่วนของเงินให้กู้ยืมระยะยาวแก่กิจการที่เกี่ยวข้องกัน</t>
  </si>
  <si>
    <t>ที่ถึงกำหนดรับชำระภายในหนึ่งปี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</si>
  <si>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</si>
  <si>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เงินให้กู้ยืมระยะยาวแก่กิจการที่เกี่ยวข้องกัน</t>
  </si>
  <si>
    <t>สินทรัพย์สิทธิการใช้ สุทธิ</t>
  </si>
  <si>
    <t>เจ้าหนี้อื่น</t>
  </si>
  <si>
    <t>ส่วนของเงินกู้ยืมระยะยาวจากกิจการอื่น</t>
  </si>
  <si>
    <t xml:space="preserve">หนี้สินตามสัญญาเช่าส่วนที่ถึงกำหนดชำระ
</t>
  </si>
  <si>
    <t>ภายในหนึ่งปี สุทธิ</t>
  </si>
  <si>
    <t>เงินกู้ยืมระยะยาวจากกิจการอื่น สุทธิ</t>
  </si>
  <si>
    <t xml:space="preserve">หนี้สินตามสัญญาเช่า สุทธิ
</t>
  </si>
  <si>
    <t xml:space="preserve">หุ้นสามัญ 530,000,000 หุ้น </t>
  </si>
  <si>
    <t xml:space="preserve">   มูลค่าที่ตราไว้หุ้นละ 10 บาท</t>
  </si>
  <si>
    <t xml:space="preserve">หุ้นสามัญ 526,465,000 หุ้น </t>
  </si>
  <si>
    <t xml:space="preserve">   มูลค่าที่ได้รับชำระแล้วหุ้นละ 10 บาท</t>
  </si>
  <si>
    <t>รายได้จากสัญญาเช่าภายใต้สัญญาซื้อขายไฟฟ้า</t>
  </si>
  <si>
    <t>ของภาระผูกพัน</t>
  </si>
  <si>
    <t>ต้นทุนใน</t>
  </si>
  <si>
    <t>การป้องกัน</t>
  </si>
  <si>
    <t>เบ็ดเสร็จอื่น</t>
  </si>
  <si>
    <t>ยังไม่ได้</t>
  </si>
  <si>
    <t>ผลประโยชน์</t>
  </si>
  <si>
    <t>ความเสี่ยง</t>
  </si>
  <si>
    <t>จากบริษัทร่วม</t>
  </si>
  <si>
    <t>กฎหมาย</t>
  </si>
  <si>
    <t>จัดสรร</t>
  </si>
  <si>
    <t>พนักงาน</t>
  </si>
  <si>
    <t>กระแสเงินสด</t>
  </si>
  <si>
    <t>กำไร (ขาดทุน) เบ็ดเสร็จรวมสำหรับงวด</t>
  </si>
  <si>
    <t>(ไม่รวมผลกระทบของการซื้อหรือขายบริษัทย่อย)</t>
  </si>
  <si>
    <t>- ลูกหนี้การค้า</t>
  </si>
  <si>
    <t>- ลูกหนี้อื่น</t>
  </si>
  <si>
    <t>- เจ้าหนี้การค้า</t>
  </si>
  <si>
    <t>- เจ้าหนี้อื่น</t>
  </si>
  <si>
    <t>- หนี้สินไม่หมุนเวียนอื่น</t>
  </si>
  <si>
    <t>เงินสดจ่ายคืนเงินกู้ยืมระยะยาวจากกิจการอื่น</t>
  </si>
  <si>
    <t>ข้อมูลเพิ่มเติมเกี่ยวกับกระแสเงินสด</t>
  </si>
  <si>
    <t>- ลูกหนี้สัญญาเช่าภายใต้สัญญาซื้อขายไฟฟ้า</t>
  </si>
  <si>
    <t xml:space="preserve">    จากกิจการที่เกี่ยวข้องกัน</t>
  </si>
  <si>
    <t xml:space="preserve">     หลังการเลิกจ้างหรือเกษียณอายุ</t>
  </si>
  <si>
    <t>ส่วนแบ่งกำไรสุทธิจากเงินลงทุนในบริษัทร่วม</t>
  </si>
  <si>
    <t>- ส่วนแบ่งกำไรสุทธิจากเงินลงทุนในบริษัทร่วมและการร่วมค้า</t>
  </si>
  <si>
    <t xml:space="preserve">   - สำรองตามกฎหมาย</t>
  </si>
  <si>
    <t>สินทรัพย์อนุพันธ์</t>
  </si>
  <si>
    <t>ส่วนเกิน</t>
  </si>
  <si>
    <t>จากการซื้อ</t>
  </si>
  <si>
    <t>ภาษีเงินได้เกี่ยวกับ</t>
  </si>
  <si>
    <t>องค์ประกอบของ</t>
  </si>
  <si>
    <t>กำไร (ขาดทุน)</t>
  </si>
  <si>
    <t>การเปลี่ยนแปลงในส่วนของเจ้าของสำหรับงวด</t>
  </si>
  <si>
    <t>การแบ่งปันกำไร (ขาดทุน)</t>
  </si>
  <si>
    <t>การแบ่งปันกำไร (ขาดทุน) เบ็ดเสร็จรวม</t>
  </si>
  <si>
    <t>ภาษีเงินได้เกี่ยวกับองค์ประกอบของ</t>
  </si>
  <si>
    <r>
      <t>หัก</t>
    </r>
    <r>
      <rPr>
        <sz val="13"/>
        <rFont val="Browallia New"/>
        <family val="2"/>
      </rPr>
      <t xml:space="preserve"> </t>
    </r>
  </si>
  <si>
    <t>- การวัดมูลค่าใหม่ของภาระผูกพันผลประโยชน์พนักงาน</t>
  </si>
  <si>
    <t>- ต้นทุนในการป้องกันความเสี่ยง</t>
  </si>
  <si>
    <t>- การป้องกันความเสี่ยงกระแสเงินสด</t>
  </si>
  <si>
    <t xml:space="preserve">ยอดคงเหลือต้นงวด </t>
  </si>
  <si>
    <t xml:space="preserve"> มูลค่าหุ้น</t>
  </si>
  <si>
    <t>หนี้สินอนุพันธ์</t>
  </si>
  <si>
    <t>กำไรสุทธิจากอัตราแลกเปลี่ยน</t>
  </si>
  <si>
    <t>ข้อมูลทางการเงิน</t>
  </si>
  <si>
    <t>- ภาษีเงินได้ถูกหัก ณ ที่จ่ายได้รับคืน</t>
  </si>
  <si>
    <t>- ค่าเผื่อการลดลงของมูลค่าวัสดุสำรองคลังล้าสมัย</t>
  </si>
  <si>
    <t>กระแสเงินสดสุทธิได้มาจาก (ใช้ไปใน) กิจกรรมลงทุน</t>
  </si>
  <si>
    <t>กำไรเบ็ดเสร็จรวมสำหรับงวด</t>
  </si>
  <si>
    <t>ส่วนแบ่งกำไร</t>
  </si>
  <si>
    <t>- ขาดทุนสุทธิจากอัตราแลกเปลี่ยน</t>
  </si>
  <si>
    <t xml:space="preserve">ตามวิธีส่วนได้เสียสุทธิจากภาษีเงินได้ </t>
  </si>
  <si>
    <t>- (การกลับรายการ) ค่าเผื่อผลขาดทุนที่คาดว่าจะเกิดขึ้น</t>
  </si>
  <si>
    <t>กับดอกเบี้ยค้างรับจากเงินให้กู้ยืมระยะยาวแก่บริษัทย่อย</t>
  </si>
  <si>
    <t>- หักกลบรายการเงินสดจ่ายค่าดอกเบี้ยสำหรับเงินกู้ยืมระยะยาวจาก</t>
  </si>
  <si>
    <t>สถาบันการเงินกับเงินให้กู้ยืมระยะยาวแก่บริษัทย่อย</t>
  </si>
  <si>
    <t xml:space="preserve">   กำไร (ขาดทุน) เบ็ดเสร็จอื่น</t>
  </si>
  <si>
    <t>เงินปันผลจ่าย</t>
  </si>
  <si>
    <t>เงินสดรับจากเงินกู้ยืมระยะยาวจากสถาบันการเงิน</t>
  </si>
  <si>
    <t>กำไรก่อนค่าใช้จ่ายภาษีเงินได้</t>
  </si>
  <si>
    <t>กำไรสำหรับงวด</t>
  </si>
  <si>
    <t>กำไรก่อนค่าใช้จ่ายภาษีเงินได้สำหรับงวด</t>
  </si>
  <si>
    <t>รายการปรับปรุงกำไรก่อนค่าใช้จ่ายภาษีเงินได้</t>
  </si>
  <si>
    <t>เงินสดจ่ายสำหรับเงินให้กู้ยืมระยะยาวแก่กิจการที่เกี่ยวข้องกัน</t>
  </si>
  <si>
    <t>สถาบันการเงินกับดอกเบี้ยค้างรับจากเงินให้กู้ยืมระยะยาว</t>
  </si>
  <si>
    <t>แก่บริษัทย่อย</t>
  </si>
  <si>
    <t>เงินสดรับจากการจำหน่ายอาคารและอุปกรณ์</t>
  </si>
  <si>
    <t>- สำรองตาม</t>
  </si>
  <si>
    <t>กระแสเงินสดก่อนการเปลี่ยนแปลงของสินทรัพย์</t>
  </si>
  <si>
    <t>และหนี้สินดำเนินงาน</t>
  </si>
  <si>
    <t xml:space="preserve">เงินสดและรายการเทียบเท่าเงินสด </t>
  </si>
  <si>
    <t xml:space="preserve"> - เงินสดในมือและเงินฝากสถาบันการเงิน</t>
  </si>
  <si>
    <t>ที่ครบกำหนดภายในสามเดือน</t>
  </si>
  <si>
    <t>30 กันยายน</t>
  </si>
  <si>
    <t>ณ วันที่ 30 กันยายน ประกอบด้วย</t>
  </si>
  <si>
    <t>กำไร (ขาดทุน) สำหรับงวด</t>
  </si>
  <si>
    <t>- ส่วนแบ่งกำไรเบ็ดเสร็จอื่นจากบริษัทร่วมและการร่วมค้า</t>
  </si>
  <si>
    <t>กำไรเบ็ดเสร็จอื่นสำหรับงวดสุทธิจากภาษี</t>
  </si>
  <si>
    <t>กระแสเงินสดสุทธิใช้ไปในกิจกรรมจัดหาเงิน</t>
  </si>
  <si>
    <t xml:space="preserve">กำไร (ขาดทุน) ต่อหุ้นขั้นพื้นฐาน </t>
  </si>
  <si>
    <t>- ส่วนที่เป็นของผู้เป็นเจ้าของของบริษัทใหญ่ (บาท)</t>
  </si>
  <si>
    <t xml:space="preserve">กำไรต่อหุ้นขั้นพื้นฐาน </t>
  </si>
  <si>
    <t xml:space="preserve">- ส่วนที่เป็นของผู้เป็นเจ้าของของบริษัทใหญ่ (บาท) </t>
  </si>
  <si>
    <t>พ.ศ. 2565</t>
  </si>
  <si>
    <t>ณ วันที่ 30 กันยายน พ.ศ. 2565</t>
  </si>
  <si>
    <t>ณ วันที่ 1 มกราคม พ.ศ. 2565</t>
  </si>
  <si>
    <t>ยอดคงเหลือต้นงวด ณ วันที่ 1 มกราคม พ.ศ. 2565</t>
  </si>
  <si>
    <t>ยอดคงเหลือปลายงวด ณ วันที่ 30 กันยายน พ.ศ. 2565</t>
  </si>
  <si>
    <t>เงินสดจ่ายเพื่อซื้อสินทรัพย์ไม่มีตัวตน</t>
  </si>
  <si>
    <t>เงินสดจ่ายสำหรับเงินให้กู้ยืมระยะสั้นแก่กิจการที่เกี่ยวข้องกัน</t>
  </si>
  <si>
    <t>เงินสดจ่ายคืนหุ้นกู้</t>
  </si>
  <si>
    <t>เงินสดรับจากเงินกู้ยืมระยะยาวจากกิจการอื่น</t>
  </si>
  <si>
    <t>การออกหุ้นเพิ่มทุนของบริษัทย่อย</t>
  </si>
  <si>
    <t>การซื้อส่วนได้เสียที่ไม่มีอำนาจควบคุม</t>
  </si>
  <si>
    <t>ขาดทุนสุทธิจากการวัดมูลค่าเครื่องมือทางการเงิน</t>
  </si>
  <si>
    <t>- เงินปันผลรับจากบริษัทย่อย บริษัทร่วม และการร่วมค้า</t>
  </si>
  <si>
    <t>การเพิ่มเงินลงทุนในบริษัทย่อย บริษัทร่วม และการร่วมค้า</t>
  </si>
  <si>
    <t>ที่วัดมูลค่าด้วยวิธีราคาทุนตัดจำหน่าย สุทธิ</t>
  </si>
  <si>
    <t>เงินสดรับ (จ่าย) จากสินทรัพย์ทางการเงิน</t>
  </si>
  <si>
    <t>เงินสดรับจากเงินให้กู้ยืมระยะสั้นแก่กิจการที่เกี่ยวข้องกัน</t>
  </si>
  <si>
    <t>เงินปันผลรับจากบริษัทย่อย บริษัทร่วม และการร่วมค้า</t>
  </si>
  <si>
    <t>เงินสดจ่ายคืนเงินต้นตามสัญญาเช่า</t>
  </si>
  <si>
    <t>เงินสดรับจากการเพิ่มทุนของบริษัทย่อย</t>
  </si>
  <si>
    <t>จากส่วนได้เสียที่ไม่มีอำนาจควบคุม</t>
  </si>
  <si>
    <t>เงินสดจ่ายสำหรับการซื้อเงินลงทุนในบริษัทย่อย</t>
  </si>
  <si>
    <t>เงินสดรับจากเงินกู้ยืมระยะสั้นจากส่วนได้เสียที่ไม่มีอำนาจควบคุม</t>
  </si>
  <si>
    <t>เงินสดจ่ายคืนเงินกู้ยืมระยะสั้นจากส่วนได้เสียที่ไม่มีอำนาจควบคุม</t>
  </si>
  <si>
    <t>- ซื้อที่ดิน อาคาร และอุปกรณ์และสินทรัพย์ไม่มีตัวตนโดยยังไม่ได้ชำระเงิน</t>
  </si>
  <si>
    <t>- กำไรสุทธิจากการจำหน่ายสินทรัพย์ไม่หมุนเวียนที่ถือไว้เพื่อขาย</t>
  </si>
  <si>
    <t>- ขาดทุนสุทธิจากการวัดมูลค่าเครื่องมือทางการเงิน</t>
  </si>
  <si>
    <t>เงินสดจ่ายค่าธรรมเนียมในการจัดหาเงินกู้ยืมและต้นทุนทางการเงินอื่น</t>
  </si>
  <si>
    <t>- จัดประเภทรายการอุปกรณ์ไปเป็นวัสดุสำรองคลัง</t>
  </si>
  <si>
    <t xml:space="preserve">เงินสดรับจากการจำหน่ายสินทรัพย์ไม่หมุนเวียนที่ถือไว้เพื่อขาย </t>
  </si>
  <si>
    <t>- (กำไร) ขาดทุนสุทธิจากการตัดจำหน่ายและจำหน่ายอุปกรณ์</t>
  </si>
  <si>
    <t>เงินสดจ่ายค่าดอกเบี้ยที่รวมอยู่ในที่ดิน อาคารและอุปกรณ์</t>
  </si>
  <si>
    <t>พ.ศ. 2566</t>
  </si>
  <si>
    <t>สินทรัพย์ภาษีเงินได้รอการตัดบัญชี สุทธิ</t>
  </si>
  <si>
    <t>เงินกู้ยืมระยะสั้นจากสถาบันการเงิน</t>
  </si>
  <si>
    <t>หนี้สินภาษีเงินได้รอการตัดบัญชี สุทธิ</t>
  </si>
  <si>
    <t>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</si>
  <si>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</si>
  <si>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</si>
  <si>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ณ วันที่ 1 มกราคม พ.ศ. 2566</t>
  </si>
  <si>
    <t>ยอดคงเหลือต้นงวด ณ วันที่ 1 มกราคม พ.ศ. 2566</t>
  </si>
  <si>
    <t>ยอดคงเหลือปลายงวด ณ วันที่ 30 กันยายน พ.ศ. 2566</t>
  </si>
  <si>
    <t>เงินสดรับ (จ่าย) ค่าดอกเบี้ย</t>
  </si>
  <si>
    <t>15.1, 20.5</t>
  </si>
  <si>
    <t xml:space="preserve">   เป็นเงินสดรับ (จ่าย) จากกิจกรรมดำเนินงาน</t>
  </si>
  <si>
    <t>การซื้อเงินลงทุนในบริษัทย่อยและบริษัทร่วม</t>
  </si>
  <si>
    <t>- ลูกหนี้ค่าขายสินทรัพย์ไม่หมุนเวียนที่ถือไว้เพื่อขาย</t>
  </si>
  <si>
    <t>แทนกรรมการ  ……………………………………………………………….</t>
  </si>
  <si>
    <t>เงินสดรับ (จ่าย) จากสินทรัพย์ทางการเงินที่ใช้เป็นหลักประกัน</t>
  </si>
  <si>
    <t>การลดเงินลงทุนในการร่วมค้า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</si>
</sst>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5"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0;\(#,##0\)"/>
    <numFmt numFmtId="168" formatCode="#,##0;\(#,##0\);\-"/>
    <numFmt numFmtId="169" formatCode="#,##0.0;\(#,##0.0\)"/>
    <numFmt numFmtId="170" formatCode="#,##0.00;\(#,##0.00\);\-"/>
    <numFmt numFmtId="171" formatCode="#,##0;\(#,##0\);&quot;-&quot;;@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[$-409]dd\-mmm\-yy;@"/>
    <numFmt numFmtId="175" formatCode="#,##0.00;\(#,##0.00\)"/>
    <numFmt numFmtId="176" formatCode="_-[$€]* #,##0.00_-;\-[$€]* #,##0.00_-;_-[$€]* &quot;-&quot;??_-;_-@_-"/>
    <numFmt numFmtId="177" formatCode="[$-409]dd/mmm/yy;@"/>
    <numFmt numFmtId="178" formatCode="_-[$€-2]* #,##0.00_-;\-[$€-2]* #,##0.00_-;_-[$€-2]* &quot;-&quot;??_-"/>
  </numFmts>
  <fonts count="75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0"/>
      <color indexed="8"/>
      <name val="Calibri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4"/>
      <name val="AngsanaUPC"/>
      <family val="1"/>
    </font>
    <font>
      <u/>
      <sz val="13"/>
      <name val="Browallia New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4"/>
      <name val="BrowalliaUPC"/>
      <family val="2"/>
    </font>
    <font>
      <sz val="11"/>
      <name val="Calibri"/>
      <family val="2"/>
    </font>
    <font>
      <sz val="13"/>
      <color rgb="FFFF0000"/>
      <name val="Browallia New"/>
      <family val="2"/>
    </font>
    <font>
      <b/>
      <sz val="10"/>
      <color theme="8"/>
      <name val="Georgia"/>
      <family val="1"/>
    </font>
    <font>
      <sz val="14"/>
      <name val="Browallia New"/>
      <family val="2"/>
    </font>
    <font>
      <sz val="12"/>
      <name val="Arial"/>
      <family val="2"/>
    </font>
    <font>
      <sz val="14"/>
      <name val="AngsanaUPC"/>
      <family val="1"/>
      <charset val="222"/>
    </font>
    <font>
      <sz val="11"/>
      <color rgb="FF9C5700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u/>
      <sz val="11"/>
      <color theme="10"/>
      <name val="Calibri"/>
      <family val="2"/>
      <scheme val="minor"/>
    </font>
    <font>
      <sz val="12"/>
      <name val="新細明體"/>
      <charset val="136"/>
    </font>
    <font>
      <sz val="12"/>
      <name val="Times New Roman"/>
      <family val="1"/>
    </font>
    <font>
      <sz val="11"/>
      <color rgb="FF0000FF"/>
      <name val="Calibri"/>
      <family val="2"/>
      <scheme val="minor"/>
    </font>
    <font>
      <sz val="14"/>
      <name val="CordiaUPC"/>
      <family val="2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u/>
      <sz val="14"/>
      <color theme="10"/>
      <name val="Cordia New"/>
      <family val="2"/>
    </font>
    <font>
      <sz val="14"/>
      <name val="CordiaUPC"/>
      <family val="2"/>
      <charset val="22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1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3" applyNumberFormat="0" applyAlignment="0" applyProtection="0"/>
    <xf numFmtId="0" fontId="17" fillId="28" borderId="4" applyNumberFormat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3" applyNumberFormat="0" applyAlignment="0" applyProtection="0"/>
    <xf numFmtId="0" fontId="24" fillId="0" borderId="8" applyNumberFormat="0" applyFill="0" applyAlignment="0" applyProtection="0"/>
    <xf numFmtId="0" fontId="25" fillId="31" borderId="0" applyNumberFormat="0" applyBorder="0" applyAlignment="0" applyProtection="0"/>
    <xf numFmtId="0" fontId="9" fillId="0" borderId="0"/>
    <xf numFmtId="0" fontId="10" fillId="0" borderId="0"/>
    <xf numFmtId="0" fontId="9" fillId="0" borderId="0"/>
    <xf numFmtId="0" fontId="10" fillId="0" borderId="0"/>
    <xf numFmtId="0" fontId="11" fillId="0" borderId="0"/>
    <xf numFmtId="0" fontId="9" fillId="0" borderId="0"/>
    <xf numFmtId="0" fontId="12" fillId="0" borderId="0"/>
    <xf numFmtId="0" fontId="9" fillId="0" borderId="0"/>
    <xf numFmtId="0" fontId="9" fillId="0" borderId="0"/>
    <xf numFmtId="0" fontId="13" fillId="32" borderId="9" applyNumberFormat="0" applyFont="0" applyAlignment="0" applyProtection="0"/>
    <xf numFmtId="0" fontId="26" fillId="27" borderId="10" applyNumberFormat="0" applyAlignment="0" applyProtection="0"/>
    <xf numFmtId="9" fontId="8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1" applyNumberFormat="0" applyFill="0" applyAlignment="0" applyProtection="0"/>
    <xf numFmtId="0" fontId="29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6" fillId="0" borderId="0"/>
    <xf numFmtId="0" fontId="34" fillId="0" borderId="0"/>
    <xf numFmtId="0" fontId="35" fillId="0" borderId="0"/>
    <xf numFmtId="166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18" applyNumberFormat="0" applyFill="0" applyBorder="0" applyAlignment="0">
      <alignment wrapText="1"/>
      <protection locked="0"/>
    </xf>
    <xf numFmtId="0" fontId="10" fillId="0" borderId="0">
      <protection locked="0"/>
    </xf>
    <xf numFmtId="9" fontId="6" fillId="0" borderId="0" applyFont="0" applyFill="0" applyBorder="0" applyAlignment="0" applyProtection="0"/>
    <xf numFmtId="174" fontId="12" fillId="0" borderId="0"/>
    <xf numFmtId="166" fontId="6" fillId="0" borderId="0" applyFont="0" applyFill="0" applyBorder="0" applyAlignment="0" applyProtection="0"/>
    <xf numFmtId="0" fontId="39" fillId="0" borderId="18" applyNumberFormat="0" applyFill="0" applyAlignment="0">
      <protection locked="0"/>
    </xf>
    <xf numFmtId="0" fontId="34" fillId="0" borderId="0"/>
    <xf numFmtId="166" fontId="6" fillId="0" borderId="0" applyFont="0" applyFill="0" applyBorder="0" applyAlignment="0" applyProtection="0"/>
    <xf numFmtId="0" fontId="34" fillId="0" borderId="0"/>
    <xf numFmtId="166" fontId="6" fillId="0" borderId="0" applyFont="0" applyFill="0" applyBorder="0" applyAlignment="0" applyProtection="0"/>
    <xf numFmtId="0" fontId="6" fillId="0" borderId="0"/>
    <xf numFmtId="0" fontId="40" fillId="0" borderId="0"/>
    <xf numFmtId="0" fontId="8" fillId="0" borderId="0"/>
    <xf numFmtId="166" fontId="34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7" fillId="0" borderId="18" applyNumberFormat="0" applyFill="0" applyBorder="0" applyAlignment="0">
      <alignment wrapText="1"/>
      <protection locked="0"/>
    </xf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41" fillId="0" borderId="0"/>
    <xf numFmtId="166" fontId="35" fillId="0" borderId="0" applyFont="0" applyFill="0" applyBorder="0" applyAlignment="0" applyProtection="0"/>
    <xf numFmtId="0" fontId="35" fillId="0" borderId="0"/>
    <xf numFmtId="166" fontId="34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40" fillId="0" borderId="0"/>
    <xf numFmtId="0" fontId="6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40" fillId="0" borderId="0"/>
    <xf numFmtId="166" fontId="12" fillId="0" borderId="0" applyFont="0" applyFill="0" applyBorder="0" applyAlignment="0" applyProtection="0"/>
    <xf numFmtId="0" fontId="40" fillId="0" borderId="0"/>
    <xf numFmtId="0" fontId="42" fillId="0" borderId="0"/>
    <xf numFmtId="0" fontId="42" fillId="0" borderId="0"/>
    <xf numFmtId="0" fontId="40" fillId="0" borderId="0"/>
    <xf numFmtId="166" fontId="40" fillId="0" borderId="0" applyFont="0" applyFill="0" applyBorder="0" applyAlignment="0" applyProtection="0"/>
    <xf numFmtId="0" fontId="35" fillId="0" borderId="0">
      <protection locked="0"/>
    </xf>
    <xf numFmtId="0" fontId="40" fillId="0" borderId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34" fillId="0" borderId="0"/>
    <xf numFmtId="166" fontId="35" fillId="0" borderId="0" applyFont="0" applyFill="0" applyBorder="0" applyAlignment="0" applyProtection="0"/>
    <xf numFmtId="0" fontId="35" fillId="0" borderId="0">
      <protection locked="0"/>
    </xf>
    <xf numFmtId="0" fontId="6" fillId="0" borderId="0"/>
    <xf numFmtId="0" fontId="38" fillId="0" borderId="0" applyNumberFormat="0" applyFill="0" applyBorder="0" applyAlignment="0">
      <protection locked="0"/>
    </xf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166" fontId="6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40" fillId="0" borderId="0"/>
    <xf numFmtId="166" fontId="12" fillId="0" borderId="0" applyFont="0" applyFill="0" applyBorder="0" applyAlignment="0" applyProtection="0"/>
    <xf numFmtId="0" fontId="40" fillId="0" borderId="0"/>
    <xf numFmtId="166" fontId="40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166" fontId="8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32" borderId="9" applyNumberFormat="0" applyFont="0" applyAlignment="0" applyProtection="0"/>
    <xf numFmtId="166" fontId="5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5" fillId="0" borderId="0"/>
    <xf numFmtId="166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5" fillId="0" borderId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166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32" borderId="9" applyNumberFormat="0" applyFont="0" applyAlignment="0" applyProtection="0"/>
    <xf numFmtId="166" fontId="4" fillId="0" borderId="0" applyFont="0" applyFill="0" applyBorder="0" applyAlignment="0" applyProtection="0"/>
    <xf numFmtId="0" fontId="4" fillId="0" borderId="0"/>
    <xf numFmtId="166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3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4" fillId="0" borderId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166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32" borderId="9" applyNumberFormat="0" applyFont="0" applyAlignment="0" applyProtection="0"/>
    <xf numFmtId="166" fontId="4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4" fillId="0" borderId="0"/>
    <xf numFmtId="166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3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4" fillId="0" borderId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166" fontId="3" fillId="0" borderId="0" applyFont="0" applyFill="0" applyBorder="0" applyAlignment="0" applyProtection="0"/>
    <xf numFmtId="0" fontId="3" fillId="32" borderId="9" applyNumberFormat="0" applyFont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166" fontId="3" fillId="0" borderId="0" applyFont="0" applyFill="0" applyBorder="0" applyAlignment="0" applyProtection="0"/>
    <xf numFmtId="0" fontId="3" fillId="32" borderId="9" applyNumberFormat="0" applyFont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166" fontId="3" fillId="0" borderId="0" applyFont="0" applyFill="0" applyBorder="0" applyAlignment="0" applyProtection="0"/>
    <xf numFmtId="0" fontId="3" fillId="32" borderId="9" applyNumberFormat="0" applyFont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166" fontId="3" fillId="0" borderId="0" applyFont="0" applyFill="0" applyBorder="0" applyAlignment="0" applyProtection="0"/>
    <xf numFmtId="0" fontId="3" fillId="32" borderId="9" applyNumberFormat="0" applyFont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" fillId="0" borderId="0"/>
    <xf numFmtId="166" fontId="12" fillId="0" borderId="0" applyFont="0" applyFill="0" applyBorder="0" applyAlignment="0" applyProtection="0"/>
    <xf numFmtId="0" fontId="40" fillId="0" borderId="0"/>
    <xf numFmtId="0" fontId="2" fillId="0" borderId="0"/>
    <xf numFmtId="166" fontId="2" fillId="0" borderId="0" applyFont="0" applyFill="0" applyBorder="0" applyAlignment="0" applyProtection="0"/>
    <xf numFmtId="174" fontId="12" fillId="0" borderId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9" fillId="0" borderId="18" applyNumberFormat="0" applyFill="0" applyAlignment="0">
      <protection locked="0"/>
    </xf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40" fillId="0" borderId="0"/>
    <xf numFmtId="166" fontId="2" fillId="0" borderId="0" applyFont="0" applyFill="0" applyBorder="0" applyAlignment="0" applyProtection="0"/>
    <xf numFmtId="0" fontId="9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34" fillId="0" borderId="0"/>
    <xf numFmtId="0" fontId="37" fillId="0" borderId="0" applyNumberFormat="0" applyFill="0" applyBorder="0" applyAlignment="0">
      <protection locked="0"/>
    </xf>
    <xf numFmtId="9" fontId="2" fillId="0" borderId="0" applyFont="0" applyFill="0" applyBorder="0" applyAlignment="0" applyProtection="0"/>
    <xf numFmtId="0" fontId="10" fillId="0" borderId="0"/>
    <xf numFmtId="166" fontId="2" fillId="0" borderId="0" applyFont="0" applyFill="0" applyBorder="0" applyAlignment="0" applyProtection="0"/>
    <xf numFmtId="174" fontId="12" fillId="0" borderId="0"/>
    <xf numFmtId="0" fontId="35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37" fillId="0" borderId="18" applyNumberFormat="0" applyFill="0" applyBorder="0" applyAlignment="0">
      <alignment wrapText="1"/>
      <protection locked="0"/>
    </xf>
    <xf numFmtId="0" fontId="37" fillId="0" borderId="18" applyNumberFormat="0" applyFill="0" applyBorder="0" applyAlignment="0">
      <alignment wrapText="1"/>
      <protection locked="0"/>
    </xf>
    <xf numFmtId="0" fontId="2" fillId="0" borderId="0"/>
    <xf numFmtId="166" fontId="2" fillId="0" borderId="0" applyFont="0" applyFill="0" applyBorder="0" applyAlignment="0" applyProtection="0"/>
    <xf numFmtId="166" fontId="41" fillId="0" borderId="0" applyFont="0" applyFill="0" applyBorder="0" applyAlignment="0" applyProtection="0"/>
    <xf numFmtId="0" fontId="48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0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0" fillId="0" borderId="0"/>
    <xf numFmtId="0" fontId="40" fillId="0" borderId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176" fontId="40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9" fillId="31" borderId="0" applyNumberFormat="0" applyBorder="0" applyAlignment="0" applyProtection="0"/>
    <xf numFmtId="0" fontId="2" fillId="32" borderId="9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6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50" fillId="0" borderId="0"/>
    <xf numFmtId="0" fontId="51" fillId="0" borderId="0" applyNumberFormat="0" applyFill="0" applyBorder="0" applyAlignment="0" applyProtection="0"/>
    <xf numFmtId="0" fontId="10" fillId="0" borderId="0"/>
    <xf numFmtId="166" fontId="3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2" fillId="0" borderId="0"/>
    <xf numFmtId="166" fontId="48" fillId="0" borderId="0" applyFont="0" applyFill="0" applyBorder="0" applyAlignment="0" applyProtection="0"/>
    <xf numFmtId="0" fontId="39" fillId="0" borderId="18" applyNumberFormat="0" applyFill="0" applyAlignment="0">
      <protection locked="0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/>
    <xf numFmtId="166" fontId="53" fillId="0" borderId="0" applyFont="0" applyFill="0" applyBorder="0" applyAlignment="0" applyProtection="0"/>
    <xf numFmtId="0" fontId="2" fillId="0" borderId="0"/>
    <xf numFmtId="0" fontId="40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50" fillId="0" borderId="0"/>
    <xf numFmtId="0" fontId="56" fillId="0" borderId="0"/>
    <xf numFmtId="0" fontId="12" fillId="0" borderId="0"/>
    <xf numFmtId="0" fontId="10" fillId="0" borderId="0"/>
    <xf numFmtId="0" fontId="10" fillId="0" borderId="0"/>
    <xf numFmtId="0" fontId="34" fillId="0" borderId="0"/>
    <xf numFmtId="0" fontId="40" fillId="0" borderId="0"/>
    <xf numFmtId="9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177" fontId="1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5" fillId="0" borderId="0">
      <protection locked="0"/>
    </xf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8" borderId="0" applyNumberFormat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2" borderId="0" applyNumberFormat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5" fillId="0" borderId="0">
      <protection locked="0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7" borderId="0" applyNumberFormat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16" borderId="0" applyNumberFormat="0" applyBorder="0" applyAlignment="0" applyProtection="0"/>
    <xf numFmtId="0" fontId="2" fillId="5" borderId="0" applyNumberFormat="0" applyBorder="0" applyAlignment="0" applyProtection="0"/>
    <xf numFmtId="0" fontId="2" fillId="32" borderId="9" applyNumberFormat="0" applyFont="0" applyAlignment="0" applyProtection="0"/>
    <xf numFmtId="166" fontId="8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6" borderId="0" applyNumberFormat="0" applyBorder="0" applyAlignment="0" applyProtection="0"/>
    <xf numFmtId="166" fontId="2" fillId="0" borderId="0" applyFont="0" applyFill="0" applyBorder="0" applyAlignment="0" applyProtection="0"/>
    <xf numFmtId="0" fontId="46" fillId="0" borderId="0"/>
    <xf numFmtId="166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5" applyNumberFormat="0" applyFill="0" applyAlignment="0" applyProtection="0"/>
    <xf numFmtId="0" fontId="59" fillId="0" borderId="6" applyNumberFormat="0" applyFill="0" applyAlignment="0" applyProtection="0"/>
    <xf numFmtId="0" fontId="60" fillId="0" borderId="7" applyNumberFormat="0" applyFill="0" applyAlignment="0" applyProtection="0"/>
    <xf numFmtId="0" fontId="60" fillId="0" borderId="0" applyNumberFormat="0" applyFill="0" applyBorder="0" applyAlignment="0" applyProtection="0"/>
    <xf numFmtId="0" fontId="61" fillId="29" borderId="0" applyNumberFormat="0" applyBorder="0" applyAlignment="0" applyProtection="0"/>
    <xf numFmtId="0" fontId="62" fillId="26" borderId="0" applyNumberFormat="0" applyBorder="0" applyAlignment="0" applyProtection="0"/>
    <xf numFmtId="0" fontId="63" fillId="31" borderId="0" applyNumberFormat="0" applyBorder="0" applyAlignment="0" applyProtection="0"/>
    <xf numFmtId="0" fontId="64" fillId="30" borderId="3" applyNumberFormat="0" applyAlignment="0" applyProtection="0"/>
    <xf numFmtId="0" fontId="65" fillId="27" borderId="10" applyNumberFormat="0" applyAlignment="0" applyProtection="0"/>
    <xf numFmtId="0" fontId="66" fillId="27" borderId="3" applyNumberFormat="0" applyAlignment="0" applyProtection="0"/>
    <xf numFmtId="0" fontId="67" fillId="0" borderId="8" applyNumberFormat="0" applyFill="0" applyAlignment="0" applyProtection="0"/>
    <xf numFmtId="0" fontId="68" fillId="28" borderId="4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0" borderId="11" applyNumberFormat="0" applyFill="0" applyAlignment="0" applyProtection="0"/>
    <xf numFmtId="0" fontId="72" fillId="20" borderId="0" applyNumberFormat="0" applyBorder="0" applyAlignment="0" applyProtection="0"/>
    <xf numFmtId="0" fontId="40" fillId="2" borderId="0" applyNumberFormat="0" applyBorder="0" applyAlignment="0" applyProtection="0"/>
    <xf numFmtId="0" fontId="40" fillId="8" borderId="0" applyNumberFormat="0" applyBorder="0" applyAlignment="0" applyProtection="0"/>
    <xf numFmtId="0" fontId="40" fillId="14" borderId="0" applyNumberFormat="0" applyBorder="0" applyAlignment="0" applyProtection="0"/>
    <xf numFmtId="0" fontId="72" fillId="21" borderId="0" applyNumberFormat="0" applyBorder="0" applyAlignment="0" applyProtection="0"/>
    <xf numFmtId="0" fontId="40" fillId="3" borderId="0" applyNumberFormat="0" applyBorder="0" applyAlignment="0" applyProtection="0"/>
    <xf numFmtId="0" fontId="40" fillId="9" borderId="0" applyNumberFormat="0" applyBorder="0" applyAlignment="0" applyProtection="0"/>
    <xf numFmtId="0" fontId="40" fillId="15" borderId="0" applyNumberFormat="0" applyBorder="0" applyAlignment="0" applyProtection="0"/>
    <xf numFmtId="0" fontId="72" fillId="22" borderId="0" applyNumberFormat="0" applyBorder="0" applyAlignment="0" applyProtection="0"/>
    <xf numFmtId="0" fontId="40" fillId="4" borderId="0" applyNumberFormat="0" applyBorder="0" applyAlignment="0" applyProtection="0"/>
    <xf numFmtId="0" fontId="40" fillId="10" borderId="0" applyNumberFormat="0" applyBorder="0" applyAlignment="0" applyProtection="0"/>
    <xf numFmtId="0" fontId="40" fillId="16" borderId="0" applyNumberFormat="0" applyBorder="0" applyAlignment="0" applyProtection="0"/>
    <xf numFmtId="0" fontId="72" fillId="23" borderId="0" applyNumberFormat="0" applyBorder="0" applyAlignment="0" applyProtection="0"/>
    <xf numFmtId="0" fontId="40" fillId="5" borderId="0" applyNumberFormat="0" applyBorder="0" applyAlignment="0" applyProtection="0"/>
    <xf numFmtId="0" fontId="40" fillId="11" borderId="0" applyNumberFormat="0" applyBorder="0" applyAlignment="0" applyProtection="0"/>
    <xf numFmtId="0" fontId="40" fillId="17" borderId="0" applyNumberFormat="0" applyBorder="0" applyAlignment="0" applyProtection="0"/>
    <xf numFmtId="0" fontId="72" fillId="24" borderId="0" applyNumberFormat="0" applyBorder="0" applyAlignment="0" applyProtection="0"/>
    <xf numFmtId="0" fontId="40" fillId="6" borderId="0" applyNumberFormat="0" applyBorder="0" applyAlignment="0" applyProtection="0"/>
    <xf numFmtId="0" fontId="40" fillId="12" borderId="0" applyNumberFormat="0" applyBorder="0" applyAlignment="0" applyProtection="0"/>
    <xf numFmtId="0" fontId="40" fillId="18" borderId="0" applyNumberFormat="0" applyBorder="0" applyAlignment="0" applyProtection="0"/>
    <xf numFmtId="0" fontId="72" fillId="25" borderId="0" applyNumberFormat="0" applyBorder="0" applyAlignment="0" applyProtection="0"/>
    <xf numFmtId="0" fontId="40" fillId="7" borderId="0" applyNumberFormat="0" applyBorder="0" applyAlignment="0" applyProtection="0"/>
    <xf numFmtId="0" fontId="40" fillId="13" borderId="0" applyNumberFormat="0" applyBorder="0" applyAlignment="0" applyProtection="0"/>
    <xf numFmtId="0" fontId="40" fillId="19" borderId="0" applyNumberFormat="0" applyBorder="0" applyAlignment="0" applyProtection="0"/>
    <xf numFmtId="0" fontId="40" fillId="32" borderId="9" applyNumberFormat="0" applyFont="0" applyAlignment="0" applyProtection="0"/>
    <xf numFmtId="166" fontId="2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10" fillId="0" borderId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52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74" fontId="12" fillId="0" borderId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4" borderId="0" applyNumberFormat="0" applyBorder="0" applyAlignment="0" applyProtection="0"/>
    <xf numFmtId="0" fontId="2" fillId="3" borderId="0" applyNumberFormat="0" applyBorder="0" applyAlignment="0" applyProtection="0"/>
    <xf numFmtId="0" fontId="2" fillId="12" borderId="0" applyNumberFormat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10" borderId="0" applyNumberFormat="0" applyBorder="0" applyAlignment="0" applyProtection="0"/>
    <xf numFmtId="166" fontId="2" fillId="0" borderId="0" applyFont="0" applyFill="0" applyBorder="0" applyAlignment="0" applyProtection="0"/>
    <xf numFmtId="0" fontId="14" fillId="15" borderId="0" applyNumberFormat="0" applyBorder="0" applyAlignment="0" applyProtection="0"/>
    <xf numFmtId="166" fontId="12" fillId="0" borderId="0" applyFont="0" applyFill="0" applyBorder="0" applyAlignment="0" applyProtection="0"/>
    <xf numFmtId="166" fontId="34" fillId="0" borderId="0" applyFont="0" applyFill="0" applyBorder="0" applyAlignment="0" applyProtection="0"/>
    <xf numFmtId="172" fontId="1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12" fillId="0" borderId="0" applyFont="0" applyFill="0" applyBorder="0" applyAlignment="0" applyProtection="0"/>
    <xf numFmtId="0" fontId="2" fillId="5" borderId="0" applyNumberFormat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4" fillId="19" borderId="0" applyNumberFormat="0" applyBorder="0" applyAlignment="0" applyProtection="0"/>
    <xf numFmtId="166" fontId="10" fillId="0" borderId="0" applyFont="0" applyFill="0" applyBorder="0" applyAlignment="0" applyProtection="0"/>
    <xf numFmtId="0" fontId="2" fillId="13" borderId="0" applyNumberFormat="0" applyBorder="0" applyAlignment="0" applyProtection="0"/>
    <xf numFmtId="0" fontId="2" fillId="11" borderId="0" applyNumberFormat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7" borderId="0" applyNumberFormat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4" borderId="0" applyNumberFormat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9" borderId="0" applyNumberFormat="0" applyBorder="0" applyAlignment="0" applyProtection="0"/>
    <xf numFmtId="166" fontId="10" fillId="0" borderId="0" applyFont="0" applyFill="0" applyBorder="0" applyAlignment="0" applyProtection="0"/>
    <xf numFmtId="0" fontId="2" fillId="32" borderId="9" applyNumberFormat="0" applyFont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" fillId="6" borderId="0" applyNumberFormat="0" applyBorder="0" applyAlignment="0" applyProtection="0"/>
    <xf numFmtId="166" fontId="12" fillId="0" borderId="0" applyFont="0" applyFill="0" applyBorder="0" applyAlignment="0" applyProtection="0"/>
    <xf numFmtId="0" fontId="2" fillId="0" borderId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13" borderId="0" applyNumberFormat="0" applyBorder="0" applyAlignment="0" applyProtection="0"/>
    <xf numFmtId="166" fontId="2" fillId="0" borderId="0" applyFont="0" applyFill="0" applyBorder="0" applyAlignment="0" applyProtection="0"/>
    <xf numFmtId="0" fontId="2" fillId="9" borderId="0" applyNumberFormat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3" borderId="0" applyNumberFormat="0" applyBorder="0" applyAlignment="0" applyProtection="0"/>
    <xf numFmtId="166" fontId="2" fillId="0" borderId="0" applyFont="0" applyFill="0" applyBorder="0" applyAlignment="0" applyProtection="0"/>
    <xf numFmtId="0" fontId="14" fillId="17" borderId="0" applyNumberFormat="0" applyBorder="0" applyAlignment="0" applyProtection="0"/>
    <xf numFmtId="166" fontId="8" fillId="0" borderId="0" applyFont="0" applyFill="0" applyBorder="0" applyAlignment="0" applyProtection="0"/>
    <xf numFmtId="0" fontId="2" fillId="8" borderId="0" applyNumberFormat="0" applyBorder="0" applyAlignment="0" applyProtection="0"/>
    <xf numFmtId="166" fontId="2" fillId="0" borderId="0" applyFont="0" applyFill="0" applyBorder="0" applyAlignment="0" applyProtection="0"/>
    <xf numFmtId="0" fontId="14" fillId="18" borderId="0" applyNumberFormat="0" applyBorder="0" applyAlignment="0" applyProtection="0"/>
    <xf numFmtId="166" fontId="40" fillId="0" borderId="0" applyFont="0" applyFill="0" applyBorder="0" applyAlignment="0" applyProtection="0"/>
    <xf numFmtId="0" fontId="2" fillId="10" borderId="0" applyNumberFormat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12" borderId="0" applyNumberFormat="0" applyBorder="0" applyAlignment="0" applyProtection="0"/>
    <xf numFmtId="166" fontId="2" fillId="0" borderId="0" applyFont="0" applyFill="0" applyBorder="0" applyAlignment="0" applyProtection="0"/>
    <xf numFmtId="0" fontId="25" fillId="31" borderId="0" applyNumberFormat="0" applyBorder="0" applyAlignment="0" applyProtection="0"/>
    <xf numFmtId="166" fontId="2" fillId="0" borderId="0" applyFont="0" applyFill="0" applyBorder="0" applyAlignment="0" applyProtection="0"/>
    <xf numFmtId="0" fontId="14" fillId="14" borderId="0" applyNumberFormat="0" applyBorder="0" applyAlignment="0" applyProtection="0"/>
    <xf numFmtId="166" fontId="2" fillId="0" borderId="0" applyFont="0" applyFill="0" applyBorder="0" applyAlignment="0" applyProtection="0"/>
    <xf numFmtId="0" fontId="2" fillId="2" borderId="0" applyNumberFormat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166" fontId="2" fillId="0" borderId="0" applyFont="0" applyFill="0" applyBorder="0" applyAlignment="0" applyProtection="0"/>
    <xf numFmtId="0" fontId="2" fillId="32" borderId="9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166" fontId="2" fillId="0" borderId="0" applyFont="0" applyFill="0" applyBorder="0" applyAlignment="0" applyProtection="0"/>
    <xf numFmtId="0" fontId="2" fillId="32" borderId="9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166" fontId="2" fillId="0" borderId="0" applyFont="0" applyFill="0" applyBorder="0" applyAlignment="0" applyProtection="0"/>
    <xf numFmtId="0" fontId="2" fillId="32" borderId="9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166" fontId="2" fillId="0" borderId="0" applyFont="0" applyFill="0" applyBorder="0" applyAlignment="0" applyProtection="0"/>
    <xf numFmtId="0" fontId="2" fillId="32" borderId="9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166" fontId="2" fillId="0" borderId="0" applyFont="0" applyFill="0" applyBorder="0" applyAlignment="0" applyProtection="0"/>
    <xf numFmtId="0" fontId="2" fillId="32" borderId="9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0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74" fontId="12" fillId="0" borderId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2" borderId="0" applyNumberFormat="0" applyBorder="0" applyAlignment="0" applyProtection="0"/>
    <xf numFmtId="0" fontId="40" fillId="8" borderId="0" applyNumberFormat="0" applyBorder="0" applyAlignment="0" applyProtection="0"/>
    <xf numFmtId="0" fontId="40" fillId="3" borderId="0" applyNumberFormat="0" applyBorder="0" applyAlignment="0" applyProtection="0"/>
    <xf numFmtId="0" fontId="40" fillId="9" borderId="0" applyNumberFormat="0" applyBorder="0" applyAlignment="0" applyProtection="0"/>
    <xf numFmtId="0" fontId="40" fillId="4" borderId="0" applyNumberFormat="0" applyBorder="0" applyAlignment="0" applyProtection="0"/>
    <xf numFmtId="0" fontId="40" fillId="10" borderId="0" applyNumberFormat="0" applyBorder="0" applyAlignment="0" applyProtection="0"/>
    <xf numFmtId="0" fontId="40" fillId="5" borderId="0" applyNumberFormat="0" applyBorder="0" applyAlignment="0" applyProtection="0"/>
    <xf numFmtId="0" fontId="40" fillId="11" borderId="0" applyNumberFormat="0" applyBorder="0" applyAlignment="0" applyProtection="0"/>
    <xf numFmtId="0" fontId="40" fillId="6" borderId="0" applyNumberFormat="0" applyBorder="0" applyAlignment="0" applyProtection="0"/>
    <xf numFmtId="0" fontId="40" fillId="12" borderId="0" applyNumberFormat="0" applyBorder="0" applyAlignment="0" applyProtection="0"/>
    <xf numFmtId="0" fontId="40" fillId="7" borderId="0" applyNumberFormat="0" applyBorder="0" applyAlignment="0" applyProtection="0"/>
    <xf numFmtId="0" fontId="40" fillId="13" borderId="0" applyNumberFormat="0" applyBorder="0" applyAlignment="0" applyProtection="0"/>
    <xf numFmtId="0" fontId="40" fillId="32" borderId="9" applyNumberFormat="0" applyFont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46" fillId="0" borderId="0" applyFont="0" applyFill="0" applyBorder="0" applyAlignment="0" applyProtection="0"/>
    <xf numFmtId="166" fontId="46" fillId="0" borderId="0" applyFont="0" applyFill="0" applyBorder="0" applyAlignment="0" applyProtection="0"/>
    <xf numFmtId="0" fontId="46" fillId="0" borderId="0"/>
    <xf numFmtId="166" fontId="40" fillId="0" borderId="0" applyFont="0" applyFill="0" applyBorder="0" applyAlignment="0" applyProtection="0"/>
    <xf numFmtId="0" fontId="43" fillId="0" borderId="0"/>
    <xf numFmtId="0" fontId="51" fillId="0" borderId="0" applyNumberFormat="0" applyFill="0" applyBorder="0" applyAlignment="0" applyProtection="0"/>
    <xf numFmtId="166" fontId="10" fillId="0" borderId="0" applyFont="0" applyFill="0" applyBorder="0" applyAlignment="0" applyProtection="0"/>
    <xf numFmtId="0" fontId="49" fillId="31" borderId="0" applyNumberFormat="0" applyBorder="0" applyAlignment="0" applyProtection="0"/>
    <xf numFmtId="0" fontId="2" fillId="32" borderId="9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6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73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9" fillId="0" borderId="0" applyFont="0" applyFill="0" applyBorder="0" applyAlignment="0" applyProtection="0"/>
    <xf numFmtId="166" fontId="35" fillId="0" borderId="0" applyFont="0" applyFill="0" applyBorder="0" applyAlignment="0" applyProtection="0"/>
    <xf numFmtId="172" fontId="1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4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36" fillId="0" borderId="0" applyNumberFormat="0" applyFill="0" applyBorder="0" applyAlignment="0" applyProtection="0"/>
    <xf numFmtId="174" fontId="12" fillId="0" borderId="0"/>
    <xf numFmtId="0" fontId="40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40" fillId="0" borderId="0"/>
    <xf numFmtId="166" fontId="12" fillId="0" borderId="0" applyFont="0" applyFill="0" applyBorder="0" applyAlignment="0" applyProtection="0"/>
    <xf numFmtId="0" fontId="40" fillId="0" borderId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0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1" fillId="0" borderId="0"/>
    <xf numFmtId="9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40" fillId="0" borderId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7" fillId="0" borderId="0" applyNumberFormat="0" applyFill="0" applyBorder="0" applyAlignment="0" applyProtection="0">
      <alignment wrapText="1"/>
    </xf>
    <xf numFmtId="0" fontId="36" fillId="0" borderId="0" applyNumberFormat="0" applyFill="0" applyBorder="0" applyAlignment="0" applyProtection="0">
      <alignment vertical="top"/>
      <protection locked="0"/>
    </xf>
    <xf numFmtId="0" fontId="10" fillId="0" borderId="0">
      <protection locked="0"/>
    </xf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0" fontId="34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6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" fillId="0" borderId="0"/>
    <xf numFmtId="0" fontId="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0" fillId="0" borderId="0"/>
    <xf numFmtId="166" fontId="12" fillId="0" borderId="0" applyFont="0" applyFill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50" fillId="0" borderId="0"/>
    <xf numFmtId="174" fontId="12" fillId="0" borderId="0"/>
    <xf numFmtId="0" fontId="2" fillId="32" borderId="9" applyNumberFormat="0" applyFont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166" fontId="8" fillId="0" borderId="0" applyFont="0" applyFill="0" applyBorder="0" applyAlignment="0" applyProtection="0"/>
    <xf numFmtId="0" fontId="25" fillId="31" borderId="0" applyNumberFormat="0" applyBorder="0" applyAlignment="0" applyProtection="0"/>
    <xf numFmtId="166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" fillId="0" borderId="0"/>
    <xf numFmtId="172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35" fillId="0" borderId="0">
      <protection locked="0"/>
    </xf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2" borderId="9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32" borderId="9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166" fontId="8" fillId="0" borderId="0" applyFont="0" applyFill="0" applyBorder="0" applyAlignment="0" applyProtection="0"/>
    <xf numFmtId="0" fontId="2" fillId="32" borderId="9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74" fontId="12" fillId="0" borderId="0"/>
    <xf numFmtId="0" fontId="50" fillId="0" borderId="0"/>
    <xf numFmtId="166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0" fillId="0" borderId="0"/>
    <xf numFmtId="0" fontId="2" fillId="0" borderId="0"/>
    <xf numFmtId="0" fontId="10" fillId="0" borderId="0"/>
    <xf numFmtId="0" fontId="2" fillId="0" borderId="0"/>
    <xf numFmtId="0" fontId="37" fillId="0" borderId="0" applyNumberFormat="0" applyFill="0" applyBorder="0" applyAlignment="0" applyProtection="0"/>
    <xf numFmtId="0" fontId="37" fillId="0" borderId="18" applyNumberFormat="0" applyFill="0" applyBorder="0" applyAlignment="0">
      <protection locked="0"/>
    </xf>
    <xf numFmtId="0" fontId="55" fillId="0" borderId="0"/>
    <xf numFmtId="165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37" fillId="0" borderId="18" applyNumberFormat="0" applyFill="0" applyBorder="0" applyAlignment="0">
      <protection locked="0"/>
    </xf>
    <xf numFmtId="0" fontId="2" fillId="0" borderId="0"/>
    <xf numFmtId="0" fontId="40" fillId="0" borderId="0"/>
    <xf numFmtId="0" fontId="2" fillId="0" borderId="0"/>
    <xf numFmtId="166" fontId="35" fillId="0" borderId="0" applyFont="0" applyFill="0" applyBorder="0" applyAlignment="0" applyProtection="0"/>
    <xf numFmtId="174" fontId="12" fillId="0" borderId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2" fillId="0" borderId="0"/>
    <xf numFmtId="0" fontId="40" fillId="0" borderId="0"/>
    <xf numFmtId="0" fontId="73" fillId="0" borderId="0" applyNumberFormat="0" applyFill="0" applyBorder="0" applyAlignment="0" applyProtection="0"/>
    <xf numFmtId="0" fontId="2" fillId="0" borderId="0"/>
    <xf numFmtId="172" fontId="10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18" applyNumberFormat="0" applyFill="0" applyBorder="0" applyAlignment="0">
      <alignment wrapText="1"/>
      <protection locked="0"/>
    </xf>
    <xf numFmtId="166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2" fillId="0" borderId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36" fillId="0" borderId="0" applyNumberFormat="0" applyFill="0" applyBorder="0">
      <protection locked="0"/>
    </xf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50" fillId="0" borderId="0"/>
    <xf numFmtId="0" fontId="50" fillId="0" borderId="0"/>
    <xf numFmtId="166" fontId="40" fillId="0" borderId="0" applyFon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>
      <alignment vertical="top"/>
      <protection locked="0"/>
    </xf>
    <xf numFmtId="0" fontId="45" fillId="34" borderId="0" applyBorder="0" applyProtection="0">
      <alignment horizontal="left" vertical="top" wrapText="1"/>
    </xf>
    <xf numFmtId="0" fontId="40" fillId="0" borderId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2" fillId="0" borderId="0"/>
    <xf numFmtId="0" fontId="2" fillId="0" borderId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40" fillId="0" borderId="0"/>
    <xf numFmtId="0" fontId="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54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32" borderId="9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6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2" fillId="0" borderId="0" applyFont="0" applyFill="0" applyBorder="0" applyAlignment="0" applyProtection="0"/>
    <xf numFmtId="178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40" fillId="0" borderId="0"/>
    <xf numFmtId="166" fontId="2" fillId="0" borderId="0" applyFont="0" applyFill="0" applyBorder="0" applyAlignment="0" applyProtection="0"/>
    <xf numFmtId="0" fontId="10" fillId="0" borderId="0"/>
    <xf numFmtId="0" fontId="34" fillId="0" borderId="0"/>
    <xf numFmtId="166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10" fillId="0" borderId="0">
      <protection locked="0"/>
    </xf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1" fillId="0" borderId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" fillId="32" borderId="9" applyNumberFormat="0" applyFont="0" applyAlignment="0" applyProtection="0"/>
    <xf numFmtId="166" fontId="1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32" borderId="9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166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32" borderId="9" applyNumberFormat="0" applyFont="0" applyAlignment="0" applyProtection="0"/>
    <xf numFmtId="166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" fillId="0" borderId="0"/>
    <xf numFmtId="166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32" borderId="9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166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32" borderId="9" applyNumberFormat="0" applyFont="0" applyAlignment="0" applyProtection="0"/>
    <xf numFmtId="166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" fillId="0" borderId="0"/>
    <xf numFmtId="166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166" fontId="2" fillId="0" borderId="0" applyFont="0" applyFill="0" applyBorder="0" applyAlignment="0" applyProtection="0"/>
    <xf numFmtId="0" fontId="2" fillId="32" borderId="9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166" fontId="2" fillId="0" borderId="0" applyFont="0" applyFill="0" applyBorder="0" applyAlignment="0" applyProtection="0"/>
    <xf numFmtId="0" fontId="2" fillId="32" borderId="9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166" fontId="2" fillId="0" borderId="0" applyFont="0" applyFill="0" applyBorder="0" applyAlignment="0" applyProtection="0"/>
    <xf numFmtId="0" fontId="2" fillId="32" borderId="9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166" fontId="2" fillId="0" borderId="0" applyFont="0" applyFill="0" applyBorder="0" applyAlignment="0" applyProtection="0"/>
    <xf numFmtId="0" fontId="2" fillId="32" borderId="9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3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" fillId="32" borderId="9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6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166" fontId="1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" fillId="0" borderId="0"/>
    <xf numFmtId="0" fontId="2" fillId="15" borderId="0" applyNumberFormat="0" applyBorder="0" applyAlignment="0" applyProtection="0"/>
    <xf numFmtId="0" fontId="2" fillId="10" borderId="0" applyNumberFormat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32" borderId="9" applyNumberFormat="0" applyFont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166" fontId="8" fillId="0" borderId="0" applyFont="0" applyFill="0" applyBorder="0" applyAlignment="0" applyProtection="0"/>
    <xf numFmtId="0" fontId="2" fillId="32" borderId="9" applyNumberFormat="0" applyFont="0" applyAlignment="0" applyProtection="0"/>
    <xf numFmtId="166" fontId="32" fillId="0" borderId="0" applyFont="0" applyFill="0" applyBorder="0" applyAlignment="0" applyProtection="0"/>
    <xf numFmtId="0" fontId="2" fillId="0" borderId="0"/>
    <xf numFmtId="166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32" borderId="9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166" fontId="8" fillId="0" borderId="0" applyFont="0" applyFill="0" applyBorder="0" applyAlignment="0" applyProtection="0"/>
    <xf numFmtId="0" fontId="2" fillId="32" borderId="9" applyNumberFormat="0" applyFont="0" applyAlignment="0" applyProtection="0"/>
    <xf numFmtId="166" fontId="2" fillId="0" borderId="0" applyFont="0" applyFill="0" applyBorder="0" applyAlignment="0" applyProtection="0"/>
    <xf numFmtId="0" fontId="2" fillId="0" borderId="0"/>
    <xf numFmtId="166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40" fillId="0" borderId="0" applyFont="0" applyFill="0" applyBorder="0" applyAlignment="0" applyProtection="0"/>
    <xf numFmtId="0" fontId="2" fillId="0" borderId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32" borderId="9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5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16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7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8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19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2" fillId="32" borderId="9" applyNumberFormat="0" applyFont="0" applyAlignment="0" applyProtection="0"/>
    <xf numFmtId="166" fontId="1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8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6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0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35" fillId="0" borderId="0"/>
    <xf numFmtId="166" fontId="35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6" fillId="27" borderId="3" applyNumberFormat="0" applyAlignment="0" applyProtection="0"/>
    <xf numFmtId="166" fontId="7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47" fillId="0" borderId="0" applyFill="0" applyBorder="0" applyAlignment="0" applyProtection="0"/>
    <xf numFmtId="165" fontId="74" fillId="0" borderId="0" applyFont="0" applyFill="0" applyBorder="0" applyAlignment="0" applyProtection="0"/>
    <xf numFmtId="0" fontId="49" fillId="31" borderId="0" applyNumberFormat="0" applyBorder="0" applyAlignment="0" applyProtection="0"/>
    <xf numFmtId="0" fontId="56" fillId="0" borderId="0"/>
    <xf numFmtId="0" fontId="12" fillId="0" borderId="0"/>
    <xf numFmtId="0" fontId="12" fillId="0" borderId="0"/>
    <xf numFmtId="0" fontId="43" fillId="0" borderId="0"/>
    <xf numFmtId="9" fontId="74" fillId="0" borderId="0" applyFont="0" applyFill="0" applyBorder="0" applyAlignment="0" applyProtection="0"/>
    <xf numFmtId="9" fontId="74" fillId="0" borderId="0" applyFont="0" applyFill="0" applyBorder="0" applyAlignment="0" applyProtection="0"/>
    <xf numFmtId="9" fontId="12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7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8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2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7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32" borderId="9" applyNumberFormat="0" applyFont="0" applyAlignment="0" applyProtection="0"/>
    <xf numFmtId="166" fontId="1" fillId="0" borderId="0" applyFont="0" applyFill="0" applyBorder="0" applyAlignment="0" applyProtection="0"/>
    <xf numFmtId="0" fontId="1" fillId="6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4" borderId="0" applyNumberFormat="0" applyBorder="0" applyAlignment="0" applyProtection="0"/>
    <xf numFmtId="0" fontId="1" fillId="3" borderId="0" applyNumberFormat="0" applyBorder="0" applyAlignment="0" applyProtection="0"/>
    <xf numFmtId="0" fontId="1" fillId="12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10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5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13" borderId="0" applyNumberFormat="0" applyBorder="0" applyAlignment="0" applyProtection="0"/>
    <xf numFmtId="0" fontId="1" fillId="11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7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4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9" borderId="0" applyNumberFormat="0" applyBorder="0" applyAlignment="0" applyProtection="0"/>
    <xf numFmtId="0" fontId="1" fillId="32" borderId="9" applyNumberFormat="0" applyFont="0" applyAlignment="0" applyProtection="0"/>
    <xf numFmtId="166" fontId="1" fillId="0" borderId="0" applyFont="0" applyFill="0" applyBorder="0" applyAlignment="0" applyProtection="0"/>
    <xf numFmtId="0" fontId="1" fillId="6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13" borderId="0" applyNumberFormat="0" applyBorder="0" applyAlignment="0" applyProtection="0"/>
    <xf numFmtId="166" fontId="1" fillId="0" borderId="0" applyFont="0" applyFill="0" applyBorder="0" applyAlignment="0" applyProtection="0"/>
    <xf numFmtId="0" fontId="1" fillId="9" borderId="0" applyNumberFormat="0" applyBorder="0" applyAlignment="0" applyProtection="0"/>
    <xf numFmtId="166" fontId="1" fillId="0" borderId="0" applyFont="0" applyFill="0" applyBorder="0" applyAlignment="0" applyProtection="0"/>
    <xf numFmtId="0" fontId="1" fillId="3" borderId="0" applyNumberFormat="0" applyBorder="0" applyAlignment="0" applyProtection="0"/>
    <xf numFmtId="166" fontId="1" fillId="0" borderId="0" applyFont="0" applyFill="0" applyBorder="0" applyAlignment="0" applyProtection="0"/>
    <xf numFmtId="0" fontId="1" fillId="8" borderId="0" applyNumberFormat="0" applyBorder="0" applyAlignment="0" applyProtection="0"/>
    <xf numFmtId="166" fontId="1" fillId="0" borderId="0" applyFont="0" applyFill="0" applyBorder="0" applyAlignment="0" applyProtection="0"/>
    <xf numFmtId="0" fontId="1" fillId="10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12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2" borderId="0" applyNumberFormat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66" fontId="1" fillId="0" borderId="0" applyFont="0" applyFill="0" applyBorder="0" applyAlignment="0" applyProtection="0"/>
    <xf numFmtId="0" fontId="1" fillId="32" borderId="9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66" fontId="1" fillId="0" borderId="0" applyFont="0" applyFill="0" applyBorder="0" applyAlignment="0" applyProtection="0"/>
    <xf numFmtId="0" fontId="1" fillId="32" borderId="9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66" fontId="1" fillId="0" borderId="0" applyFont="0" applyFill="0" applyBorder="0" applyAlignment="0" applyProtection="0"/>
    <xf numFmtId="0" fontId="1" fillId="32" borderId="9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66" fontId="1" fillId="0" borderId="0" applyFont="0" applyFill="0" applyBorder="0" applyAlignment="0" applyProtection="0"/>
    <xf numFmtId="0" fontId="1" fillId="32" borderId="9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66" fontId="1" fillId="0" borderId="0" applyFont="0" applyFill="0" applyBorder="0" applyAlignment="0" applyProtection="0"/>
    <xf numFmtId="0" fontId="1" fillId="32" borderId="9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0" fontId="1" fillId="32" borderId="9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9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66" fontId="1" fillId="0" borderId="0" applyFont="0" applyFill="0" applyBorder="0" applyAlignment="0" applyProtection="0"/>
    <xf numFmtId="0" fontId="1" fillId="32" borderId="9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9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2" borderId="9" applyNumberFormat="0" applyFon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66" fontId="1" fillId="0" borderId="0" applyFont="0" applyFill="0" applyBorder="0" applyAlignment="0" applyProtection="0"/>
    <xf numFmtId="0" fontId="1" fillId="32" borderId="9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66" fontId="1" fillId="0" borderId="0" applyFont="0" applyFill="0" applyBorder="0" applyAlignment="0" applyProtection="0"/>
    <xf numFmtId="0" fontId="1" fillId="32" borderId="9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66" fontId="1" fillId="0" borderId="0" applyFont="0" applyFill="0" applyBorder="0" applyAlignment="0" applyProtection="0"/>
    <xf numFmtId="0" fontId="1" fillId="32" borderId="9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66" fontId="1" fillId="0" borderId="0" applyFont="0" applyFill="0" applyBorder="0" applyAlignment="0" applyProtection="0"/>
    <xf numFmtId="0" fontId="1" fillId="32" borderId="9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66" fontId="1" fillId="0" borderId="0" applyFont="0" applyFill="0" applyBorder="0" applyAlignment="0" applyProtection="0"/>
    <xf numFmtId="0" fontId="1" fillId="32" borderId="9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66" fontId="1" fillId="0" borderId="0" applyFont="0" applyFill="0" applyBorder="0" applyAlignment="0" applyProtection="0"/>
    <xf numFmtId="0" fontId="1" fillId="32" borderId="9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66" fontId="1" fillId="0" borderId="0" applyFont="0" applyFill="0" applyBorder="0" applyAlignment="0" applyProtection="0"/>
    <xf numFmtId="0" fontId="1" fillId="32" borderId="9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66" fontId="1" fillId="0" borderId="0" applyFont="0" applyFill="0" applyBorder="0" applyAlignment="0" applyProtection="0"/>
    <xf numFmtId="0" fontId="1" fillId="32" borderId="9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15" borderId="0" applyNumberFormat="0" applyBorder="0" applyAlignment="0" applyProtection="0"/>
    <xf numFmtId="0" fontId="1" fillId="10" borderId="0" applyNumberFormat="0" applyBorder="0" applyAlignment="0" applyProtection="0"/>
    <xf numFmtId="166" fontId="1" fillId="0" borderId="0" applyFont="0" applyFill="0" applyBorder="0" applyAlignment="0" applyProtection="0"/>
    <xf numFmtId="0" fontId="1" fillId="32" borderId="9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9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166" fontId="1" fillId="0" borderId="0" applyFont="0" applyFill="0" applyBorder="0" applyAlignment="0" applyProtection="0"/>
    <xf numFmtId="0" fontId="1" fillId="32" borderId="9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9" applyNumberFormat="0" applyFont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2" borderId="9" applyNumberFormat="0" applyFont="0" applyAlignment="0" applyProtection="0"/>
    <xf numFmtId="0" fontId="1" fillId="2" borderId="0" applyNumberFormat="0" applyBorder="0" applyAlignment="0" applyProtection="0"/>
    <xf numFmtId="0" fontId="1" fillId="8" borderId="0" applyNumberFormat="0" applyBorder="0" applyAlignment="0" applyProtection="0"/>
    <xf numFmtId="0" fontId="1" fillId="14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5" borderId="0" applyNumberFormat="0" applyBorder="0" applyAlignment="0" applyProtection="0"/>
    <xf numFmtId="0" fontId="1" fillId="4" borderId="0" applyNumberFormat="0" applyBorder="0" applyAlignment="0" applyProtection="0"/>
    <xf numFmtId="0" fontId="1" fillId="10" borderId="0" applyNumberFormat="0" applyBorder="0" applyAlignment="0" applyProtection="0"/>
    <xf numFmtId="0" fontId="1" fillId="16" borderId="0" applyNumberFormat="0" applyBorder="0" applyAlignment="0" applyProtection="0"/>
    <xf numFmtId="0" fontId="1" fillId="5" borderId="0" applyNumberFormat="0" applyBorder="0" applyAlignment="0" applyProtection="0"/>
    <xf numFmtId="0" fontId="1" fillId="11" borderId="0" applyNumberFormat="0" applyBorder="0" applyAlignment="0" applyProtection="0"/>
    <xf numFmtId="0" fontId="1" fillId="17" borderId="0" applyNumberFormat="0" applyBorder="0" applyAlignment="0" applyProtection="0"/>
    <xf numFmtId="0" fontId="1" fillId="6" borderId="0" applyNumberFormat="0" applyBorder="0" applyAlignment="0" applyProtection="0"/>
    <xf numFmtId="0" fontId="1" fillId="12" borderId="0" applyNumberFormat="0" applyBorder="0" applyAlignment="0" applyProtection="0"/>
    <xf numFmtId="0" fontId="1" fillId="18" borderId="0" applyNumberFormat="0" applyBorder="0" applyAlignment="0" applyProtection="0"/>
    <xf numFmtId="0" fontId="1" fillId="7" borderId="0" applyNumberFormat="0" applyBorder="0" applyAlignment="0" applyProtection="0"/>
    <xf numFmtId="0" fontId="1" fillId="13" borderId="0" applyNumberFormat="0" applyBorder="0" applyAlignment="0" applyProtection="0"/>
    <xf numFmtId="0" fontId="1" fillId="19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32" borderId="9" applyNumberFormat="0" applyFont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229">
    <xf numFmtId="0" fontId="0" fillId="0" borderId="0" xfId="0"/>
    <xf numFmtId="168" fontId="31" fillId="0" borderId="12" xfId="0" applyNumberFormat="1" applyFont="1" applyBorder="1" applyAlignment="1">
      <alignment horizontal="right" vertical="center"/>
    </xf>
    <xf numFmtId="168" fontId="31" fillId="33" borderId="1" xfId="44" applyNumberFormat="1" applyFont="1" applyFill="1" applyBorder="1" applyAlignment="1">
      <alignment horizontal="right" vertical="center"/>
    </xf>
    <xf numFmtId="168" fontId="31" fillId="33" borderId="12" xfId="0" applyNumberFormat="1" applyFont="1" applyFill="1" applyBorder="1" applyAlignment="1">
      <alignment horizontal="right" vertical="center"/>
    </xf>
    <xf numFmtId="168" fontId="31" fillId="33" borderId="2" xfId="44" applyNumberFormat="1" applyFont="1" applyFill="1" applyBorder="1" applyAlignment="1">
      <alignment horizontal="right" vertical="center"/>
    </xf>
    <xf numFmtId="168" fontId="31" fillId="33" borderId="13" xfId="0" applyNumberFormat="1" applyFont="1" applyFill="1" applyBorder="1" applyAlignment="1">
      <alignment horizontal="right" vertical="center"/>
    </xf>
    <xf numFmtId="167" fontId="30" fillId="0" borderId="0" xfId="45" applyNumberFormat="1" applyFont="1" applyAlignment="1">
      <alignment horizontal="left" vertical="center"/>
    </xf>
    <xf numFmtId="167" fontId="31" fillId="0" borderId="0" xfId="45" applyNumberFormat="1" applyFont="1" applyAlignment="1">
      <alignment horizontal="center" vertical="center"/>
    </xf>
    <xf numFmtId="167" fontId="31" fillId="0" borderId="0" xfId="45" applyNumberFormat="1" applyFont="1" applyAlignment="1">
      <alignment horizontal="left" vertical="center"/>
    </xf>
    <xf numFmtId="168" fontId="31" fillId="0" borderId="0" xfId="45" applyNumberFormat="1" applyFont="1" applyAlignment="1">
      <alignment horizontal="right" vertical="center"/>
    </xf>
    <xf numFmtId="164" fontId="31" fillId="0" borderId="0" xfId="45" applyNumberFormat="1" applyFont="1" applyAlignment="1">
      <alignment horizontal="left" vertical="center"/>
    </xf>
    <xf numFmtId="164" fontId="31" fillId="0" borderId="0" xfId="45" applyNumberFormat="1" applyFont="1" applyAlignment="1">
      <alignment horizontal="center" vertical="center"/>
    </xf>
    <xf numFmtId="167" fontId="31" fillId="0" borderId="0" xfId="45" applyNumberFormat="1" applyFont="1" applyAlignment="1">
      <alignment vertical="center"/>
    </xf>
    <xf numFmtId="167" fontId="30" fillId="0" borderId="12" xfId="47" applyNumberFormat="1" applyFont="1" applyBorder="1" applyAlignment="1">
      <alignment horizontal="left" vertical="center"/>
    </xf>
    <xf numFmtId="167" fontId="30" fillId="0" borderId="12" xfId="45" applyNumberFormat="1" applyFont="1" applyBorder="1" applyAlignment="1">
      <alignment horizontal="left" vertical="center"/>
    </xf>
    <xf numFmtId="167" fontId="31" fillId="0" borderId="12" xfId="45" applyNumberFormat="1" applyFont="1" applyBorder="1" applyAlignment="1">
      <alignment horizontal="center" vertical="center"/>
    </xf>
    <xf numFmtId="167" fontId="31" fillId="0" borderId="12" xfId="45" applyNumberFormat="1" applyFont="1" applyBorder="1" applyAlignment="1">
      <alignment horizontal="left" vertical="center"/>
    </xf>
    <xf numFmtId="168" fontId="31" fillId="0" borderId="12" xfId="45" applyNumberFormat="1" applyFont="1" applyBorder="1" applyAlignment="1">
      <alignment horizontal="right" vertical="center"/>
    </xf>
    <xf numFmtId="164" fontId="31" fillId="0" borderId="12" xfId="45" applyNumberFormat="1" applyFont="1" applyBorder="1" applyAlignment="1">
      <alignment horizontal="left" vertical="center"/>
    </xf>
    <xf numFmtId="164" fontId="31" fillId="0" borderId="12" xfId="45" applyNumberFormat="1" applyFont="1" applyBorder="1" applyAlignment="1">
      <alignment horizontal="center" vertical="center"/>
    </xf>
    <xf numFmtId="167" fontId="30" fillId="0" borderId="0" xfId="45" applyNumberFormat="1" applyFont="1" applyAlignment="1">
      <alignment vertical="center"/>
    </xf>
    <xf numFmtId="164" fontId="30" fillId="0" borderId="0" xfId="45" applyNumberFormat="1" applyFont="1" applyAlignment="1">
      <alignment horizontal="right" vertical="center"/>
    </xf>
    <xf numFmtId="168" fontId="30" fillId="0" borderId="0" xfId="45" applyNumberFormat="1" applyFont="1" applyAlignment="1">
      <alignment horizontal="right" vertical="center"/>
    </xf>
    <xf numFmtId="167" fontId="30" fillId="0" borderId="0" xfId="45" applyNumberFormat="1" applyFont="1" applyAlignment="1">
      <alignment horizontal="center" vertical="center"/>
    </xf>
    <xf numFmtId="167" fontId="30" fillId="0" borderId="12" xfId="45" applyNumberFormat="1" applyFont="1" applyBorder="1" applyAlignment="1">
      <alignment horizontal="center" vertical="center"/>
    </xf>
    <xf numFmtId="168" fontId="30" fillId="0" borderId="12" xfId="43" applyNumberFormat="1" applyFont="1" applyBorder="1" applyAlignment="1">
      <alignment horizontal="right" vertical="center"/>
    </xf>
    <xf numFmtId="167" fontId="30" fillId="0" borderId="0" xfId="43" applyNumberFormat="1" applyFont="1" applyAlignment="1">
      <alignment horizontal="left" vertical="center"/>
    </xf>
    <xf numFmtId="167" fontId="30" fillId="0" borderId="0" xfId="43" applyNumberFormat="1" applyFont="1" applyAlignment="1">
      <alignment horizontal="center" vertical="center"/>
    </xf>
    <xf numFmtId="168" fontId="31" fillId="33" borderId="0" xfId="45" applyNumberFormat="1" applyFont="1" applyFill="1" applyAlignment="1">
      <alignment horizontal="right" vertical="center"/>
    </xf>
    <xf numFmtId="164" fontId="31" fillId="0" borderId="0" xfId="45" applyNumberFormat="1" applyFont="1" applyAlignment="1">
      <alignment horizontal="right" vertical="center"/>
    </xf>
    <xf numFmtId="169" fontId="31" fillId="0" borderId="0" xfId="45" applyNumberFormat="1" applyFont="1" applyAlignment="1">
      <alignment horizontal="center" vertical="center"/>
    </xf>
    <xf numFmtId="168" fontId="31" fillId="33" borderId="12" xfId="45" applyNumberFormat="1" applyFont="1" applyFill="1" applyBorder="1" applyAlignment="1">
      <alignment horizontal="right" vertical="center"/>
    </xf>
    <xf numFmtId="10" fontId="31" fillId="33" borderId="0" xfId="51" applyNumberFormat="1" applyFont="1" applyFill="1" applyBorder="1" applyAlignment="1">
      <alignment horizontal="right" vertical="center"/>
    </xf>
    <xf numFmtId="168" fontId="31" fillId="33" borderId="13" xfId="45" applyNumberFormat="1" applyFont="1" applyFill="1" applyBorder="1" applyAlignment="1">
      <alignment horizontal="right" vertical="center"/>
    </xf>
    <xf numFmtId="170" fontId="31" fillId="0" borderId="0" xfId="45" applyNumberFormat="1" applyFont="1" applyAlignment="1">
      <alignment horizontal="right" vertical="center"/>
    </xf>
    <xf numFmtId="167" fontId="31" fillId="0" borderId="0" xfId="43" applyNumberFormat="1" applyFont="1" applyAlignment="1">
      <alignment horizontal="left" vertical="center"/>
    </xf>
    <xf numFmtId="167" fontId="31" fillId="0" borderId="0" xfId="43" applyNumberFormat="1" applyFont="1" applyAlignment="1">
      <alignment horizontal="center" vertical="center"/>
    </xf>
    <xf numFmtId="168" fontId="31" fillId="0" borderId="0" xfId="43" applyNumberFormat="1" applyFont="1" applyAlignment="1">
      <alignment horizontal="right" vertical="center"/>
    </xf>
    <xf numFmtId="164" fontId="31" fillId="0" borderId="0" xfId="43" applyNumberFormat="1" applyFont="1" applyAlignment="1">
      <alignment horizontal="left" vertical="center"/>
    </xf>
    <xf numFmtId="164" fontId="31" fillId="0" borderId="0" xfId="43" applyNumberFormat="1" applyFont="1" applyAlignment="1">
      <alignment horizontal="center" vertical="center"/>
    </xf>
    <xf numFmtId="167" fontId="30" fillId="0" borderId="12" xfId="43" applyNumberFormat="1" applyFont="1" applyBorder="1" applyAlignment="1">
      <alignment horizontal="left" vertical="center"/>
    </xf>
    <xf numFmtId="167" fontId="31" fillId="0" borderId="12" xfId="43" applyNumberFormat="1" applyFont="1" applyBorder="1" applyAlignment="1">
      <alignment horizontal="center" vertical="center"/>
    </xf>
    <xf numFmtId="167" fontId="31" fillId="0" borderId="12" xfId="43" applyNumberFormat="1" applyFont="1" applyBorder="1" applyAlignment="1">
      <alignment horizontal="left" vertical="center"/>
    </xf>
    <xf numFmtId="168" fontId="31" fillId="0" borderId="12" xfId="43" applyNumberFormat="1" applyFont="1" applyBorder="1" applyAlignment="1">
      <alignment horizontal="right" vertical="center"/>
    </xf>
    <xf numFmtId="164" fontId="31" fillId="0" borderId="12" xfId="43" applyNumberFormat="1" applyFont="1" applyBorder="1" applyAlignment="1">
      <alignment horizontal="left" vertical="center"/>
    </xf>
    <xf numFmtId="164" fontId="31" fillId="0" borderId="12" xfId="43" applyNumberFormat="1" applyFont="1" applyBorder="1" applyAlignment="1">
      <alignment horizontal="center" vertical="center"/>
    </xf>
    <xf numFmtId="167" fontId="31" fillId="0" borderId="0" xfId="43" applyNumberFormat="1" applyFont="1" applyAlignment="1">
      <alignment vertical="center"/>
    </xf>
    <xf numFmtId="168" fontId="31" fillId="33" borderId="0" xfId="43" applyNumberFormat="1" applyFont="1" applyFill="1" applyAlignment="1">
      <alignment horizontal="right" vertical="center"/>
    </xf>
    <xf numFmtId="167" fontId="31" fillId="0" borderId="0" xfId="43" quotePrefix="1" applyNumberFormat="1" applyFont="1" applyAlignment="1">
      <alignment horizontal="left" vertical="center"/>
    </xf>
    <xf numFmtId="167" fontId="31" fillId="33" borderId="0" xfId="45" applyNumberFormat="1" applyFont="1" applyFill="1" applyAlignment="1">
      <alignment vertical="center"/>
    </xf>
    <xf numFmtId="168" fontId="31" fillId="33" borderId="12" xfId="43" applyNumberFormat="1" applyFont="1" applyFill="1" applyBorder="1" applyAlignment="1">
      <alignment horizontal="right" vertical="center"/>
    </xf>
    <xf numFmtId="168" fontId="31" fillId="33" borderId="13" xfId="43" applyNumberFormat="1" applyFont="1" applyFill="1" applyBorder="1" applyAlignment="1">
      <alignment horizontal="right" vertical="center"/>
    </xf>
    <xf numFmtId="168" fontId="31" fillId="33" borderId="0" xfId="41" applyNumberFormat="1" applyFont="1" applyFill="1" applyAlignment="1">
      <alignment horizontal="right" vertical="center"/>
    </xf>
    <xf numFmtId="168" fontId="31" fillId="0" borderId="12" xfId="41" applyNumberFormat="1" applyFont="1" applyBorder="1" applyAlignment="1">
      <alignment horizontal="right" vertical="center"/>
    </xf>
    <xf numFmtId="168" fontId="31" fillId="33" borderId="2" xfId="41" applyNumberFormat="1" applyFont="1" applyFill="1" applyBorder="1" applyAlignment="1">
      <alignment horizontal="right" vertical="center"/>
    </xf>
    <xf numFmtId="168" fontId="31" fillId="0" borderId="2" xfId="41" applyNumberFormat="1" applyFont="1" applyBorder="1" applyAlignment="1">
      <alignment horizontal="right" vertical="center"/>
    </xf>
    <xf numFmtId="168" fontId="31" fillId="0" borderId="2" xfId="0" applyNumberFormat="1" applyFont="1" applyBorder="1" applyAlignment="1">
      <alignment horizontal="right" vertical="center"/>
    </xf>
    <xf numFmtId="171" fontId="31" fillId="33" borderId="0" xfId="55" applyNumberFormat="1" applyFont="1" applyFill="1" applyBorder="1" applyAlignment="1">
      <alignment vertical="center"/>
    </xf>
    <xf numFmtId="171" fontId="31" fillId="0" borderId="0" xfId="55" applyNumberFormat="1" applyFont="1" applyFill="1" applyBorder="1" applyAlignment="1">
      <alignment vertical="center"/>
    </xf>
    <xf numFmtId="168" fontId="31" fillId="33" borderId="13" xfId="42" applyNumberFormat="1" applyFont="1" applyFill="1" applyBorder="1" applyAlignment="1">
      <alignment horizontal="right" vertical="center"/>
    </xf>
    <xf numFmtId="167" fontId="30" fillId="0" borderId="0" xfId="0" applyNumberFormat="1" applyFont="1" applyAlignment="1">
      <alignment horizontal="left" vertical="center"/>
    </xf>
    <xf numFmtId="168" fontId="31" fillId="0" borderId="0" xfId="0" applyNumberFormat="1" applyFont="1" applyAlignment="1">
      <alignment horizontal="right" vertical="center"/>
    </xf>
    <xf numFmtId="167" fontId="30" fillId="0" borderId="12" xfId="0" applyNumberFormat="1" applyFont="1" applyBorder="1" applyAlignment="1">
      <alignment horizontal="left" vertical="center"/>
    </xf>
    <xf numFmtId="167" fontId="31" fillId="0" borderId="12" xfId="0" applyNumberFormat="1" applyFont="1" applyBorder="1" applyAlignment="1">
      <alignment horizontal="center" vertical="center"/>
    </xf>
    <xf numFmtId="167" fontId="31" fillId="0" borderId="12" xfId="0" applyNumberFormat="1" applyFont="1" applyBorder="1" applyAlignment="1">
      <alignment horizontal="left" vertical="center"/>
    </xf>
    <xf numFmtId="167" fontId="30" fillId="0" borderId="0" xfId="0" applyNumberFormat="1" applyFont="1" applyAlignment="1">
      <alignment vertical="center"/>
    </xf>
    <xf numFmtId="167" fontId="30" fillId="0" borderId="12" xfId="0" applyNumberFormat="1" applyFont="1" applyBorder="1" applyAlignment="1">
      <alignment horizontal="right" vertical="center"/>
    </xf>
    <xf numFmtId="168" fontId="30" fillId="0" borderId="12" xfId="0" applyNumberFormat="1" applyFont="1" applyBorder="1" applyAlignment="1">
      <alignment horizontal="right" vertical="center"/>
    </xf>
    <xf numFmtId="167" fontId="30" fillId="0" borderId="0" xfId="0" applyNumberFormat="1" applyFont="1" applyAlignment="1">
      <alignment horizontal="right" vertical="center"/>
    </xf>
    <xf numFmtId="168" fontId="30" fillId="0" borderId="0" xfId="0" applyNumberFormat="1" applyFont="1" applyAlignment="1">
      <alignment horizontal="right" vertical="center"/>
    </xf>
    <xf numFmtId="167" fontId="30" fillId="0" borderId="0" xfId="0" applyNumberFormat="1" applyFont="1" applyAlignment="1">
      <alignment horizontal="center" vertical="center"/>
    </xf>
    <xf numFmtId="167" fontId="30" fillId="0" borderId="12" xfId="0" applyNumberFormat="1" applyFont="1" applyBorder="1" applyAlignment="1">
      <alignment horizontal="center" vertical="center"/>
    </xf>
    <xf numFmtId="164" fontId="31" fillId="0" borderId="0" xfId="0" applyNumberFormat="1" applyFont="1" applyAlignment="1">
      <alignment horizontal="left" vertical="center"/>
    </xf>
    <xf numFmtId="164" fontId="31" fillId="0" borderId="0" xfId="0" applyNumberFormat="1" applyFont="1" applyAlignment="1">
      <alignment horizontal="center" vertical="center"/>
    </xf>
    <xf numFmtId="168" fontId="31" fillId="33" borderId="0" xfId="44" applyNumberFormat="1" applyFont="1" applyFill="1" applyAlignment="1">
      <alignment horizontal="right" vertical="center"/>
    </xf>
    <xf numFmtId="164" fontId="31" fillId="0" borderId="0" xfId="0" applyNumberFormat="1" applyFont="1" applyAlignment="1">
      <alignment horizontal="right" vertical="center"/>
    </xf>
    <xf numFmtId="168" fontId="31" fillId="0" borderId="0" xfId="44" applyNumberFormat="1" applyFont="1" applyAlignment="1">
      <alignment horizontal="right" vertical="center"/>
    </xf>
    <xf numFmtId="168" fontId="31" fillId="0" borderId="0" xfId="42" applyNumberFormat="1" applyFont="1" applyAlignment="1">
      <alignment horizontal="right" vertical="center"/>
    </xf>
    <xf numFmtId="169" fontId="31" fillId="0" borderId="0" xfId="0" applyNumberFormat="1" applyFont="1" applyAlignment="1">
      <alignment horizontal="center" vertical="center"/>
    </xf>
    <xf numFmtId="168" fontId="31" fillId="0" borderId="2" xfId="44" applyNumberFormat="1" applyFont="1" applyBorder="1" applyAlignment="1">
      <alignment horizontal="right" vertical="center"/>
    </xf>
    <xf numFmtId="168" fontId="31" fillId="0" borderId="13" xfId="0" applyNumberFormat="1" applyFont="1" applyBorder="1" applyAlignment="1">
      <alignment horizontal="right" vertical="center"/>
    </xf>
    <xf numFmtId="164" fontId="31" fillId="0" borderId="12" xfId="0" applyNumberFormat="1" applyFont="1" applyBorder="1" applyAlignment="1">
      <alignment horizontal="left" vertical="center"/>
    </xf>
    <xf numFmtId="164" fontId="31" fillId="0" borderId="12" xfId="0" applyNumberFormat="1" applyFont="1" applyBorder="1" applyAlignment="1">
      <alignment horizontal="center" vertical="center"/>
    </xf>
    <xf numFmtId="168" fontId="30" fillId="33" borderId="0" xfId="0" applyNumberFormat="1" applyFont="1" applyFill="1" applyAlignment="1">
      <alignment horizontal="right" vertical="center"/>
    </xf>
    <xf numFmtId="164" fontId="30" fillId="0" borderId="0" xfId="0" applyNumberFormat="1" applyFont="1" applyAlignment="1">
      <alignment horizontal="left" vertical="center"/>
    </xf>
    <xf numFmtId="164" fontId="30" fillId="0" borderId="0" xfId="0" applyNumberFormat="1" applyFont="1" applyAlignment="1">
      <alignment horizontal="center" vertical="center"/>
    </xf>
    <xf numFmtId="167" fontId="31" fillId="0" borderId="0" xfId="44" applyNumberFormat="1" applyFont="1" applyAlignment="1">
      <alignment vertical="center"/>
    </xf>
    <xf numFmtId="167" fontId="31" fillId="0" borderId="0" xfId="44" applyNumberFormat="1" applyFont="1" applyAlignment="1">
      <alignment horizontal="left" vertical="center"/>
    </xf>
    <xf numFmtId="167" fontId="31" fillId="0" borderId="1" xfId="44" applyNumberFormat="1" applyFont="1" applyBorder="1" applyAlignment="1">
      <alignment vertical="center"/>
    </xf>
    <xf numFmtId="168" fontId="31" fillId="0" borderId="1" xfId="44" applyNumberFormat="1" applyFont="1" applyBorder="1" applyAlignment="1">
      <alignment horizontal="right" vertical="center"/>
    </xf>
    <xf numFmtId="168" fontId="31" fillId="0" borderId="0" xfId="0" applyNumberFormat="1" applyFont="1" applyAlignment="1">
      <alignment vertical="center"/>
    </xf>
    <xf numFmtId="167" fontId="30" fillId="0" borderId="0" xfId="42" applyNumberFormat="1" applyFont="1" applyAlignment="1">
      <alignment horizontal="left" vertical="center"/>
    </xf>
    <xf numFmtId="0" fontId="30" fillId="0" borderId="0" xfId="46" applyFont="1" applyAlignment="1">
      <alignment vertical="center"/>
    </xf>
    <xf numFmtId="0" fontId="31" fillId="0" borderId="0" xfId="46" applyFont="1" applyAlignment="1">
      <alignment horizontal="center" vertical="center"/>
    </xf>
    <xf numFmtId="0" fontId="31" fillId="0" borderId="0" xfId="46" applyFont="1" applyAlignment="1">
      <alignment horizontal="right" vertical="center"/>
    </xf>
    <xf numFmtId="168" fontId="31" fillId="0" borderId="0" xfId="46" applyNumberFormat="1" applyFont="1" applyAlignment="1">
      <alignment horizontal="right" vertical="center"/>
    </xf>
    <xf numFmtId="167" fontId="30" fillId="0" borderId="0" xfId="40" applyNumberFormat="1" applyFont="1" applyAlignment="1">
      <alignment horizontal="right" vertical="center"/>
    </xf>
    <xf numFmtId="0" fontId="31" fillId="0" borderId="0" xfId="46" applyFont="1" applyAlignment="1">
      <alignment vertical="center"/>
    </xf>
    <xf numFmtId="167" fontId="30" fillId="0" borderId="12" xfId="48" applyNumberFormat="1" applyFont="1" applyBorder="1" applyAlignment="1">
      <alignment horizontal="left" vertical="center"/>
    </xf>
    <xf numFmtId="0" fontId="30" fillId="0" borderId="12" xfId="46" applyFont="1" applyBorder="1" applyAlignment="1">
      <alignment vertical="center"/>
    </xf>
    <xf numFmtId="0" fontId="31" fillId="0" borderId="12" xfId="46" applyFont="1" applyBorder="1" applyAlignment="1">
      <alignment horizontal="center" vertical="center"/>
    </xf>
    <xf numFmtId="0" fontId="31" fillId="0" borderId="12" xfId="46" applyFont="1" applyBorder="1" applyAlignment="1">
      <alignment horizontal="right" vertical="center"/>
    </xf>
    <xf numFmtId="168" fontId="31" fillId="0" borderId="12" xfId="46" applyNumberFormat="1" applyFont="1" applyBorder="1" applyAlignment="1">
      <alignment horizontal="right" vertical="center"/>
    </xf>
    <xf numFmtId="0" fontId="31" fillId="0" borderId="2" xfId="46" applyFont="1" applyBorder="1" applyAlignment="1">
      <alignment horizontal="right" vertical="center"/>
    </xf>
    <xf numFmtId="168" fontId="31" fillId="0" borderId="2" xfId="46" applyNumberFormat="1" applyFont="1" applyBorder="1" applyAlignment="1">
      <alignment horizontal="right" vertical="center"/>
    </xf>
    <xf numFmtId="168" fontId="31" fillId="0" borderId="2" xfId="29" applyNumberFormat="1" applyFont="1" applyBorder="1" applyAlignment="1">
      <alignment horizontal="right" vertical="center"/>
    </xf>
    <xf numFmtId="167" fontId="31" fillId="0" borderId="0" xfId="42" applyNumberFormat="1" applyFont="1" applyAlignment="1">
      <alignment horizontal="right" vertical="center"/>
    </xf>
    <xf numFmtId="167" fontId="31" fillId="0" borderId="0" xfId="42" applyNumberFormat="1" applyFont="1" applyAlignment="1">
      <alignment horizontal="center" vertical="center"/>
    </xf>
    <xf numFmtId="167" fontId="31" fillId="0" borderId="0" xfId="42" applyNumberFormat="1" applyFont="1" applyAlignment="1">
      <alignment horizontal="left" vertical="center"/>
    </xf>
    <xf numFmtId="167" fontId="31" fillId="0" borderId="0" xfId="42" applyNumberFormat="1" applyFont="1" applyAlignment="1">
      <alignment vertical="center"/>
    </xf>
    <xf numFmtId="167" fontId="30" fillId="0" borderId="12" xfId="42" applyNumberFormat="1" applyFont="1" applyBorder="1" applyAlignment="1">
      <alignment horizontal="left" vertical="center"/>
    </xf>
    <xf numFmtId="167" fontId="31" fillId="0" borderId="12" xfId="42" applyNumberFormat="1" applyFont="1" applyBorder="1" applyAlignment="1">
      <alignment horizontal="right" vertical="center"/>
    </xf>
    <xf numFmtId="167" fontId="31" fillId="0" borderId="12" xfId="42" applyNumberFormat="1" applyFont="1" applyBorder="1" applyAlignment="1">
      <alignment horizontal="center" vertical="center"/>
    </xf>
    <xf numFmtId="167" fontId="31" fillId="0" borderId="12" xfId="42" applyNumberFormat="1" applyFont="1" applyBorder="1" applyAlignment="1">
      <alignment horizontal="left" vertical="center"/>
    </xf>
    <xf numFmtId="167" fontId="30" fillId="0" borderId="0" xfId="42" applyNumberFormat="1" applyFont="1" applyAlignment="1">
      <alignment horizontal="right" vertical="center"/>
    </xf>
    <xf numFmtId="167" fontId="30" fillId="0" borderId="12" xfId="42" applyNumberFormat="1" applyFont="1" applyBorder="1" applyAlignment="1">
      <alignment horizontal="right" vertical="center"/>
    </xf>
    <xf numFmtId="167" fontId="30" fillId="0" borderId="0" xfId="42" applyNumberFormat="1" applyFont="1" applyAlignment="1">
      <alignment horizontal="center" vertical="center"/>
    </xf>
    <xf numFmtId="167" fontId="30" fillId="0" borderId="0" xfId="42" quotePrefix="1" applyNumberFormat="1" applyFont="1" applyAlignment="1">
      <alignment horizontal="right" vertical="center"/>
    </xf>
    <xf numFmtId="168" fontId="30" fillId="0" borderId="12" xfId="29" applyNumberFormat="1" applyFont="1" applyBorder="1" applyAlignment="1">
      <alignment horizontal="right" vertical="center" wrapText="1"/>
    </xf>
    <xf numFmtId="3" fontId="31" fillId="0" borderId="0" xfId="42" applyNumberFormat="1" applyFont="1" applyAlignment="1">
      <alignment horizontal="right" vertical="center"/>
    </xf>
    <xf numFmtId="167" fontId="31" fillId="33" borderId="0" xfId="42" applyNumberFormat="1" applyFont="1" applyFill="1" applyAlignment="1">
      <alignment vertical="center"/>
    </xf>
    <xf numFmtId="0" fontId="30" fillId="0" borderId="0" xfId="46" quotePrefix="1" applyFont="1" applyAlignment="1">
      <alignment vertical="center"/>
    </xf>
    <xf numFmtId="167" fontId="31" fillId="33" borderId="0" xfId="42" applyNumberFormat="1" applyFont="1" applyFill="1" applyAlignment="1">
      <alignment horizontal="right" vertical="center"/>
    </xf>
    <xf numFmtId="164" fontId="31" fillId="0" borderId="0" xfId="46" applyNumberFormat="1" applyFont="1" applyAlignment="1">
      <alignment horizontal="center" vertical="center"/>
    </xf>
    <xf numFmtId="164" fontId="31" fillId="0" borderId="0" xfId="46" applyNumberFormat="1" applyFont="1" applyAlignment="1">
      <alignment horizontal="right" vertical="center"/>
    </xf>
    <xf numFmtId="168" fontId="31" fillId="33" borderId="0" xfId="46" applyNumberFormat="1" applyFont="1" applyFill="1" applyAlignment="1">
      <alignment horizontal="right" vertical="center"/>
    </xf>
    <xf numFmtId="168" fontId="31" fillId="0" borderId="0" xfId="42" applyNumberFormat="1" applyFont="1" applyAlignment="1">
      <alignment horizontal="center" vertical="center"/>
    </xf>
    <xf numFmtId="167" fontId="31" fillId="33" borderId="0" xfId="42" applyNumberFormat="1" applyFont="1" applyFill="1" applyAlignment="1">
      <alignment horizontal="left" vertical="center"/>
    </xf>
    <xf numFmtId="167" fontId="31" fillId="33" borderId="0" xfId="42" applyNumberFormat="1" applyFont="1" applyFill="1" applyAlignment="1">
      <alignment horizontal="center" vertical="center"/>
    </xf>
    <xf numFmtId="168" fontId="31" fillId="0" borderId="0" xfId="46" applyNumberFormat="1" applyFont="1" applyAlignment="1">
      <alignment horizontal="center" vertical="center"/>
    </xf>
    <xf numFmtId="168" fontId="31" fillId="33" borderId="2" xfId="42" applyNumberFormat="1" applyFont="1" applyFill="1" applyBorder="1" applyAlignment="1">
      <alignment horizontal="right" vertical="center"/>
    </xf>
    <xf numFmtId="167" fontId="31" fillId="0" borderId="2" xfId="42" applyNumberFormat="1" applyFont="1" applyBorder="1" applyAlignment="1">
      <alignment vertical="center"/>
    </xf>
    <xf numFmtId="168" fontId="31" fillId="0" borderId="0" xfId="41" applyNumberFormat="1" applyFont="1" applyAlignment="1">
      <alignment horizontal="right" vertical="center"/>
    </xf>
    <xf numFmtId="164" fontId="31" fillId="0" borderId="0" xfId="41" applyNumberFormat="1" applyFont="1" applyAlignment="1">
      <alignment horizontal="right" vertical="center"/>
    </xf>
    <xf numFmtId="167" fontId="31" fillId="0" borderId="0" xfId="41" quotePrefix="1" applyNumberFormat="1" applyFont="1" applyAlignment="1">
      <alignment horizontal="left" vertical="center"/>
    </xf>
    <xf numFmtId="168" fontId="31" fillId="0" borderId="0" xfId="0" applyNumberFormat="1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31" fillId="0" borderId="0" xfId="41" applyFont="1" applyAlignment="1">
      <alignment vertical="center"/>
    </xf>
    <xf numFmtId="164" fontId="31" fillId="0" borderId="0" xfId="0" applyNumberFormat="1" applyFont="1" applyAlignment="1">
      <alignment vertical="center"/>
    </xf>
    <xf numFmtId="164" fontId="31" fillId="0" borderId="0" xfId="41" applyNumberFormat="1" applyFont="1" applyAlignment="1">
      <alignment vertical="center"/>
    </xf>
    <xf numFmtId="169" fontId="31" fillId="0" borderId="0" xfId="0" quotePrefix="1" applyNumberFormat="1" applyFont="1" applyAlignment="1">
      <alignment horizontal="center" vertical="center"/>
    </xf>
    <xf numFmtId="171" fontId="31" fillId="0" borderId="0" xfId="41" applyNumberFormat="1" applyFont="1" applyAlignment="1">
      <alignment vertical="center"/>
    </xf>
    <xf numFmtId="171" fontId="31" fillId="33" borderId="0" xfId="41" applyNumberFormat="1" applyFont="1" applyFill="1" applyAlignment="1">
      <alignment vertical="center"/>
    </xf>
    <xf numFmtId="167" fontId="31" fillId="0" borderId="0" xfId="41" applyNumberFormat="1" applyFont="1" applyAlignment="1">
      <alignment horizontal="center" vertical="center"/>
    </xf>
    <xf numFmtId="10" fontId="31" fillId="0" borderId="0" xfId="51" applyNumberFormat="1" applyFont="1" applyFill="1" applyBorder="1" applyAlignment="1">
      <alignment horizontal="right" vertical="center"/>
    </xf>
    <xf numFmtId="168" fontId="31" fillId="0" borderId="13" xfId="45" applyNumberFormat="1" applyFont="1" applyBorder="1" applyAlignment="1">
      <alignment horizontal="right" vertical="center"/>
    </xf>
    <xf numFmtId="168" fontId="31" fillId="0" borderId="13" xfId="43" applyNumberFormat="1" applyFont="1" applyBorder="1" applyAlignment="1">
      <alignment horizontal="right" vertical="center"/>
    </xf>
    <xf numFmtId="0" fontId="30" fillId="0" borderId="0" xfId="46" applyFont="1" applyAlignment="1">
      <alignment horizontal="right" vertical="center"/>
    </xf>
    <xf numFmtId="0" fontId="30" fillId="0" borderId="0" xfId="46" applyFont="1" applyAlignment="1">
      <alignment horizontal="center" vertical="center"/>
    </xf>
    <xf numFmtId="168" fontId="30" fillId="0" borderId="12" xfId="46" applyNumberFormat="1" applyFont="1" applyBorder="1" applyAlignment="1">
      <alignment horizontal="right" vertical="center"/>
    </xf>
    <xf numFmtId="0" fontId="30" fillId="0" borderId="12" xfId="46" applyFont="1" applyBorder="1" applyAlignment="1">
      <alignment horizontal="right" vertical="center"/>
    </xf>
    <xf numFmtId="168" fontId="30" fillId="0" borderId="0" xfId="46" applyNumberFormat="1" applyFont="1" applyAlignment="1">
      <alignment horizontal="center" vertical="center"/>
    </xf>
    <xf numFmtId="168" fontId="30" fillId="0" borderId="0" xfId="46" applyNumberFormat="1" applyFont="1" applyAlignment="1">
      <alignment horizontal="right" vertical="center"/>
    </xf>
    <xf numFmtId="166" fontId="30" fillId="0" borderId="0" xfId="29" applyFont="1" applyAlignment="1">
      <alignment horizontal="center" vertical="center"/>
    </xf>
    <xf numFmtId="166" fontId="30" fillId="0" borderId="0" xfId="29" applyFont="1" applyAlignment="1">
      <alignment horizontal="right" vertical="center"/>
    </xf>
    <xf numFmtId="168" fontId="30" fillId="0" borderId="0" xfId="29" applyNumberFormat="1" applyFont="1" applyAlignment="1">
      <alignment horizontal="right" vertical="center"/>
    </xf>
    <xf numFmtId="168" fontId="30" fillId="0" borderId="0" xfId="42" applyNumberFormat="1" applyFont="1" applyAlignment="1">
      <alignment horizontal="right" vertical="center"/>
    </xf>
    <xf numFmtId="168" fontId="30" fillId="0" borderId="0" xfId="42" quotePrefix="1" applyNumberFormat="1" applyFont="1" applyAlignment="1">
      <alignment horizontal="right" vertical="center"/>
    </xf>
    <xf numFmtId="168" fontId="30" fillId="0" borderId="12" xfId="42" applyNumberFormat="1" applyFont="1" applyBorder="1" applyAlignment="1">
      <alignment horizontal="right" vertical="center"/>
    </xf>
    <xf numFmtId="166" fontId="30" fillId="0" borderId="0" xfId="29" applyFont="1" applyAlignment="1">
      <alignment horizontal="right" vertical="center" wrapText="1"/>
    </xf>
    <xf numFmtId="167" fontId="30" fillId="0" borderId="0" xfId="42" quotePrefix="1" applyNumberFormat="1" applyFont="1" applyAlignment="1">
      <alignment horizontal="left" vertical="center"/>
    </xf>
    <xf numFmtId="168" fontId="31" fillId="33" borderId="12" xfId="46" applyNumberFormat="1" applyFont="1" applyFill="1" applyBorder="1" applyAlignment="1">
      <alignment horizontal="right" vertical="center"/>
    </xf>
    <xf numFmtId="168" fontId="31" fillId="33" borderId="13" xfId="46" applyNumberFormat="1" applyFont="1" applyFill="1" applyBorder="1" applyAlignment="1">
      <alignment horizontal="right" vertical="center"/>
    </xf>
    <xf numFmtId="0" fontId="30" fillId="0" borderId="0" xfId="46" quotePrefix="1" applyFont="1" applyAlignment="1">
      <alignment horizontal="right" vertical="center"/>
    </xf>
    <xf numFmtId="168" fontId="30" fillId="0" borderId="12" xfId="29" applyNumberFormat="1" applyFont="1" applyFill="1" applyBorder="1" applyAlignment="1">
      <alignment horizontal="right" vertical="center" wrapText="1"/>
    </xf>
    <xf numFmtId="168" fontId="30" fillId="33" borderId="0" xfId="29" applyNumberFormat="1" applyFont="1" applyFill="1" applyAlignment="1">
      <alignment horizontal="right" vertical="center" wrapText="1"/>
    </xf>
    <xf numFmtId="166" fontId="30" fillId="33" borderId="0" xfId="29" applyFont="1" applyFill="1" applyAlignment="1">
      <alignment horizontal="right" vertical="center"/>
    </xf>
    <xf numFmtId="168" fontId="31" fillId="0" borderId="13" xfId="46" applyNumberFormat="1" applyFont="1" applyBorder="1" applyAlignment="1">
      <alignment horizontal="right" vertical="center"/>
    </xf>
    <xf numFmtId="168" fontId="31" fillId="0" borderId="2" xfId="42" applyNumberFormat="1" applyFont="1" applyBorder="1" applyAlignment="1">
      <alignment horizontal="right" vertical="center"/>
    </xf>
    <xf numFmtId="168" fontId="31" fillId="0" borderId="13" xfId="42" applyNumberFormat="1" applyFont="1" applyBorder="1" applyAlignment="1">
      <alignment horizontal="right" vertical="center"/>
    </xf>
    <xf numFmtId="167" fontId="33" fillId="0" borderId="0" xfId="44" quotePrefix="1" applyNumberFormat="1" applyFont="1" applyAlignment="1">
      <alignment horizontal="left" vertical="center"/>
    </xf>
    <xf numFmtId="167" fontId="31" fillId="0" borderId="0" xfId="44" quotePrefix="1" applyNumberFormat="1" applyFont="1" applyAlignment="1">
      <alignment horizontal="left" vertical="center"/>
    </xf>
    <xf numFmtId="175" fontId="31" fillId="0" borderId="0" xfId="45" applyNumberFormat="1" applyFont="1" applyAlignment="1">
      <alignment horizontal="right" vertical="center"/>
    </xf>
    <xf numFmtId="175" fontId="31" fillId="33" borderId="0" xfId="45" applyNumberFormat="1" applyFont="1" applyFill="1" applyAlignment="1">
      <alignment horizontal="right" vertical="center"/>
    </xf>
    <xf numFmtId="167" fontId="31" fillId="0" borderId="0" xfId="45" applyNumberFormat="1" applyFont="1" applyAlignment="1">
      <alignment horizontal="right" vertical="center"/>
    </xf>
    <xf numFmtId="167" fontId="31" fillId="0" borderId="12" xfId="45" applyNumberFormat="1" applyFont="1" applyBorder="1" applyAlignment="1">
      <alignment horizontal="right" vertical="center"/>
    </xf>
    <xf numFmtId="167" fontId="30" fillId="0" borderId="0" xfId="45" applyNumberFormat="1" applyFont="1" applyAlignment="1">
      <alignment horizontal="right" vertical="center"/>
    </xf>
    <xf numFmtId="167" fontId="30" fillId="0" borderId="12" xfId="43" applyNumberFormat="1" applyFont="1" applyBorder="1" applyAlignment="1">
      <alignment horizontal="right" vertical="center"/>
    </xf>
    <xf numFmtId="167" fontId="31" fillId="33" borderId="0" xfId="45" applyNumberFormat="1" applyFont="1" applyFill="1" applyAlignment="1">
      <alignment horizontal="right" vertical="center"/>
    </xf>
    <xf numFmtId="167" fontId="31" fillId="33" borderId="2" xfId="44" applyNumberFormat="1" applyFont="1" applyFill="1" applyBorder="1" applyAlignment="1">
      <alignment horizontal="right" vertical="center"/>
    </xf>
    <xf numFmtId="167" fontId="31" fillId="33" borderId="1" xfId="44" applyNumberFormat="1" applyFont="1" applyFill="1" applyBorder="1" applyAlignment="1">
      <alignment horizontal="right" vertical="center"/>
    </xf>
    <xf numFmtId="167" fontId="31" fillId="33" borderId="0" xfId="51" applyNumberFormat="1" applyFont="1" applyFill="1" applyBorder="1" applyAlignment="1">
      <alignment horizontal="right" vertical="center"/>
    </xf>
    <xf numFmtId="167" fontId="31" fillId="0" borderId="0" xfId="43" applyNumberFormat="1" applyFont="1" applyAlignment="1">
      <alignment horizontal="right" vertical="center"/>
    </xf>
    <xf numFmtId="167" fontId="31" fillId="0" borderId="12" xfId="43" applyNumberFormat="1" applyFont="1" applyBorder="1" applyAlignment="1">
      <alignment horizontal="right" vertical="center"/>
    </xf>
    <xf numFmtId="167" fontId="31" fillId="33" borderId="0" xfId="43" applyNumberFormat="1" applyFont="1" applyFill="1" applyAlignment="1">
      <alignment horizontal="right" vertical="center"/>
    </xf>
    <xf numFmtId="167" fontId="31" fillId="33" borderId="12" xfId="43" applyNumberFormat="1" applyFont="1" applyFill="1" applyBorder="1" applyAlignment="1">
      <alignment horizontal="right" vertical="center"/>
    </xf>
    <xf numFmtId="167" fontId="31" fillId="33" borderId="13" xfId="43" applyNumberFormat="1" applyFont="1" applyFill="1" applyBorder="1" applyAlignment="1">
      <alignment horizontal="right" vertical="center"/>
    </xf>
    <xf numFmtId="168" fontId="30" fillId="0" borderId="0" xfId="42" applyNumberFormat="1" applyFont="1" applyAlignment="1">
      <alignment horizontal="center" vertical="center"/>
    </xf>
    <xf numFmtId="168" fontId="31" fillId="33" borderId="0" xfId="0" applyNumberFormat="1" applyFont="1" applyFill="1" applyAlignment="1">
      <alignment vertical="center"/>
    </xf>
    <xf numFmtId="167" fontId="31" fillId="0" borderId="0" xfId="0" quotePrefix="1" applyNumberFormat="1" applyFont="1" applyAlignment="1">
      <alignment horizontal="left" vertical="center"/>
    </xf>
    <xf numFmtId="167" fontId="31" fillId="0" borderId="0" xfId="0" applyNumberFormat="1" applyFont="1" applyAlignment="1">
      <alignment horizontal="left" vertical="center"/>
    </xf>
    <xf numFmtId="167" fontId="31" fillId="0" borderId="0" xfId="0" applyNumberFormat="1" applyFont="1" applyAlignment="1">
      <alignment horizontal="center" vertical="center"/>
    </xf>
    <xf numFmtId="167" fontId="31" fillId="0" borderId="0" xfId="0" applyNumberFormat="1" applyFont="1" applyAlignment="1">
      <alignment vertical="center"/>
    </xf>
    <xf numFmtId="168" fontId="31" fillId="33" borderId="0" xfId="42" applyNumberFormat="1" applyFont="1" applyFill="1" applyAlignment="1">
      <alignment horizontal="right" vertical="center"/>
    </xf>
    <xf numFmtId="168" fontId="30" fillId="0" borderId="12" xfId="42" applyNumberFormat="1" applyFont="1" applyBorder="1" applyAlignment="1">
      <alignment horizontal="center" vertical="center"/>
    </xf>
    <xf numFmtId="168" fontId="31" fillId="33" borderId="0" xfId="0" applyNumberFormat="1" applyFont="1" applyFill="1" applyAlignment="1">
      <alignment horizontal="right" vertical="center"/>
    </xf>
    <xf numFmtId="168" fontId="31" fillId="33" borderId="12" xfId="41" applyNumberFormat="1" applyFont="1" applyFill="1" applyBorder="1" applyAlignment="1">
      <alignment horizontal="right" vertical="center"/>
    </xf>
    <xf numFmtId="168" fontId="31" fillId="33" borderId="2" xfId="0" applyNumberFormat="1" applyFont="1" applyFill="1" applyBorder="1" applyAlignment="1">
      <alignment horizontal="right" vertical="center"/>
    </xf>
    <xf numFmtId="0" fontId="31" fillId="0" borderId="2" xfId="0" applyFont="1" applyBorder="1" applyAlignment="1">
      <alignment horizontal="left" vertical="center" wrapText="1" shrinkToFit="1"/>
    </xf>
    <xf numFmtId="0" fontId="31" fillId="0" borderId="2" xfId="0" applyFont="1" applyBorder="1" applyAlignment="1">
      <alignment horizontal="left" vertical="center"/>
    </xf>
    <xf numFmtId="167" fontId="30" fillId="0" borderId="0" xfId="45" quotePrefix="1" applyNumberFormat="1" applyFont="1" applyAlignment="1">
      <alignment horizontal="left" vertical="center"/>
    </xf>
    <xf numFmtId="0" fontId="31" fillId="0" borderId="0" xfId="0" applyFont="1"/>
    <xf numFmtId="167" fontId="31" fillId="0" borderId="2" xfId="44" applyNumberFormat="1" applyFont="1" applyBorder="1" applyAlignment="1">
      <alignment horizontal="right" vertical="center"/>
    </xf>
    <xf numFmtId="167" fontId="31" fillId="0" borderId="1" xfId="44" applyNumberFormat="1" applyFont="1" applyBorder="1" applyAlignment="1">
      <alignment horizontal="right" vertical="center"/>
    </xf>
    <xf numFmtId="167" fontId="31" fillId="0" borderId="0" xfId="51" applyNumberFormat="1" applyFont="1" applyFill="1" applyBorder="1" applyAlignment="1">
      <alignment horizontal="right" vertical="center"/>
    </xf>
    <xf numFmtId="167" fontId="31" fillId="0" borderId="13" xfId="45" applyNumberFormat="1" applyFont="1" applyBorder="1" applyAlignment="1">
      <alignment horizontal="right" vertical="center"/>
    </xf>
    <xf numFmtId="167" fontId="31" fillId="0" borderId="13" xfId="43" applyNumberFormat="1" applyFont="1" applyBorder="1" applyAlignment="1">
      <alignment horizontal="right" vertical="center"/>
    </xf>
    <xf numFmtId="0" fontId="43" fillId="0" borderId="0" xfId="0" applyFont="1"/>
    <xf numFmtId="168" fontId="31" fillId="33" borderId="1" xfId="0" applyNumberFormat="1" applyFont="1" applyFill="1" applyBorder="1" applyAlignment="1">
      <alignment horizontal="right" vertical="center"/>
    </xf>
    <xf numFmtId="168" fontId="31" fillId="0" borderId="1" xfId="0" applyNumberFormat="1" applyFont="1" applyBorder="1" applyAlignment="1">
      <alignment horizontal="right" vertical="center"/>
    </xf>
    <xf numFmtId="171" fontId="31" fillId="33" borderId="13" xfId="41" applyNumberFormat="1" applyFont="1" applyFill="1" applyBorder="1" applyAlignment="1">
      <alignment vertical="center"/>
    </xf>
    <xf numFmtId="171" fontId="31" fillId="0" borderId="13" xfId="41" applyNumberFormat="1" applyFont="1" applyBorder="1" applyAlignment="1">
      <alignment vertical="center"/>
    </xf>
    <xf numFmtId="167" fontId="31" fillId="0" borderId="2" xfId="0" applyNumberFormat="1" applyFont="1" applyBorder="1" applyAlignment="1">
      <alignment horizontal="left" vertical="center"/>
    </xf>
    <xf numFmtId="167" fontId="31" fillId="0" borderId="2" xfId="0" applyNumberFormat="1" applyFont="1" applyBorder="1" applyAlignment="1">
      <alignment horizontal="center" vertical="center"/>
    </xf>
    <xf numFmtId="164" fontId="31" fillId="0" borderId="2" xfId="0" applyNumberFormat="1" applyFont="1" applyBorder="1" applyAlignment="1">
      <alignment horizontal="right" vertical="center"/>
    </xf>
    <xf numFmtId="168" fontId="30" fillId="0" borderId="12" xfId="29" applyNumberFormat="1" applyFont="1" applyBorder="1" applyAlignment="1">
      <alignment horizontal="center" vertical="center"/>
    </xf>
    <xf numFmtId="168" fontId="44" fillId="0" borderId="0" xfId="0" applyNumberFormat="1" applyFont="1" applyAlignment="1">
      <alignment vertical="center"/>
    </xf>
    <xf numFmtId="167" fontId="31" fillId="0" borderId="12" xfId="0" applyNumberFormat="1" applyFont="1" applyBorder="1" applyAlignment="1">
      <alignment horizontal="left" vertical="center" shrinkToFit="1"/>
    </xf>
    <xf numFmtId="168" fontId="30" fillId="0" borderId="12" xfId="45" applyNumberFormat="1" applyFont="1" applyBorder="1" applyAlignment="1">
      <alignment horizontal="center" vertical="center"/>
    </xf>
    <xf numFmtId="168" fontId="30" fillId="0" borderId="12" xfId="45" applyNumberFormat="1" applyFont="1" applyBorder="1" applyAlignment="1">
      <alignment horizontal="right" vertical="center"/>
    </xf>
    <xf numFmtId="168" fontId="30" fillId="0" borderId="14" xfId="46" applyNumberFormat="1" applyFont="1" applyBorder="1" applyAlignment="1">
      <alignment horizontal="center" vertical="center"/>
    </xf>
    <xf numFmtId="168" fontId="30" fillId="0" borderId="16" xfId="46" applyNumberFormat="1" applyFont="1" applyBorder="1" applyAlignment="1">
      <alignment horizontal="center" vertical="center"/>
    </xf>
    <xf numFmtId="168" fontId="30" fillId="0" borderId="12" xfId="29" applyNumberFormat="1" applyFont="1" applyBorder="1" applyAlignment="1">
      <alignment horizontal="center" vertical="center"/>
    </xf>
    <xf numFmtId="0" fontId="30" fillId="0" borderId="17" xfId="46" applyFont="1" applyBorder="1" applyAlignment="1">
      <alignment horizontal="center" vertical="center"/>
    </xf>
    <xf numFmtId="167" fontId="31" fillId="0" borderId="2" xfId="0" applyNumberFormat="1" applyFont="1" applyBorder="1" applyAlignment="1">
      <alignment horizontal="left" vertical="center" shrinkToFit="1"/>
    </xf>
    <xf numFmtId="167" fontId="30" fillId="0" borderId="14" xfId="42" applyNumberFormat="1" applyFont="1" applyBorder="1" applyAlignment="1">
      <alignment horizontal="center" vertical="center"/>
    </xf>
    <xf numFmtId="167" fontId="30" fillId="0" borderId="12" xfId="42" applyNumberFormat="1" applyFont="1" applyBorder="1" applyAlignment="1">
      <alignment horizontal="center" vertical="center"/>
    </xf>
    <xf numFmtId="167" fontId="30" fillId="0" borderId="15" xfId="42" applyNumberFormat="1" applyFont="1" applyBorder="1" applyAlignment="1">
      <alignment horizontal="center" vertical="center"/>
    </xf>
  </cellXfs>
  <cellStyles count="5412">
    <cellStyle name="20% - Accent1" xfId="1" builtinId="30" customBuiltin="1"/>
    <cellStyle name="20% - Accent1 2" xfId="134" xr:uid="{E01FC756-760F-4CC4-A25D-12847B33B747}"/>
    <cellStyle name="20% - Accent1 2 2" xfId="249" xr:uid="{42708B67-C4DF-4C0F-B020-FC76DC5F59D8}"/>
    <cellStyle name="20% - Accent1 2 2 2" xfId="415" xr:uid="{2C58D5C4-27A2-4F9C-AB28-9A87969ACEB4}"/>
    <cellStyle name="20% - Accent1 2 2 2 2" xfId="2372" xr:uid="{89AE3F99-1130-4F7C-A728-F8732C2C2141}"/>
    <cellStyle name="20% - Accent1 2 2 2 2 2" xfId="4718" xr:uid="{B36A5368-5849-4130-8DC2-1CFE520EF06F}"/>
    <cellStyle name="20% - Accent1 2 2 2 3" xfId="969" xr:uid="{A281CAE3-BBDA-465F-ACAB-675C8324BF4F}"/>
    <cellStyle name="20% - Accent1 2 2 2 4" xfId="3837" xr:uid="{080FECC0-5E21-43F3-BF02-28FAFFAB7875}"/>
    <cellStyle name="20% - Accent1 2 2 3" xfId="1426" xr:uid="{E7106682-AD28-4EB6-8792-04C6BE9443BB}"/>
    <cellStyle name="20% - Accent1 2 2 3 2" xfId="2851" xr:uid="{9E561D76-2084-42A1-A054-300E0F0FCA00}"/>
    <cellStyle name="20% - Accent1 2 2 3 2 2" xfId="5078" xr:uid="{1495423B-A580-47A8-9472-18D11C10AB80}"/>
    <cellStyle name="20% - Accent1 2 2 3 3" xfId="4144" xr:uid="{DE7D98DB-A5D0-46E2-85D2-B041064FD215}"/>
    <cellStyle name="20% - Accent1 2 2 4" xfId="2206" xr:uid="{12681B3C-4A70-4E04-9427-FB89AA3E2E4A}"/>
    <cellStyle name="20% - Accent1 2 2 4 2" xfId="4574" xr:uid="{368E3615-2611-4F89-8AE0-E97AF8120BCC}"/>
    <cellStyle name="20% - Accent1 2 2 5" xfId="824" xr:uid="{D0A37D09-1708-4A39-8A2E-1CC6DCFD8616}"/>
    <cellStyle name="20% - Accent1 2 2 6" xfId="3693" xr:uid="{D8D164EB-2795-4961-8673-8D70B2548C83}"/>
    <cellStyle name="20% - Accent1 2 3" xfId="343" xr:uid="{CD7A73C0-6BAB-4795-8C8F-0CAD0A927C0D}"/>
    <cellStyle name="20% - Accent1 2 3 2" xfId="1356" xr:uid="{20EF1191-F3CD-4940-A7F2-F0CF6676D6C3}"/>
    <cellStyle name="20% - Accent1 2 3 2 2" xfId="2771" xr:uid="{731AA961-CCCB-49E1-8DF7-20ABE8E08BCE}"/>
    <cellStyle name="20% - Accent1 2 3 2 2 2" xfId="5014" xr:uid="{DFB5DB8D-EECE-4D1F-9BE5-7ED4965A75C1}"/>
    <cellStyle name="20% - Accent1 2 3 2 3" xfId="4081" xr:uid="{021B5370-16CC-4ABE-8A86-4F05998089FA}"/>
    <cellStyle name="20% - Accent1 2 3 3" xfId="2300" xr:uid="{02953416-39E6-4201-BD23-6171FEA707D8}"/>
    <cellStyle name="20% - Accent1 2 3 3 2" xfId="4646" xr:uid="{BE4F202C-CC5D-4EFF-BA64-454CE4A9A1FA}"/>
    <cellStyle name="20% - Accent1 2 3 4" xfId="897" xr:uid="{DE10FC24-6AD2-49C8-BF0E-CD348812B9E5}"/>
    <cellStyle name="20% - Accent1 2 3 5" xfId="3765" xr:uid="{6EF49617-1B5D-4091-AAAA-D0F882A18C24}"/>
    <cellStyle name="20% - Accent1 2 4" xfId="594" xr:uid="{3421F5A8-6065-40AA-B160-3B2CF9353C14}"/>
    <cellStyle name="20% - Accent1 2 4 2" xfId="1075" xr:uid="{471740A9-4A72-4170-A67E-2EA6D1C656AD}"/>
    <cellStyle name="20% - Accent1 2 4 3" xfId="3563" xr:uid="{D84DFD18-05A0-439F-9C35-1DD244DB3752}"/>
    <cellStyle name="20% - Accent1 2 5" xfId="2091" xr:uid="{448A6008-6FEB-42A1-A6B0-E336CBEF0386}"/>
    <cellStyle name="20% - Accent1 2 5 2" xfId="4502" xr:uid="{5DE625AA-6E93-4DCD-BAE3-CDB8BC3ABA18}"/>
    <cellStyle name="20% - Accent1 2 6" xfId="650" xr:uid="{B8F6A2C1-A09F-4086-809A-CBB41E711877}"/>
    <cellStyle name="20% - Accent1 3" xfId="192" xr:uid="{339CB4A6-FEC2-4950-A60B-F34328EE8832}"/>
    <cellStyle name="20% - Accent1 3 2" xfId="379" xr:uid="{350275D4-B13E-4118-9641-C9208E51D04C}"/>
    <cellStyle name="20% - Accent1 3 2 2" xfId="2336" xr:uid="{47157B58-AE70-41DC-9FE0-DD5B57DBC687}"/>
    <cellStyle name="20% - Accent1 3 2 2 2" xfId="4682" xr:uid="{3C1E73BD-2AF3-4200-B7A1-68B5CC76AB3E}"/>
    <cellStyle name="20% - Accent1 3 2 3" xfId="933" xr:uid="{7E7DA9E8-2022-48C4-A7D9-13B830FEEE7A}"/>
    <cellStyle name="20% - Accent1 3 2 4" xfId="3801" xr:uid="{BE1ADABF-FA21-4069-BECC-D4A4127FC683}"/>
    <cellStyle name="20% - Accent1 3 3" xfId="1394" xr:uid="{6E722A62-687A-4007-A25C-5820E0EE8559}"/>
    <cellStyle name="20% - Accent1 3 3 2" xfId="2818" xr:uid="{5C1067A1-E05B-43B3-B173-A91372963EAD}"/>
    <cellStyle name="20% - Accent1 3 3 2 2" xfId="5047" xr:uid="{9CEDD2F8-195A-4DC5-85D8-622324055213}"/>
    <cellStyle name="20% - Accent1 3 3 3" xfId="4114" xr:uid="{AC1BAB70-42F6-4BDF-88E3-C54E7459F75E}"/>
    <cellStyle name="20% - Accent1 3 4" xfId="2149" xr:uid="{D728D04F-AA13-45CE-9AA2-408C9379A795}"/>
    <cellStyle name="20% - Accent1 3 4 2" xfId="4538" xr:uid="{51E8F962-2E26-4162-9BD2-1EA92A784C93}"/>
    <cellStyle name="20% - Accent1 3 5" xfId="809" xr:uid="{2F57492F-4500-4626-B6E4-ECA0B7C07366}"/>
    <cellStyle name="20% - Accent1 3 6" xfId="3684" xr:uid="{5DB2B882-F583-4755-A7FA-2E938B63F4D4}"/>
    <cellStyle name="20% - Accent1 4" xfId="307" xr:uid="{7630DF61-AF7C-44D4-AC64-4270D80CD64B}"/>
    <cellStyle name="20% - Accent1 4 2" xfId="1529" xr:uid="{358DDA05-1B74-4EFB-937D-1309B38CB752}"/>
    <cellStyle name="20% - Accent1 4 2 2" xfId="2925" xr:uid="{B482EA96-BAB4-471B-991F-C9FFFD89E02C}"/>
    <cellStyle name="20% - Accent1 4 2 2 2" xfId="5122" xr:uid="{C4EBEAC7-26A7-43CE-9C83-6C2D846319C1}"/>
    <cellStyle name="20% - Accent1 4 2 3" xfId="4186" xr:uid="{2DBCEE13-4B0E-4D43-A193-93F1BAD377D5}"/>
    <cellStyle name="20% - Accent1 4 3" xfId="2264" xr:uid="{6E247D66-AFC3-4A21-8802-CF1B5D646D89}"/>
    <cellStyle name="20% - Accent1 4 3 2" xfId="4610" xr:uid="{6EB81AA4-45FB-4FA3-92FC-859FDBCB95C0}"/>
    <cellStyle name="20% - Accent1 4 4" xfId="861" xr:uid="{794C1D19-B577-4FEB-B34A-FF173E028BF0}"/>
    <cellStyle name="20% - Accent1 4 5" xfId="3729" xr:uid="{8ECD1EB9-8A51-4778-83C8-4D9D8845CA7B}"/>
    <cellStyle name="20% - Accent1 5" xfId="1113" xr:uid="{A817D2C2-2EC3-433F-80AD-692BB75EE395}"/>
    <cellStyle name="20% - Accent1 5 2" xfId="2521" xr:uid="{328F551D-8FE9-44C1-81D4-5024B5D11569}"/>
    <cellStyle name="20% - Accent1 5 2 2" xfId="4851" xr:uid="{F4F18360-73F0-4620-8E49-5908B0505069}"/>
    <cellStyle name="20% - Accent1 5 3" xfId="3941" xr:uid="{FD3888AC-7159-4C05-B1FE-81E3A6CAF2F8}"/>
    <cellStyle name="20% - Accent1 6" xfId="2034" xr:uid="{FD19D731-77E7-49EB-BC34-EE13FB0CEE39}"/>
    <cellStyle name="20% - Accent1 6 2" xfId="4466" xr:uid="{24D10AF1-AA6D-40DB-8D34-CFD8FCEEE146}"/>
    <cellStyle name="20% - Accent1 7" xfId="524" xr:uid="{B576AC67-7F89-41AC-A8BC-A1042BEB6722}"/>
    <cellStyle name="20% - Accent1 8" xfId="3521" xr:uid="{2D475D0A-CEBF-46CC-A1D5-F0F296A16C5D}"/>
    <cellStyle name="20% - Accent2" xfId="2" builtinId="34" customBuiltin="1"/>
    <cellStyle name="20% - Accent2 2" xfId="135" xr:uid="{6C47B0AB-2E01-4C0D-A950-380F6944613D}"/>
    <cellStyle name="20% - Accent2 2 2" xfId="250" xr:uid="{1BAC2E73-9830-4122-A231-A2705FAACB2E}"/>
    <cellStyle name="20% - Accent2 2 2 2" xfId="416" xr:uid="{332DC0D1-0FAE-437A-AD42-4B76917398D4}"/>
    <cellStyle name="20% - Accent2 2 2 2 2" xfId="2373" xr:uid="{79AA146C-0BAC-4F32-89E3-D32F70881634}"/>
    <cellStyle name="20% - Accent2 2 2 2 2 2" xfId="4719" xr:uid="{EA29193F-A8D9-48C9-AC86-F2397B7A7072}"/>
    <cellStyle name="20% - Accent2 2 2 2 3" xfId="970" xr:uid="{CF19DDE2-280B-43FB-ACF2-DC7F2241C8AB}"/>
    <cellStyle name="20% - Accent2 2 2 2 4" xfId="3838" xr:uid="{4BE4D678-8C4B-46A4-BB7C-411BCADC567F}"/>
    <cellStyle name="20% - Accent2 2 2 3" xfId="1427" xr:uid="{7532067B-320B-41FE-B017-56BDAF35A692}"/>
    <cellStyle name="20% - Accent2 2 2 3 2" xfId="2852" xr:uid="{22EEED2E-9DB3-4CCD-8441-000060090A08}"/>
    <cellStyle name="20% - Accent2 2 2 3 2 2" xfId="5079" xr:uid="{594CD274-0E28-4524-8135-BB42434332A1}"/>
    <cellStyle name="20% - Accent2 2 2 3 3" xfId="4145" xr:uid="{54416C2D-000B-46D4-ACD7-5063D0B190E7}"/>
    <cellStyle name="20% - Accent2 2 2 4" xfId="2207" xr:uid="{8415F41E-03A1-4268-99BF-5662239F4E31}"/>
    <cellStyle name="20% - Accent2 2 2 4 2" xfId="4575" xr:uid="{D45C062B-3941-4CD4-9F6B-751A4666DFA5}"/>
    <cellStyle name="20% - Accent2 2 2 5" xfId="825" xr:uid="{8C78CC80-BAF8-42B6-BCD8-AE25B455480F}"/>
    <cellStyle name="20% - Accent2 2 2 6" xfId="3694" xr:uid="{6562846B-0361-49A1-87BE-42578ACD5E0B}"/>
    <cellStyle name="20% - Accent2 2 3" xfId="344" xr:uid="{3E4BD2DA-35EC-4222-A03F-20240D19813D}"/>
    <cellStyle name="20% - Accent2 2 3 2" xfId="1357" xr:uid="{B1436C62-0E9C-4CF7-BB6B-ADCEE9AD331B}"/>
    <cellStyle name="20% - Accent2 2 3 2 2" xfId="2772" xr:uid="{27DCB3F2-75A7-43F1-AB39-EF40ADF2ED89}"/>
    <cellStyle name="20% - Accent2 2 3 2 2 2" xfId="5015" xr:uid="{350EB447-E7F2-4FA3-9776-E34128620FD4}"/>
    <cellStyle name="20% - Accent2 2 3 2 3" xfId="4082" xr:uid="{390860E3-6666-4A76-A085-AC1D39EC3439}"/>
    <cellStyle name="20% - Accent2 2 3 3" xfId="2301" xr:uid="{34B05ED2-3BCE-434C-88F0-ECD1491DC6B5}"/>
    <cellStyle name="20% - Accent2 2 3 3 2" xfId="4647" xr:uid="{67AE2DDC-972A-456C-B61B-83FAF1704FDC}"/>
    <cellStyle name="20% - Accent2 2 3 4" xfId="898" xr:uid="{216FD511-6F90-48C6-867D-1DC5E6F602E2}"/>
    <cellStyle name="20% - Accent2 2 3 5" xfId="3766" xr:uid="{F0E1ABDB-FDE1-49B0-AF5C-FD0B420F7467}"/>
    <cellStyle name="20% - Accent2 2 4" xfId="789" xr:uid="{A2A7B37E-8999-4DB9-AD5C-8E64C1ECB409}"/>
    <cellStyle name="20% - Accent2 2 4 2" xfId="1077" xr:uid="{328E8E00-4BB9-4FC3-82FE-172B53AFC83E}"/>
    <cellStyle name="20% - Accent2 2 4 3" xfId="3672" xr:uid="{EBCDFD91-7F45-4FED-96D9-51B01EAC95BA}"/>
    <cellStyle name="20% - Accent2 2 5" xfId="2092" xr:uid="{D189E869-3944-4BDB-8AFC-3657B6935E1C}"/>
    <cellStyle name="20% - Accent2 2 5 2" xfId="4503" xr:uid="{DB84BED3-C2D7-438C-846F-CF2A2C34B075}"/>
    <cellStyle name="20% - Accent2 2 6" xfId="654" xr:uid="{F34F1E10-78E8-419C-B15F-9F3C51B233CA}"/>
    <cellStyle name="20% - Accent2 3" xfId="193" xr:uid="{6B6EC820-1171-4FD3-9606-DBDC58FDAC23}"/>
    <cellStyle name="20% - Accent2 3 2" xfId="380" xr:uid="{47DE791D-6C61-4ABF-BA6C-5E29CE20E479}"/>
    <cellStyle name="20% - Accent2 3 2 2" xfId="2337" xr:uid="{6A38D329-4E1D-4B6E-8D14-786D4B893A15}"/>
    <cellStyle name="20% - Accent2 3 2 2 2" xfId="4683" xr:uid="{87773B91-5B61-4ECC-8DAA-F0CF5FEFD52A}"/>
    <cellStyle name="20% - Accent2 3 2 3" xfId="934" xr:uid="{170511A2-7A3A-4BD9-A7A9-EA077C3322AA}"/>
    <cellStyle name="20% - Accent2 3 2 4" xfId="3802" xr:uid="{4C816A57-0993-4BFE-A549-E18259A01B2B}"/>
    <cellStyle name="20% - Accent2 3 3" xfId="1395" xr:uid="{64270A83-98BA-471F-BC4C-CDC24FC5EDF3}"/>
    <cellStyle name="20% - Accent2 3 3 2" xfId="2819" xr:uid="{1942CFC6-C595-4E29-A4FA-5D6AA8A86970}"/>
    <cellStyle name="20% - Accent2 3 3 2 2" xfId="5048" xr:uid="{22F161F1-C3F9-41D5-B277-2B0D0E83B304}"/>
    <cellStyle name="20% - Accent2 3 3 3" xfId="4115" xr:uid="{246765CC-7A65-4216-BA40-85F7AFF25F91}"/>
    <cellStyle name="20% - Accent2 3 4" xfId="2150" xr:uid="{01CD9BF5-E0FD-4480-AE70-3BBE1F2953C0}"/>
    <cellStyle name="20% - Accent2 3 4 2" xfId="4539" xr:uid="{CBE2FF52-7C5E-4EC1-A2A6-523624654E89}"/>
    <cellStyle name="20% - Accent2 3 5" xfId="727" xr:uid="{3EC1E7D0-E1F8-46A3-9DF1-0DA12C0BDD48}"/>
    <cellStyle name="20% - Accent2 3 6" xfId="3631" xr:uid="{5E9A8F37-A318-49A9-81AC-2358E4EF606C}"/>
    <cellStyle name="20% - Accent2 4" xfId="308" xr:uid="{BE37D3BE-AAB4-480F-85B6-78F47588F22A}"/>
    <cellStyle name="20% - Accent2 4 2" xfId="1532" xr:uid="{41FBD3AE-4451-4371-818E-46A91D72EFF9}"/>
    <cellStyle name="20% - Accent2 4 2 2" xfId="2928" xr:uid="{C536DD14-DFFA-46A9-96A2-BB652723739D}"/>
    <cellStyle name="20% - Accent2 4 2 2 2" xfId="5125" xr:uid="{44D6D1F7-E0ED-4657-8056-B4879BA048F0}"/>
    <cellStyle name="20% - Accent2 4 2 3" xfId="4189" xr:uid="{3601CFE0-E855-4C47-ABF4-6CB71674A5B8}"/>
    <cellStyle name="20% - Accent2 4 3" xfId="2265" xr:uid="{34DFDF73-D4B8-46DE-80A8-4C7757BC40B3}"/>
    <cellStyle name="20% - Accent2 4 3 2" xfId="4611" xr:uid="{C6439022-8220-4C53-A0CE-5026BD88F3BA}"/>
    <cellStyle name="20% - Accent2 4 4" xfId="862" xr:uid="{9D6D2BFC-F6B3-45EC-94A5-441FB453D22E}"/>
    <cellStyle name="20% - Accent2 4 5" xfId="3730" xr:uid="{A399DB7E-8468-4EC9-97DC-15A2065BCFB8}"/>
    <cellStyle name="20% - Accent2 5" xfId="1116" xr:uid="{13764393-B688-4859-86C0-9BFA13B97FDB}"/>
    <cellStyle name="20% - Accent2 5 2" xfId="2524" xr:uid="{D3BEA4EE-937C-45C9-81CC-2CD1A5233214}"/>
    <cellStyle name="20% - Accent2 5 2 2" xfId="4854" xr:uid="{E74995A2-969A-4615-A96D-B2E378B426E8}"/>
    <cellStyle name="20% - Accent2 5 3" xfId="3944" xr:uid="{4654CA86-C3BD-4471-BAB8-53BDAFBF8193}"/>
    <cellStyle name="20% - Accent2 6" xfId="2035" xr:uid="{E4110263-1159-48B4-832F-4D8215E26EF9}"/>
    <cellStyle name="20% - Accent2 6 2" xfId="4467" xr:uid="{767A118D-61BC-44C3-8E6B-6FE7AE254BD4}"/>
    <cellStyle name="20% - Accent2 7" xfId="527" xr:uid="{230B9D7A-C5D6-4AF5-8271-43B6C7AE5AF6}"/>
    <cellStyle name="20% - Accent2 8" xfId="3524" xr:uid="{761DBDD2-9849-4CFD-88E6-5D29EE407939}"/>
    <cellStyle name="20% - Accent3" xfId="3" builtinId="38" customBuiltin="1"/>
    <cellStyle name="20% - Accent3 2" xfId="136" xr:uid="{A05D08ED-287E-44D3-B071-3501B27DD648}"/>
    <cellStyle name="20% - Accent3 2 2" xfId="251" xr:uid="{A3432980-7FC8-46FC-B955-3EC521705E36}"/>
    <cellStyle name="20% - Accent3 2 2 2" xfId="417" xr:uid="{416E6DCC-6DE3-4CD4-9FB7-479A0C5BC4A4}"/>
    <cellStyle name="20% - Accent3 2 2 2 2" xfId="2374" xr:uid="{A3EBFC06-5A8F-4159-87BB-093DF71C4D03}"/>
    <cellStyle name="20% - Accent3 2 2 2 2 2" xfId="4720" xr:uid="{3DECF73B-5C05-4DA7-9A40-68D8DEA618A4}"/>
    <cellStyle name="20% - Accent3 2 2 2 3" xfId="971" xr:uid="{B9DFF5D9-9552-4AD6-B8C5-D593A6630369}"/>
    <cellStyle name="20% - Accent3 2 2 2 4" xfId="3839" xr:uid="{D6F8E63C-8812-4765-87C2-ACA42A345F8B}"/>
    <cellStyle name="20% - Accent3 2 2 3" xfId="1428" xr:uid="{DD3D814C-D2F8-4F7C-80B8-E342BC10F19A}"/>
    <cellStyle name="20% - Accent3 2 2 3 2" xfId="2853" xr:uid="{FDD81B1E-2D22-4CE2-92FB-99CAD1ACEE3E}"/>
    <cellStyle name="20% - Accent3 2 2 3 2 2" xfId="5080" xr:uid="{F3BC66B9-22FC-4708-97A9-F27D247EF314}"/>
    <cellStyle name="20% - Accent3 2 2 3 3" xfId="4146" xr:uid="{6ABA47D4-B884-4A32-8252-69EBB2CAC3AF}"/>
    <cellStyle name="20% - Accent3 2 2 4" xfId="2208" xr:uid="{3C7E99B3-8D42-4508-9C0B-C188DDDB9639}"/>
    <cellStyle name="20% - Accent3 2 2 4 2" xfId="4576" xr:uid="{1A831D36-CDAF-45E0-80CD-0315A35B3A67}"/>
    <cellStyle name="20% - Accent3 2 2 5" xfId="826" xr:uid="{13B4E9FB-4F64-4D05-8FB2-CE2BCC88474B}"/>
    <cellStyle name="20% - Accent3 2 2 6" xfId="3695" xr:uid="{081D9E34-58C2-4616-9F1D-937E7B2659FC}"/>
    <cellStyle name="20% - Accent3 2 3" xfId="345" xr:uid="{60853DE6-A7DB-45D8-B5FD-D6C49922B1C7}"/>
    <cellStyle name="20% - Accent3 2 3 2" xfId="1358" xr:uid="{7A9DFBDC-C961-4584-A205-E6D32C64CD6F}"/>
    <cellStyle name="20% - Accent3 2 3 2 2" xfId="2773" xr:uid="{34D6B3A6-299B-4311-8D42-AAB019A90213}"/>
    <cellStyle name="20% - Accent3 2 3 2 2 2" xfId="5016" xr:uid="{495FCC6B-3053-48F6-8122-D2E96F8EEA48}"/>
    <cellStyle name="20% - Accent3 2 3 2 3" xfId="4083" xr:uid="{16EE2BFB-CBF9-4E64-8FE7-C472464BDD33}"/>
    <cellStyle name="20% - Accent3 2 3 3" xfId="2302" xr:uid="{280022FE-5768-42E0-A700-00580A788BD3}"/>
    <cellStyle name="20% - Accent3 2 3 3 2" xfId="4648" xr:uid="{5BB833A9-DAF6-4C02-823E-D4A0270C95F8}"/>
    <cellStyle name="20% - Accent3 2 3 4" xfId="899" xr:uid="{6CD661C2-B8F8-4A4E-94CB-5BD180F5DA27}"/>
    <cellStyle name="20% - Accent3 2 3 5" xfId="3767" xr:uid="{54609BFA-633C-4D58-A4EA-DE6635F87212}"/>
    <cellStyle name="20% - Accent3 2 4" xfId="768" xr:uid="{DD5311C4-703D-4790-A8EE-45D1FBB41E90}"/>
    <cellStyle name="20% - Accent3 2 4 2" xfId="1079" xr:uid="{652F43D9-DD4E-4562-84FE-C02A40ED2D54}"/>
    <cellStyle name="20% - Accent3 2 4 3" xfId="3657" xr:uid="{829C5C8C-E2C9-41AA-928D-F2F8720DA1E2}"/>
    <cellStyle name="20% - Accent3 2 5" xfId="2093" xr:uid="{6E776C39-C39B-40CD-9228-9560188EB278}"/>
    <cellStyle name="20% - Accent3 2 5 2" xfId="4504" xr:uid="{E347FCF2-2D01-4866-A885-91C832CB05E2}"/>
    <cellStyle name="20% - Accent3 2 6" xfId="658" xr:uid="{1B30EE7F-7460-4BFA-8631-76A1FECBACC4}"/>
    <cellStyle name="20% - Accent3 3" xfId="194" xr:uid="{FB083BEB-5E91-49AB-BB2D-447AF1CBB124}"/>
    <cellStyle name="20% - Accent3 3 2" xfId="381" xr:uid="{9D175760-8FB7-42F3-8407-479272790ACD}"/>
    <cellStyle name="20% - Accent3 3 2 2" xfId="2338" xr:uid="{294F06EF-11A7-4863-9BA2-432D776D14F9}"/>
    <cellStyle name="20% - Accent3 3 2 2 2" xfId="4684" xr:uid="{631085D2-7771-49A7-BF68-593086D70221}"/>
    <cellStyle name="20% - Accent3 3 2 3" xfId="935" xr:uid="{B6F3FD80-B4BC-4E4D-ADDD-B55F871EA91F}"/>
    <cellStyle name="20% - Accent3 3 2 4" xfId="3803" xr:uid="{64F7019D-26E3-48B8-A56A-228C05FD97E3}"/>
    <cellStyle name="20% - Accent3 3 3" xfId="1396" xr:uid="{491BE0C8-1A96-417F-9D73-1880E5E5333E}"/>
    <cellStyle name="20% - Accent3 3 3 2" xfId="2820" xr:uid="{6368FBA5-5CA4-4F89-8BF4-F6C6085AA1A8}"/>
    <cellStyle name="20% - Accent3 3 3 2 2" xfId="5049" xr:uid="{339A96CA-8480-4ED4-9B34-62783CC51BBE}"/>
    <cellStyle name="20% - Accent3 3 3 3" xfId="4116" xr:uid="{0FB26D35-E5BD-4888-B28F-BA7072AA0571}"/>
    <cellStyle name="20% - Accent3 3 4" xfId="2151" xr:uid="{DAAEFDCF-B3F0-4DE0-8A30-3E4C1E94D466}"/>
    <cellStyle name="20% - Accent3 3 4 2" xfId="4540" xr:uid="{41EE5998-FAFD-4D19-9D6A-FDBFCD546B83}"/>
    <cellStyle name="20% - Accent3 3 5" xfId="726" xr:uid="{184B1106-DEEB-4BFF-8D5B-3FD73581C0ED}"/>
    <cellStyle name="20% - Accent3 3 6" xfId="3630" xr:uid="{B1CE84FD-E52B-47E1-802F-7F567344E6E7}"/>
    <cellStyle name="20% - Accent3 4" xfId="309" xr:uid="{F5A079A6-4072-477D-B897-8E680D7388BF}"/>
    <cellStyle name="20% - Accent3 4 2" xfId="1535" xr:uid="{62DE70F8-D78B-4067-8911-03EE22163806}"/>
    <cellStyle name="20% - Accent3 4 2 2" xfId="2931" xr:uid="{E80F975A-472C-40A2-B008-532EFEBADA0E}"/>
    <cellStyle name="20% - Accent3 4 2 2 2" xfId="5128" xr:uid="{E463E5E6-BB43-4714-B2E8-1F1945B1FD07}"/>
    <cellStyle name="20% - Accent3 4 2 3" xfId="4192" xr:uid="{A57387F6-EF9C-4A2E-94BE-8069BE5A5145}"/>
    <cellStyle name="20% - Accent3 4 3" xfId="2266" xr:uid="{364D651F-84F3-465A-B56F-6819BD55332C}"/>
    <cellStyle name="20% - Accent3 4 3 2" xfId="4612" xr:uid="{962EAF39-F3CA-4DAB-A830-5F2349E56D7B}"/>
    <cellStyle name="20% - Accent3 4 4" xfId="863" xr:uid="{AF7FF297-E5BE-42EE-930D-DCA339F75165}"/>
    <cellStyle name="20% - Accent3 4 5" xfId="3731" xr:uid="{650B115E-EC1D-4AAF-89E1-8930117E83AA}"/>
    <cellStyle name="20% - Accent3 5" xfId="1119" xr:uid="{2DF5FF11-5941-4C78-A683-67C4CBAE2DF8}"/>
    <cellStyle name="20% - Accent3 5 2" xfId="2527" xr:uid="{354EB59F-618C-4CA3-A22D-7E42ABB6D967}"/>
    <cellStyle name="20% - Accent3 5 2 2" xfId="4857" xr:uid="{E3FC8E84-28FD-40DE-BB7F-8B604204110B}"/>
    <cellStyle name="20% - Accent3 5 3" xfId="3947" xr:uid="{722FA579-7C28-48F8-B596-714C5DA61103}"/>
    <cellStyle name="20% - Accent3 6" xfId="2036" xr:uid="{95BEF7C0-80EB-42D5-A1CD-1D1FEE0E867A}"/>
    <cellStyle name="20% - Accent3 6 2" xfId="4468" xr:uid="{4FCAC896-ED48-4D4F-A335-351C19287680}"/>
    <cellStyle name="20% - Accent3 7" xfId="530" xr:uid="{DAE553D5-97F7-405C-8416-D80713FC9430}"/>
    <cellStyle name="20% - Accent3 8" xfId="3527" xr:uid="{0A14880D-991D-4835-AE72-F47E1F13EF18}"/>
    <cellStyle name="20% - Accent4" xfId="4" builtinId="42" customBuiltin="1"/>
    <cellStyle name="20% - Accent4 2" xfId="137" xr:uid="{ED7E5E22-D285-4092-852C-138D2834541C}"/>
    <cellStyle name="20% - Accent4 2 2" xfId="252" xr:uid="{BA946004-ECA3-44AD-8B62-B24ABA01B7E0}"/>
    <cellStyle name="20% - Accent4 2 2 2" xfId="418" xr:uid="{266D0F9F-1D58-4DD5-807E-DF782A5805D1}"/>
    <cellStyle name="20% - Accent4 2 2 2 2" xfId="2375" xr:uid="{CAA03D4F-E6E2-4F54-B9F1-586E46675BBF}"/>
    <cellStyle name="20% - Accent4 2 2 2 2 2" xfId="4721" xr:uid="{CC592880-7578-4522-B03F-F3D7B399BC0B}"/>
    <cellStyle name="20% - Accent4 2 2 2 3" xfId="972" xr:uid="{F9D974C3-5B8E-4235-A1CF-4E8C989945AF}"/>
    <cellStyle name="20% - Accent4 2 2 2 4" xfId="3840" xr:uid="{567587DE-65DE-4A87-9AD3-583A29B5F53C}"/>
    <cellStyle name="20% - Accent4 2 2 3" xfId="1429" xr:uid="{AD642049-3029-4524-B6AA-4AB460AB97DB}"/>
    <cellStyle name="20% - Accent4 2 2 3 2" xfId="2854" xr:uid="{264183B3-E4AC-4A54-B312-67DBAA44A7AD}"/>
    <cellStyle name="20% - Accent4 2 2 3 2 2" xfId="5081" xr:uid="{142E07B2-E057-4755-9AB7-5E565D3C1E6A}"/>
    <cellStyle name="20% - Accent4 2 2 3 3" xfId="4147" xr:uid="{20756E04-6682-402E-B747-0524F1C262B4}"/>
    <cellStyle name="20% - Accent4 2 2 4" xfId="2209" xr:uid="{73670FB5-5B1B-4CF6-A472-AB08E80A075B}"/>
    <cellStyle name="20% - Accent4 2 2 4 2" xfId="4577" xr:uid="{4D9773C5-1A4D-4080-A5F4-706CE12726C1}"/>
    <cellStyle name="20% - Accent4 2 2 5" xfId="827" xr:uid="{2319E837-5D9B-4D17-A964-02203F944BE9}"/>
    <cellStyle name="20% - Accent4 2 2 6" xfId="3696" xr:uid="{906987A8-72F2-47FF-9C58-B3EC88C71A07}"/>
    <cellStyle name="20% - Accent4 2 3" xfId="346" xr:uid="{EEBD7D08-DADA-4A6E-A5A7-83ED9F6785F8}"/>
    <cellStyle name="20% - Accent4 2 3 2" xfId="1359" xr:uid="{249533BF-82A3-468A-B0AB-C988F4CD9A72}"/>
    <cellStyle name="20% - Accent4 2 3 2 2" xfId="2774" xr:uid="{31FA439E-19F5-4754-9EA2-7E1C04E73EB2}"/>
    <cellStyle name="20% - Accent4 2 3 2 2 2" xfId="5017" xr:uid="{6C018A1B-51B6-47D7-86C1-E6093BAB1C00}"/>
    <cellStyle name="20% - Accent4 2 3 2 3" xfId="4084" xr:uid="{363933D9-5223-4D96-BF1D-DFC07EA30799}"/>
    <cellStyle name="20% - Accent4 2 3 3" xfId="2303" xr:uid="{88474872-596E-459F-946C-1EEE359C55BC}"/>
    <cellStyle name="20% - Accent4 2 3 3 2" xfId="4649" xr:uid="{AB15CAC4-FB26-4529-BAAB-CCE5A97F4DB7}"/>
    <cellStyle name="20% - Accent4 2 3 4" xfId="900" xr:uid="{10E0B5E5-4D3F-4A8F-B049-1DBA966D4B67}"/>
    <cellStyle name="20% - Accent4 2 3 5" xfId="3768" xr:uid="{B5408AC3-178F-4335-AC31-0F08258349BD}"/>
    <cellStyle name="20% - Accent4 2 4" xfId="613" xr:uid="{D1BB8D0E-C3EB-445C-A692-528D837E683B}"/>
    <cellStyle name="20% - Accent4 2 4 2" xfId="1081" xr:uid="{EA1E2B48-E2BC-4DBD-9C3C-7277E699A064}"/>
    <cellStyle name="20% - Accent4 2 4 3" xfId="3576" xr:uid="{9FC8D412-187E-4AA2-9146-7E25E1D5314F}"/>
    <cellStyle name="20% - Accent4 2 5" xfId="2094" xr:uid="{17EC1068-94A5-453F-9313-3D67ED4B3F38}"/>
    <cellStyle name="20% - Accent4 2 5 2" xfId="4505" xr:uid="{69E45120-F65D-4257-97E0-1A0C21C53B1E}"/>
    <cellStyle name="20% - Accent4 2 6" xfId="662" xr:uid="{DFBCA035-65F6-44CD-A660-8C023FF96883}"/>
    <cellStyle name="20% - Accent4 3" xfId="195" xr:uid="{1A8CA053-F4F8-4421-B656-7D4331579DC7}"/>
    <cellStyle name="20% - Accent4 3 2" xfId="382" xr:uid="{A0BFE68C-D60A-4644-9DDD-00A9FA8A083D}"/>
    <cellStyle name="20% - Accent4 3 2 2" xfId="2339" xr:uid="{F2B665B3-F462-486D-AA85-E4B39F5BF540}"/>
    <cellStyle name="20% - Accent4 3 2 2 2" xfId="4685" xr:uid="{B9D35FCE-DFC7-411C-9789-3B6332F896AA}"/>
    <cellStyle name="20% - Accent4 3 2 3" xfId="936" xr:uid="{2731CB26-703C-4441-8CEF-62B4F19EEDC1}"/>
    <cellStyle name="20% - Accent4 3 2 4" xfId="3804" xr:uid="{29646D6F-FA7F-407D-946C-AC8DCAB1440D}"/>
    <cellStyle name="20% - Accent4 3 3" xfId="1397" xr:uid="{F0CA9F00-CE4E-47BD-A0C4-BBE31C38F455}"/>
    <cellStyle name="20% - Accent4 3 3 2" xfId="2821" xr:uid="{57F10F36-F889-4F67-94F4-D9071B918B35}"/>
    <cellStyle name="20% - Accent4 3 3 2 2" xfId="5050" xr:uid="{77A83669-D17C-49C7-A044-2A7244304A30}"/>
    <cellStyle name="20% - Accent4 3 3 3" xfId="4117" xr:uid="{CA300763-D26B-4106-89AF-8FC3FFC43234}"/>
    <cellStyle name="20% - Accent4 3 4" xfId="2152" xr:uid="{636D6D8F-2BF0-4E99-B317-6B47CBE1B923}"/>
    <cellStyle name="20% - Accent4 3 4 2" xfId="4541" xr:uid="{8E56BBD1-7381-42B2-ADD6-C829F1606142}"/>
    <cellStyle name="20% - Accent4 3 5" xfId="747" xr:uid="{E8BFEB0E-1FED-4F87-A45E-3C267FB5240C}"/>
    <cellStyle name="20% - Accent4 3 6" xfId="3642" xr:uid="{093376C6-B570-4C98-8E76-D4C309C04392}"/>
    <cellStyle name="20% - Accent4 4" xfId="310" xr:uid="{C184B6F0-DDF4-4913-B4EF-12249AEDF11A}"/>
    <cellStyle name="20% - Accent4 4 2" xfId="1538" xr:uid="{BEDBD7B4-7E1A-406A-87F5-8845DB6F6A8A}"/>
    <cellStyle name="20% - Accent4 4 2 2" xfId="2934" xr:uid="{DA92A12D-A2EA-41B1-8BE2-E725F2187FD4}"/>
    <cellStyle name="20% - Accent4 4 2 2 2" xfId="5131" xr:uid="{5F433C86-7299-4027-9CE9-5E1E3F612DEE}"/>
    <cellStyle name="20% - Accent4 4 2 3" xfId="4195" xr:uid="{6423BF52-8276-4A38-9FC9-AC28E93127AD}"/>
    <cellStyle name="20% - Accent4 4 3" xfId="2267" xr:uid="{AA6DF11E-81A6-4FD8-BD51-927081F693CA}"/>
    <cellStyle name="20% - Accent4 4 3 2" xfId="4613" xr:uid="{944B88C3-5038-472E-B411-D7839A5924B1}"/>
    <cellStyle name="20% - Accent4 4 4" xfId="864" xr:uid="{03DA67B5-828B-4093-AA97-C067C4B357B7}"/>
    <cellStyle name="20% - Accent4 4 5" xfId="3732" xr:uid="{B7F89DB9-7A98-47C0-9C1D-6E8BF93612FC}"/>
    <cellStyle name="20% - Accent4 5" xfId="1122" xr:uid="{A229DD44-B4E7-4236-9131-DB53996EC4E5}"/>
    <cellStyle name="20% - Accent4 5 2" xfId="2530" xr:uid="{39A594AB-8084-4F40-8A92-2BD38A1EC1DE}"/>
    <cellStyle name="20% - Accent4 5 2 2" xfId="4860" xr:uid="{06EAE164-2BCF-405D-B667-365D188B39C6}"/>
    <cellStyle name="20% - Accent4 5 3" xfId="3950" xr:uid="{9BC327BE-565D-41BE-A3FB-CBA09B967894}"/>
    <cellStyle name="20% - Accent4 6" xfId="2037" xr:uid="{6E37EA22-FFDB-4965-8643-4C16B95F4125}"/>
    <cellStyle name="20% - Accent4 6 2" xfId="4469" xr:uid="{80B6F30F-37F4-49A3-A144-69DA542B4750}"/>
    <cellStyle name="20% - Accent4 7" xfId="533" xr:uid="{BB913D6B-B3F8-43F6-BE19-72A265E8EC64}"/>
    <cellStyle name="20% - Accent4 8" xfId="3530" xr:uid="{5E8039E2-5A25-4C02-AC5D-9B2F4BB76AF3}"/>
    <cellStyle name="20% - Accent5" xfId="5" builtinId="46" customBuiltin="1"/>
    <cellStyle name="20% - Accent5 2" xfId="138" xr:uid="{CBA376D4-8C99-4EBD-AD54-F53BD5F13543}"/>
    <cellStyle name="20% - Accent5 2 2" xfId="253" xr:uid="{CBDBF041-F5C8-430F-ACCA-967E6C1081FD}"/>
    <cellStyle name="20% - Accent5 2 2 2" xfId="419" xr:uid="{4821D270-9551-4D8A-B99C-7E4D89528EFC}"/>
    <cellStyle name="20% - Accent5 2 2 2 2" xfId="2376" xr:uid="{3067F45D-4417-4B3F-B967-E630118C2062}"/>
    <cellStyle name="20% - Accent5 2 2 2 2 2" xfId="4722" xr:uid="{6B5A0CD8-651D-475B-B00E-8CA242AA7770}"/>
    <cellStyle name="20% - Accent5 2 2 2 3" xfId="973" xr:uid="{C87AE1EE-5F19-4917-B715-565182D22645}"/>
    <cellStyle name="20% - Accent5 2 2 2 4" xfId="3841" xr:uid="{8F97E39D-A3F9-4F9A-94C0-C70BD134B328}"/>
    <cellStyle name="20% - Accent5 2 2 3" xfId="1430" xr:uid="{029DB604-6A19-447A-B0C7-C8B5A1A97F4A}"/>
    <cellStyle name="20% - Accent5 2 2 3 2" xfId="2855" xr:uid="{78C0CF05-3AAA-443C-8C1E-7E58C96544D0}"/>
    <cellStyle name="20% - Accent5 2 2 3 2 2" xfId="5082" xr:uid="{CF1EB32F-EA72-4308-A265-02D692C132F8}"/>
    <cellStyle name="20% - Accent5 2 2 3 3" xfId="4148" xr:uid="{CE00F096-FEC9-44B9-B23E-239F04CBBDB4}"/>
    <cellStyle name="20% - Accent5 2 2 4" xfId="2210" xr:uid="{8178A98F-D1F2-4CD2-94B4-8846D0444D4D}"/>
    <cellStyle name="20% - Accent5 2 2 4 2" xfId="4578" xr:uid="{CE7EFFB1-89B1-4D3E-97E1-5A37FBE95004}"/>
    <cellStyle name="20% - Accent5 2 2 5" xfId="828" xr:uid="{B942E707-63AD-4923-812F-B3B477BC79EE}"/>
    <cellStyle name="20% - Accent5 2 2 6" xfId="3697" xr:uid="{D8252E00-945A-4E7A-AEFB-FD2682C30557}"/>
    <cellStyle name="20% - Accent5 2 3" xfId="347" xr:uid="{A8B3C65E-1B58-4C00-AD83-99ACBC16B95B}"/>
    <cellStyle name="20% - Accent5 2 3 2" xfId="1360" xr:uid="{5BD99A45-1F07-42B2-9EDF-A0173B52E2D6}"/>
    <cellStyle name="20% - Accent5 2 3 2 2" xfId="2775" xr:uid="{F8427FF5-3B7E-42C2-802B-7EBC6A0687B2}"/>
    <cellStyle name="20% - Accent5 2 3 2 2 2" xfId="5018" xr:uid="{4FB71EBE-C4D4-446E-8590-DBCCD867932D}"/>
    <cellStyle name="20% - Accent5 2 3 2 3" xfId="4085" xr:uid="{F553A96C-37E5-406E-8973-3B46E3066A23}"/>
    <cellStyle name="20% - Accent5 2 3 3" xfId="2304" xr:uid="{4BE3DC07-A615-4F0D-B9C1-C2AA6C79AEAE}"/>
    <cellStyle name="20% - Accent5 2 3 3 2" xfId="4650" xr:uid="{001E0A07-F6E0-4B56-B4B8-0EF0D40243FE}"/>
    <cellStyle name="20% - Accent5 2 3 4" xfId="901" xr:uid="{428CC739-0F0A-4739-91A5-FABE8E7D61E8}"/>
    <cellStyle name="20% - Accent5 2 3 5" xfId="3769" xr:uid="{732B13FD-69C5-44FF-96F9-2105888C3D90}"/>
    <cellStyle name="20% - Accent5 2 4" xfId="621" xr:uid="{C1759156-65DA-4309-8A49-0D18F2DAA148}"/>
    <cellStyle name="20% - Accent5 2 4 2" xfId="1083" xr:uid="{EC4F8CA5-78BA-4C77-9905-B79E0118CB7C}"/>
    <cellStyle name="20% - Accent5 2 4 3" xfId="3579" xr:uid="{05E76CE0-C81A-4646-ACA6-610B0B4EA5B4}"/>
    <cellStyle name="20% - Accent5 2 5" xfId="2095" xr:uid="{2C4DFCBF-684A-42D1-AFEF-9CB5833FB36F}"/>
    <cellStyle name="20% - Accent5 2 5 2" xfId="4506" xr:uid="{CC0EB207-DC1B-46B4-8939-FE2F63223384}"/>
    <cellStyle name="20% - Accent5 2 6" xfId="666" xr:uid="{1442A4D7-C815-454A-8D89-7DF9C7049D9B}"/>
    <cellStyle name="20% - Accent5 3" xfId="196" xr:uid="{656B80FD-A44E-4E67-8237-7361B9D0896C}"/>
    <cellStyle name="20% - Accent5 3 2" xfId="383" xr:uid="{25F00602-D2CB-4B59-AEEE-2F20F732DB1E}"/>
    <cellStyle name="20% - Accent5 3 2 2" xfId="2340" xr:uid="{0A3351B9-D1A1-4E03-A5CE-7AD1877C806A}"/>
    <cellStyle name="20% - Accent5 3 2 2 2" xfId="4686" xr:uid="{1BF2A384-58F3-4529-9C9C-7D04E8D731EC}"/>
    <cellStyle name="20% - Accent5 3 2 3" xfId="937" xr:uid="{35A57FF9-D945-4AED-983F-94EF8F0E9005}"/>
    <cellStyle name="20% - Accent5 3 2 4" xfId="3805" xr:uid="{3D9B881A-1485-4B14-A37F-893FCD4447A5}"/>
    <cellStyle name="20% - Accent5 3 3" xfId="1398" xr:uid="{C2C5D7C5-FEDD-4C97-A74A-1471FC69F078}"/>
    <cellStyle name="20% - Accent5 3 3 2" xfId="2822" xr:uid="{F0028F33-5774-4DB9-AA00-B0938689F1BA}"/>
    <cellStyle name="20% - Accent5 3 3 2 2" xfId="5051" xr:uid="{20BF4E4B-5114-44F0-ACBD-4DA6C9FC3FA5}"/>
    <cellStyle name="20% - Accent5 3 3 3" xfId="4118" xr:uid="{ED36C559-0F91-450D-A95C-CE2D9C1C0F61}"/>
    <cellStyle name="20% - Accent5 3 4" xfId="2153" xr:uid="{A788BC5C-4BC7-4CDC-84D3-D64BFD89E901}"/>
    <cellStyle name="20% - Accent5 3 4 2" xfId="4542" xr:uid="{32D095D0-424A-4416-9702-EF7ABA3E594B}"/>
    <cellStyle name="20% - Accent5 3 5" xfId="778" xr:uid="{22E35AF8-8C6F-4F50-B311-5D50398BB091}"/>
    <cellStyle name="20% - Accent5 3 6" xfId="3664" xr:uid="{348B384E-A5DF-4233-AA41-38085A928989}"/>
    <cellStyle name="20% - Accent5 4" xfId="311" xr:uid="{796E668F-F474-4CA0-8084-47F1545B5CDF}"/>
    <cellStyle name="20% - Accent5 4 2" xfId="1541" xr:uid="{462E3774-D87C-46A3-82E8-5CDC55B502C5}"/>
    <cellStyle name="20% - Accent5 4 2 2" xfId="2937" xr:uid="{C5FF03D7-9128-432C-9B90-ED5C2DE41B1A}"/>
    <cellStyle name="20% - Accent5 4 2 2 2" xfId="5134" xr:uid="{45840E38-3A6E-4D3E-9C98-729AA6FCDB8F}"/>
    <cellStyle name="20% - Accent5 4 2 3" xfId="4198" xr:uid="{5D0CA387-22E3-49BB-9939-0325FDE3C4B3}"/>
    <cellStyle name="20% - Accent5 4 3" xfId="2268" xr:uid="{AEF757EB-CB2E-4FE2-ADC9-D4E1388A1E5A}"/>
    <cellStyle name="20% - Accent5 4 3 2" xfId="4614" xr:uid="{CEC0C255-F671-43FB-AABB-36A2A188D19D}"/>
    <cellStyle name="20% - Accent5 4 4" xfId="865" xr:uid="{45E75258-9BB4-4563-AD3E-2919E351EADC}"/>
    <cellStyle name="20% - Accent5 4 5" xfId="3733" xr:uid="{57949BD2-2968-42B2-B512-5C5040E8ABA6}"/>
    <cellStyle name="20% - Accent5 5" xfId="1125" xr:uid="{56F14892-8636-4010-A693-E00A07D00960}"/>
    <cellStyle name="20% - Accent5 5 2" xfId="2533" xr:uid="{66AC7287-0919-48D3-8E73-F378AD89E4FC}"/>
    <cellStyle name="20% - Accent5 5 2 2" xfId="4863" xr:uid="{9EC12BBB-A594-4A52-95DF-EDEAD4E9E7E6}"/>
    <cellStyle name="20% - Accent5 5 3" xfId="3953" xr:uid="{DBF47CA5-8D23-4268-95DE-44FEE5C0D1A7}"/>
    <cellStyle name="20% - Accent5 6" xfId="2038" xr:uid="{7918E9D6-B866-4269-A3FF-86D7B35A65BC}"/>
    <cellStyle name="20% - Accent5 6 2" xfId="4470" xr:uid="{224C350E-EA4E-412D-B191-D42119644698}"/>
    <cellStyle name="20% - Accent5 7" xfId="536" xr:uid="{3950FE5E-F30B-4DBD-94DB-E338C1DBD824}"/>
    <cellStyle name="20% - Accent5 8" xfId="3533" xr:uid="{63C933C3-1EB3-4EFA-B90E-D0FED8FE8BA4}"/>
    <cellStyle name="20% - Accent6" xfId="6" builtinId="50" customBuiltin="1"/>
    <cellStyle name="20% - Accent6 2" xfId="139" xr:uid="{FEF39CDF-99E6-4B47-B404-44D19CED390B}"/>
    <cellStyle name="20% - Accent6 2 2" xfId="254" xr:uid="{51ABB515-F0AF-4A32-93D7-10641E423422}"/>
    <cellStyle name="20% - Accent6 2 2 2" xfId="420" xr:uid="{D6F1A875-3555-4AC1-B59D-E69977291F23}"/>
    <cellStyle name="20% - Accent6 2 2 2 2" xfId="2377" xr:uid="{C6DD4981-018E-447F-BDBB-18F4A171BC3C}"/>
    <cellStyle name="20% - Accent6 2 2 2 2 2" xfId="4723" xr:uid="{E90A5022-F62A-4B77-9EE0-EE6EC615CB06}"/>
    <cellStyle name="20% - Accent6 2 2 2 3" xfId="974" xr:uid="{61C207FF-AD96-46B1-8A09-9C198444B0E7}"/>
    <cellStyle name="20% - Accent6 2 2 2 4" xfId="3842" xr:uid="{8C3C8BBD-31A8-47DD-A4CB-5CCB230D59FB}"/>
    <cellStyle name="20% - Accent6 2 2 3" xfId="1431" xr:uid="{971EF3E0-6099-4352-AC97-D0BDBB13AD63}"/>
    <cellStyle name="20% - Accent6 2 2 3 2" xfId="2856" xr:uid="{EE341D7D-E3FA-40FC-B20D-8A505D1700C2}"/>
    <cellStyle name="20% - Accent6 2 2 3 2 2" xfId="5083" xr:uid="{B8ECB59B-A620-43CF-9103-1B605BAFBFA5}"/>
    <cellStyle name="20% - Accent6 2 2 3 3" xfId="4149" xr:uid="{312E1050-5CAB-47B7-A831-49D45C162F07}"/>
    <cellStyle name="20% - Accent6 2 2 4" xfId="2211" xr:uid="{E587B365-622F-4101-9815-A76CD7596BB1}"/>
    <cellStyle name="20% - Accent6 2 2 4 2" xfId="4579" xr:uid="{F23A3FB1-7165-4819-891D-9819C0CA57D8}"/>
    <cellStyle name="20% - Accent6 2 2 5" xfId="829" xr:uid="{6C45A913-8393-4A87-AB4A-4CEF2E5F0A69}"/>
    <cellStyle name="20% - Accent6 2 2 6" xfId="3698" xr:uid="{ACFAD902-1ED1-4DF0-BB8D-6E5D209B621F}"/>
    <cellStyle name="20% - Accent6 2 3" xfId="348" xr:uid="{93192795-D649-4033-8A01-1A0C83BD70FF}"/>
    <cellStyle name="20% - Accent6 2 3 2" xfId="1361" xr:uid="{2040F485-EF00-4496-83BE-A6500E8FAB3A}"/>
    <cellStyle name="20% - Accent6 2 3 2 2" xfId="2776" xr:uid="{B6FD9F81-570E-41A1-A255-8160215C83BC}"/>
    <cellStyle name="20% - Accent6 2 3 2 2 2" xfId="5019" xr:uid="{322ACB4C-7FC7-43D1-AA07-28FB4540B2DF}"/>
    <cellStyle name="20% - Accent6 2 3 2 3" xfId="4086" xr:uid="{C38725E9-485F-4849-B3ED-63C9952535C7}"/>
    <cellStyle name="20% - Accent6 2 3 3" xfId="2305" xr:uid="{8DBF3BF3-F5EF-4B34-B7F9-E93A0932B31C}"/>
    <cellStyle name="20% - Accent6 2 3 3 2" xfId="4651" xr:uid="{A112E2E5-4483-4015-8B3B-D41818FCD43A}"/>
    <cellStyle name="20% - Accent6 2 3 4" xfId="902" xr:uid="{8B2E4981-C2C6-4D5F-B223-BDC8CC016A77}"/>
    <cellStyle name="20% - Accent6 2 3 5" xfId="3770" xr:uid="{AF015A3B-E80F-4491-B092-10CE7C28A23E}"/>
    <cellStyle name="20% - Accent6 2 4" xfId="607" xr:uid="{A6221C99-C42C-4F3E-ABF4-0313D9BEAC35}"/>
    <cellStyle name="20% - Accent6 2 4 2" xfId="1085" xr:uid="{39FB6165-816C-467E-878D-2DCA1C5AB071}"/>
    <cellStyle name="20% - Accent6 2 4 3" xfId="3571" xr:uid="{6B235243-0E1C-433E-9078-8C8F8EF56263}"/>
    <cellStyle name="20% - Accent6 2 5" xfId="2096" xr:uid="{D9886092-2EE3-4596-A9CA-DCD90872884C}"/>
    <cellStyle name="20% - Accent6 2 5 2" xfId="4507" xr:uid="{E6EF03BE-C795-45C7-B73A-29BDBF2A8A89}"/>
    <cellStyle name="20% - Accent6 2 6" xfId="670" xr:uid="{BB77629D-57A2-4DC8-9ED7-C7C59CD35672}"/>
    <cellStyle name="20% - Accent6 3" xfId="197" xr:uid="{1F8F8062-0DA3-4250-8361-C8EBDCD99D5E}"/>
    <cellStyle name="20% - Accent6 3 2" xfId="384" xr:uid="{58FF9EB4-E740-4263-8C94-E235549EFFAC}"/>
    <cellStyle name="20% - Accent6 3 2 2" xfId="2341" xr:uid="{31733F51-77DA-4C39-A32E-65CC44E19A3F}"/>
    <cellStyle name="20% - Accent6 3 2 2 2" xfId="4687" xr:uid="{7A01D5AA-34E4-4EBD-A897-DC74714C950B}"/>
    <cellStyle name="20% - Accent6 3 2 3" xfId="938" xr:uid="{44297A36-F546-452C-B3DF-66AC3B32CC79}"/>
    <cellStyle name="20% - Accent6 3 2 4" xfId="3806" xr:uid="{01D6B731-D46C-4292-B3BF-07BAE684EFEB}"/>
    <cellStyle name="20% - Accent6 3 3" xfId="1399" xr:uid="{BE5832DB-F932-439E-B5F1-62098DBC9338}"/>
    <cellStyle name="20% - Accent6 3 3 2" xfId="2823" xr:uid="{4F1382C1-EED6-4D70-A118-E62C4652600A}"/>
    <cellStyle name="20% - Accent6 3 3 2 2" xfId="5052" xr:uid="{836E8544-E87B-48EB-B309-6DE774661213}"/>
    <cellStyle name="20% - Accent6 3 3 3" xfId="4119" xr:uid="{65116E81-A807-4F98-A436-2D060E85CC00}"/>
    <cellStyle name="20% - Accent6 3 4" xfId="2154" xr:uid="{260F2182-332B-4C4F-8DEA-DBA2D8D2B824}"/>
    <cellStyle name="20% - Accent6 3 4 2" xfId="4543" xr:uid="{49056A3D-332F-403B-8D3E-5B89DFB3B7D2}"/>
    <cellStyle name="20% - Accent6 3 5" xfId="764" xr:uid="{1F5036CA-99B1-4F27-BEDF-A964FB51B7B9}"/>
    <cellStyle name="20% - Accent6 3 6" xfId="3654" xr:uid="{82D7E18F-126F-4E56-AB58-1BA58BB34233}"/>
    <cellStyle name="20% - Accent6 4" xfId="312" xr:uid="{773909DF-B8AE-442B-81E9-E7AD13954CBC}"/>
    <cellStyle name="20% - Accent6 4 2" xfId="1544" xr:uid="{04CBF65F-410F-4D40-9ADF-950C73708900}"/>
    <cellStyle name="20% - Accent6 4 2 2" xfId="2940" xr:uid="{17579610-5C0A-4420-8A8B-0C5E8586ED3B}"/>
    <cellStyle name="20% - Accent6 4 2 2 2" xfId="5137" xr:uid="{30B999D0-D1FA-431B-A13A-EABA88FE9872}"/>
    <cellStyle name="20% - Accent6 4 2 3" xfId="4201" xr:uid="{8DA78BFE-18B5-4C58-8337-04CA7B07A3CF}"/>
    <cellStyle name="20% - Accent6 4 3" xfId="2269" xr:uid="{DA5805DF-1CDD-4CBF-9CB3-DE8B57DFA148}"/>
    <cellStyle name="20% - Accent6 4 3 2" xfId="4615" xr:uid="{CC88F2B7-499E-441C-8B5D-9540A23D8934}"/>
    <cellStyle name="20% - Accent6 4 4" xfId="866" xr:uid="{3575DFF8-BD15-4481-AD6D-D391216DC837}"/>
    <cellStyle name="20% - Accent6 4 5" xfId="3734" xr:uid="{3A07459E-4D40-40A4-94E2-F416BB0A0FCA}"/>
    <cellStyle name="20% - Accent6 5" xfId="1128" xr:uid="{5FCB1A1A-2DD6-410A-9222-6B700AAEEC90}"/>
    <cellStyle name="20% - Accent6 5 2" xfId="2536" xr:uid="{CB3B6781-2589-4886-88E5-C94BAE19DBAA}"/>
    <cellStyle name="20% - Accent6 5 2 2" xfId="4866" xr:uid="{D4C9F875-0BF5-4E3F-8809-C814A909A49E}"/>
    <cellStyle name="20% - Accent6 5 3" xfId="3956" xr:uid="{AC05A744-3A99-4877-B481-98487C9AF813}"/>
    <cellStyle name="20% - Accent6 6" xfId="2039" xr:uid="{B06AB2A8-6422-4F04-9010-B02F7DA1BC6C}"/>
    <cellStyle name="20% - Accent6 6 2" xfId="4471" xr:uid="{5BD2C9D8-91B7-4296-82B0-9076682F9BF4}"/>
    <cellStyle name="20% - Accent6 7" xfId="539" xr:uid="{857D15FC-8C1B-42D8-B662-6F585BFB845B}"/>
    <cellStyle name="20% - Accent6 8" xfId="3536" xr:uid="{29AC140A-F1B9-49AA-A288-E061908249F6}"/>
    <cellStyle name="40% - Accent1" xfId="7" builtinId="31" customBuiltin="1"/>
    <cellStyle name="40% - Accent1 2" xfId="140" xr:uid="{C97792C7-6F32-43F2-896F-293058FEBC0C}"/>
    <cellStyle name="40% - Accent1 2 2" xfId="255" xr:uid="{97AB792D-21EE-44FD-8C2A-4ABAED2D0A4D}"/>
    <cellStyle name="40% - Accent1 2 2 2" xfId="421" xr:uid="{D50922F9-5284-454B-9B98-20C608C7BF4A}"/>
    <cellStyle name="40% - Accent1 2 2 2 2" xfId="2378" xr:uid="{34385361-B1ED-4417-A997-1A8063A79F31}"/>
    <cellStyle name="40% - Accent1 2 2 2 2 2" xfId="4724" xr:uid="{FF43D35B-5BE6-4A07-AD22-60BFCFC37D90}"/>
    <cellStyle name="40% - Accent1 2 2 2 3" xfId="975" xr:uid="{80CC1635-2A50-48EB-9D74-2FA928E6515C}"/>
    <cellStyle name="40% - Accent1 2 2 2 4" xfId="3843" xr:uid="{05C57425-893A-44B3-A4D6-EC0EF17052F5}"/>
    <cellStyle name="40% - Accent1 2 2 3" xfId="1432" xr:uid="{4629DD5C-8CAC-444E-ABAD-599F29EBEF2F}"/>
    <cellStyle name="40% - Accent1 2 2 3 2" xfId="2857" xr:uid="{636A7C27-6EA9-4C54-BA5F-CDA7BF80A7B5}"/>
    <cellStyle name="40% - Accent1 2 2 3 2 2" xfId="5084" xr:uid="{ABC67477-ADF3-4D2A-8B6D-5A16C73CD0C5}"/>
    <cellStyle name="40% - Accent1 2 2 3 3" xfId="4150" xr:uid="{54B92EEA-638D-4834-8C46-BA6FF8AC0BDE}"/>
    <cellStyle name="40% - Accent1 2 2 4" xfId="2212" xr:uid="{C2318429-BCF5-452F-A44D-B4C00D88F67F}"/>
    <cellStyle name="40% - Accent1 2 2 4 2" xfId="4580" xr:uid="{3AAE357B-28C8-460E-8531-6061411143FA}"/>
    <cellStyle name="40% - Accent1 2 2 5" xfId="830" xr:uid="{8C041D2F-8F56-4131-BE02-FEE382D0D8FD}"/>
    <cellStyle name="40% - Accent1 2 2 6" xfId="3699" xr:uid="{4F7BA258-F750-4BD5-9F95-E28482967D53}"/>
    <cellStyle name="40% - Accent1 2 3" xfId="349" xr:uid="{BDC37B56-0432-4BF0-ABF4-0EEB9A176ADF}"/>
    <cellStyle name="40% - Accent1 2 3 2" xfId="1362" xr:uid="{63756824-34FE-4E71-8BA4-492B256356A0}"/>
    <cellStyle name="40% - Accent1 2 3 2 2" xfId="2777" xr:uid="{7F4AF4C1-CE63-4555-AE65-3B25B98344B7}"/>
    <cellStyle name="40% - Accent1 2 3 2 2 2" xfId="5020" xr:uid="{ECFB20F1-1AC2-4F22-B960-C24B2B41802D}"/>
    <cellStyle name="40% - Accent1 2 3 2 3" xfId="4087" xr:uid="{8443347F-9561-47F7-B085-8EDC27D1B1D1}"/>
    <cellStyle name="40% - Accent1 2 3 3" xfId="2306" xr:uid="{E5969CAF-8792-473F-A681-EB7F12F250DE}"/>
    <cellStyle name="40% - Accent1 2 3 3 2" xfId="4652" xr:uid="{17595899-9422-4B21-91C3-1AE6D240A09B}"/>
    <cellStyle name="40% - Accent1 2 3 4" xfId="903" xr:uid="{B7E7EA7A-AB23-4E6D-BC15-149FC6536882}"/>
    <cellStyle name="40% - Accent1 2 3 5" xfId="3771" xr:uid="{9B1C633C-D9D6-4F3D-A0E7-5DD2BF01DDE1}"/>
    <cellStyle name="40% - Accent1 2 4" xfId="793" xr:uid="{540B6337-4ACB-46DE-851B-C3F25B682C87}"/>
    <cellStyle name="40% - Accent1 2 4 2" xfId="1076" xr:uid="{17D34555-246D-44DB-8AAB-484A22B33B26}"/>
    <cellStyle name="40% - Accent1 2 4 3" xfId="3674" xr:uid="{C92336E9-B773-4BEA-AE8B-0CDDB701AF94}"/>
    <cellStyle name="40% - Accent1 2 5" xfId="2097" xr:uid="{5A7A957A-BDB7-4109-8423-7E90E4D0268E}"/>
    <cellStyle name="40% - Accent1 2 5 2" xfId="4508" xr:uid="{D5C92E60-1E2E-4A97-A6F6-8FC55D699F43}"/>
    <cellStyle name="40% - Accent1 2 6" xfId="651" xr:uid="{4552558C-5B1F-484D-B910-D616F326A4BE}"/>
    <cellStyle name="40% - Accent1 3" xfId="198" xr:uid="{1543DF14-8E26-40A2-80CE-2FCC1875C23D}"/>
    <cellStyle name="40% - Accent1 3 2" xfId="385" xr:uid="{D0732C9D-CC1B-438D-8A83-9C357459F4A6}"/>
    <cellStyle name="40% - Accent1 3 2 2" xfId="2342" xr:uid="{8F15FAA0-ADA2-465B-A956-ED0D276F1CCF}"/>
    <cellStyle name="40% - Accent1 3 2 2 2" xfId="4688" xr:uid="{555875E6-5000-4C40-B55A-DE16AC26CDE6}"/>
    <cellStyle name="40% - Accent1 3 2 3" xfId="939" xr:uid="{7110C76E-76E3-4914-9496-FAA7766F4AEB}"/>
    <cellStyle name="40% - Accent1 3 2 4" xfId="3807" xr:uid="{1774823D-943A-406F-8AA5-EBF0953D5143}"/>
    <cellStyle name="40% - Accent1 3 3" xfId="1400" xr:uid="{46D60DBC-2053-453A-8655-0FD081800A31}"/>
    <cellStyle name="40% - Accent1 3 3 2" xfId="2824" xr:uid="{254DCBBD-7472-4D2E-9D37-8EB45E502338}"/>
    <cellStyle name="40% - Accent1 3 3 2 2" xfId="5053" xr:uid="{9ACEC5FD-C874-420F-8420-428486F44515}"/>
    <cellStyle name="40% - Accent1 3 3 3" xfId="4120" xr:uid="{EE7C44CB-AF8E-4D6D-A414-E72C883E2E1E}"/>
    <cellStyle name="40% - Accent1 3 4" xfId="2155" xr:uid="{481973AB-C9D5-4FCB-8591-7DF7645C9B5C}"/>
    <cellStyle name="40% - Accent1 3 4 2" xfId="4544" xr:uid="{62BEF85D-2725-4939-B19A-4E0726C56718}"/>
    <cellStyle name="40% - Accent1 3 5" xfId="590" xr:uid="{0A7115B7-92AA-4F29-89FD-290555EAD0A0}"/>
    <cellStyle name="40% - Accent1 3 6" xfId="3559" xr:uid="{C787BAB1-2DBF-4403-9F93-3400CF146638}"/>
    <cellStyle name="40% - Accent1 4" xfId="313" xr:uid="{E50BF3D4-174D-4BF2-9B8C-8EC0445260B2}"/>
    <cellStyle name="40% - Accent1 4 2" xfId="1530" xr:uid="{85D9D73B-EF9C-45A6-9058-0252F5A11E07}"/>
    <cellStyle name="40% - Accent1 4 2 2" xfId="2926" xr:uid="{55B51D17-DB39-4290-8CB6-7E4B2064B47E}"/>
    <cellStyle name="40% - Accent1 4 2 2 2" xfId="5123" xr:uid="{CEC92C1A-41CE-48A4-9D0C-9C4CE97E387C}"/>
    <cellStyle name="40% - Accent1 4 2 3" xfId="4187" xr:uid="{34C4D6DA-A97D-41D7-BEB8-A9737C87DEB5}"/>
    <cellStyle name="40% - Accent1 4 3" xfId="2270" xr:uid="{14FF89E7-F045-4705-8D99-50207E484277}"/>
    <cellStyle name="40% - Accent1 4 3 2" xfId="4616" xr:uid="{89F583D4-7CC9-4125-BD50-ED01BCEFCCE8}"/>
    <cellStyle name="40% - Accent1 4 4" xfId="867" xr:uid="{8ED0A708-A76A-4A72-AFEE-241D3EFC0F09}"/>
    <cellStyle name="40% - Accent1 4 5" xfId="3735" xr:uid="{54DC545B-9D54-4BC6-A0BD-012A9273E916}"/>
    <cellStyle name="40% - Accent1 5" xfId="1114" xr:uid="{9022F6B1-D721-4C32-82DA-7F17A6828BA6}"/>
    <cellStyle name="40% - Accent1 5 2" xfId="2522" xr:uid="{62DFEEB6-7CD7-4D8D-9BE9-E9935336A96B}"/>
    <cellStyle name="40% - Accent1 5 2 2" xfId="4852" xr:uid="{100358B0-C92D-4951-8446-0E7E412DCCF1}"/>
    <cellStyle name="40% - Accent1 5 3" xfId="3942" xr:uid="{8C792B8D-99DF-463A-9A03-8935536576ED}"/>
    <cellStyle name="40% - Accent1 6" xfId="2040" xr:uid="{454BA7E8-4FC3-445B-962D-DDFC83DF1FBB}"/>
    <cellStyle name="40% - Accent1 6 2" xfId="4472" xr:uid="{7F0A8D3D-C252-410B-839A-1E73DB055C31}"/>
    <cellStyle name="40% - Accent1 7" xfId="525" xr:uid="{32D3C600-F12D-43E1-BFF8-5C36600AED50}"/>
    <cellStyle name="40% - Accent1 8" xfId="3522" xr:uid="{3DFDB9C1-5AC0-4813-A955-DCF0B78C02ED}"/>
    <cellStyle name="40% - Accent2" xfId="8" builtinId="35" customBuiltin="1"/>
    <cellStyle name="40% - Accent2 2" xfId="141" xr:uid="{CF062937-37C9-4A6F-B29F-B90AFABE35CC}"/>
    <cellStyle name="40% - Accent2 2 2" xfId="256" xr:uid="{7E8FD58A-EE34-4A28-B9C8-B61AC5F5F782}"/>
    <cellStyle name="40% - Accent2 2 2 2" xfId="422" xr:uid="{99C953FB-159D-4755-AC56-FB1BB0F5D52B}"/>
    <cellStyle name="40% - Accent2 2 2 2 2" xfId="2379" xr:uid="{B9285C84-09D4-4797-B128-C0AAF25D31DB}"/>
    <cellStyle name="40% - Accent2 2 2 2 2 2" xfId="4725" xr:uid="{CE3DC117-87ED-47D6-BBC9-9AE6ED5C9839}"/>
    <cellStyle name="40% - Accent2 2 2 2 3" xfId="976" xr:uid="{8563F96B-B37B-4AA6-BE3F-005470D0D73F}"/>
    <cellStyle name="40% - Accent2 2 2 2 4" xfId="3844" xr:uid="{02B1AFBB-BC51-41A2-B4AD-DEE7B81A0DF9}"/>
    <cellStyle name="40% - Accent2 2 2 3" xfId="1433" xr:uid="{F4626378-6ADB-4CC0-8400-49E060E8FDA2}"/>
    <cellStyle name="40% - Accent2 2 2 3 2" xfId="2858" xr:uid="{7DEFD34C-FDFE-4B3C-83D2-7A53890DF133}"/>
    <cellStyle name="40% - Accent2 2 2 3 2 2" xfId="5085" xr:uid="{36F3B73F-D620-4877-A1FB-56797137620A}"/>
    <cellStyle name="40% - Accent2 2 2 3 3" xfId="4151" xr:uid="{DBB03401-28F9-49CD-8EE7-CD94967C0B89}"/>
    <cellStyle name="40% - Accent2 2 2 4" xfId="2213" xr:uid="{790CD852-AD9B-4F7C-850C-5783BDD464FF}"/>
    <cellStyle name="40% - Accent2 2 2 4 2" xfId="4581" xr:uid="{C9FF88A1-549A-4DE9-A8F1-9329EA9657AC}"/>
    <cellStyle name="40% - Accent2 2 2 5" xfId="831" xr:uid="{9F2F984F-76D0-4F55-8D0B-E36D2FB59246}"/>
    <cellStyle name="40% - Accent2 2 2 6" xfId="3700" xr:uid="{4C4096ED-A3D6-475E-98B3-492B55CEB080}"/>
    <cellStyle name="40% - Accent2 2 3" xfId="350" xr:uid="{EFB538D3-4625-44A8-9D9F-5A98F05DA86E}"/>
    <cellStyle name="40% - Accent2 2 3 2" xfId="1363" xr:uid="{A8DCADE0-241B-4FD5-8028-8EA63C7A8C97}"/>
    <cellStyle name="40% - Accent2 2 3 2 2" xfId="2778" xr:uid="{DB4A272F-7650-41F4-AB76-73D124EEE19A}"/>
    <cellStyle name="40% - Accent2 2 3 2 2 2" xfId="5021" xr:uid="{9C626E5D-7B2C-4C5B-B4C7-8E33CD271AE9}"/>
    <cellStyle name="40% - Accent2 2 3 2 3" xfId="4088" xr:uid="{5C05E6B8-9F6F-45CE-A51E-2489FF6EE616}"/>
    <cellStyle name="40% - Accent2 2 3 3" xfId="2307" xr:uid="{4F2D37AA-3165-4651-8A42-6C195AABEB60}"/>
    <cellStyle name="40% - Accent2 2 3 3 2" xfId="4653" xr:uid="{D6A7FBEA-54AD-4007-B9AF-6A2E6EE0B8C6}"/>
    <cellStyle name="40% - Accent2 2 3 4" xfId="904" xr:uid="{24F563DF-C7D7-4044-B0DE-909755689699}"/>
    <cellStyle name="40% - Accent2 2 3 5" xfId="3772" xr:uid="{EA35EBCE-9EFD-4C27-B41D-3D158124C3F7}"/>
    <cellStyle name="40% - Accent2 2 4" xfId="773" xr:uid="{8B10CE2E-8CB3-47E5-A1B9-FDF338DE4C4B}"/>
    <cellStyle name="40% - Accent2 2 4 2" xfId="1078" xr:uid="{E15F6461-51C1-43F3-99F1-A5E715B12CD4}"/>
    <cellStyle name="40% - Accent2 2 4 3" xfId="3661" xr:uid="{4E51B5C1-6BA0-4028-93D2-2AF1234B5EB1}"/>
    <cellStyle name="40% - Accent2 2 5" xfId="2098" xr:uid="{8B1BED4F-FFA5-40AF-A24A-CE32634F0A8F}"/>
    <cellStyle name="40% - Accent2 2 5 2" xfId="4509" xr:uid="{17AC180F-B71D-47C0-9A15-6D4C81E51F34}"/>
    <cellStyle name="40% - Accent2 2 6" xfId="655" xr:uid="{BCE0E0D0-BF87-4402-9952-CDD7D45BC0AE}"/>
    <cellStyle name="40% - Accent2 3" xfId="199" xr:uid="{319AB4B8-CC12-4A8E-89E1-27B9C2812DE9}"/>
    <cellStyle name="40% - Accent2 3 2" xfId="386" xr:uid="{78B239C8-B93A-4EB8-A470-B6364058BFE4}"/>
    <cellStyle name="40% - Accent2 3 2 2" xfId="2343" xr:uid="{0651885A-D92E-440B-A7BF-4D837D255AEA}"/>
    <cellStyle name="40% - Accent2 3 2 2 2" xfId="4689" xr:uid="{0506C65B-428C-48EA-B6FC-2FEE4EC9816A}"/>
    <cellStyle name="40% - Accent2 3 2 3" xfId="940" xr:uid="{B11E6D6B-055F-40DA-BDCF-478393EBD8BD}"/>
    <cellStyle name="40% - Accent2 3 2 4" xfId="3808" xr:uid="{4E398E7C-EBB7-40A2-BCC3-DD2D5C38D606}"/>
    <cellStyle name="40% - Accent2 3 3" xfId="1401" xr:uid="{DAD5536D-9A1A-4F24-B8FC-927D13114E6B}"/>
    <cellStyle name="40% - Accent2 3 3 2" xfId="2825" xr:uid="{82948CB4-F812-4AA4-9AC1-AADA9DC2AA69}"/>
    <cellStyle name="40% - Accent2 3 3 2 2" xfId="5054" xr:uid="{96111C86-9AFD-4314-A73C-BE2527C72975}"/>
    <cellStyle name="40% - Accent2 3 3 3" xfId="4121" xr:uid="{7D82481E-4584-4FE9-92E4-AFA14D77564B}"/>
    <cellStyle name="40% - Accent2 3 4" xfId="2156" xr:uid="{F82B2ED8-6A8B-439C-897D-FE565020D713}"/>
    <cellStyle name="40% - Accent2 3 4 2" xfId="4545" xr:uid="{CB13D9A1-4200-46ED-9469-60B04A04245C}"/>
    <cellStyle name="40% - Accent2 3 5" xfId="786" xr:uid="{289F283D-087F-4E1F-ADA0-E9683032A216}"/>
    <cellStyle name="40% - Accent2 3 6" xfId="3670" xr:uid="{365E2D0F-BEB4-4482-9B0D-BD8C83F1B1E6}"/>
    <cellStyle name="40% - Accent2 4" xfId="314" xr:uid="{E65CD554-8BBB-49BA-8916-686BF4697F7B}"/>
    <cellStyle name="40% - Accent2 4 2" xfId="1533" xr:uid="{0B1AD1B7-07C0-4182-AB3E-F31684B9B67E}"/>
    <cellStyle name="40% - Accent2 4 2 2" xfId="2929" xr:uid="{1567DFCE-518D-47BB-A615-A03D75C0A5AB}"/>
    <cellStyle name="40% - Accent2 4 2 2 2" xfId="5126" xr:uid="{269D4923-2678-46FF-A7AB-7C10F9FFA141}"/>
    <cellStyle name="40% - Accent2 4 2 3" xfId="4190" xr:uid="{E1BC6D37-C1DB-442C-BCE7-D9241EEFF18A}"/>
    <cellStyle name="40% - Accent2 4 3" xfId="2271" xr:uid="{FFEF4E1C-8C10-41C8-854A-D8A063B5E011}"/>
    <cellStyle name="40% - Accent2 4 3 2" xfId="4617" xr:uid="{9A6B37B8-25CE-4E7B-BD02-607F4EDA921E}"/>
    <cellStyle name="40% - Accent2 4 4" xfId="868" xr:uid="{0061B8B7-9B6B-4F69-91DA-6695B743BEF9}"/>
    <cellStyle name="40% - Accent2 4 5" xfId="3736" xr:uid="{12A231F7-A72D-4CA7-A5A8-3C7134A67B23}"/>
    <cellStyle name="40% - Accent2 5" xfId="1117" xr:uid="{89D409CF-B86E-45F6-9E8F-0EDE0625E590}"/>
    <cellStyle name="40% - Accent2 5 2" xfId="2525" xr:uid="{75B7F66E-B851-402D-9129-BBFB2C1DFA0F}"/>
    <cellStyle name="40% - Accent2 5 2 2" xfId="4855" xr:uid="{9E7C08CD-148B-499B-8627-0B83C10E7334}"/>
    <cellStyle name="40% - Accent2 5 3" xfId="3945" xr:uid="{8029C6A2-0599-417A-B63A-E68CB8C0A2ED}"/>
    <cellStyle name="40% - Accent2 6" xfId="2041" xr:uid="{B29AE363-34F0-469E-8E93-F1523E05A85B}"/>
    <cellStyle name="40% - Accent2 6 2" xfId="4473" xr:uid="{C05EA10B-7B08-4CEF-BA37-74B64FB998DB}"/>
    <cellStyle name="40% - Accent2 7" xfId="528" xr:uid="{D834EB2F-3967-4F73-A9C4-942AD8F33390}"/>
    <cellStyle name="40% - Accent2 8" xfId="3525" xr:uid="{8304B988-593A-4005-BA83-9444FCF09B8E}"/>
    <cellStyle name="40% - Accent3" xfId="9" builtinId="39" customBuiltin="1"/>
    <cellStyle name="40% - Accent3 2" xfId="142" xr:uid="{F4D7552B-87AF-4B8D-88C7-93CA985EA1D6}"/>
    <cellStyle name="40% - Accent3 2 2" xfId="257" xr:uid="{11401092-1A39-4026-9AEE-FEDC4EE5F979}"/>
    <cellStyle name="40% - Accent3 2 2 2" xfId="423" xr:uid="{14FEA6E0-DF81-4AA9-A244-E18B717A02DB}"/>
    <cellStyle name="40% - Accent3 2 2 2 2" xfId="2380" xr:uid="{6A059752-C073-44BB-8658-DC46194C0988}"/>
    <cellStyle name="40% - Accent3 2 2 2 2 2" xfId="4726" xr:uid="{3D992D3C-3AD3-49D2-BE34-72D7CB391396}"/>
    <cellStyle name="40% - Accent3 2 2 2 3" xfId="977" xr:uid="{0AD4316A-C4D6-4C2B-A4D1-C4F26D51746B}"/>
    <cellStyle name="40% - Accent3 2 2 2 4" xfId="3845" xr:uid="{3E597DDF-175A-47A3-8122-44D0FEA86ABB}"/>
    <cellStyle name="40% - Accent3 2 2 3" xfId="1434" xr:uid="{B81DDAEE-22BA-40CF-8196-292F6CD9712A}"/>
    <cellStyle name="40% - Accent3 2 2 3 2" xfId="2859" xr:uid="{486664E1-AC54-4A56-8CE9-B54CEB0F280E}"/>
    <cellStyle name="40% - Accent3 2 2 3 2 2" xfId="5086" xr:uid="{9A40CF7A-0088-4A8E-A340-1536E195F9B8}"/>
    <cellStyle name="40% - Accent3 2 2 3 3" xfId="4152" xr:uid="{B268F4DF-6E1D-413D-8B1E-5EA87277F79A}"/>
    <cellStyle name="40% - Accent3 2 2 4" xfId="2214" xr:uid="{4710B11E-F089-4FE4-A57B-C1B158E1AAAB}"/>
    <cellStyle name="40% - Accent3 2 2 4 2" xfId="4582" xr:uid="{9830985A-A2E8-43C3-946D-3FBBDAC9723E}"/>
    <cellStyle name="40% - Accent3 2 2 5" xfId="832" xr:uid="{A2DB1D71-6929-41D9-A230-359C0FD1C4ED}"/>
    <cellStyle name="40% - Accent3 2 2 6" xfId="3701" xr:uid="{602B6587-8A37-404F-A75A-E6D868BB562E}"/>
    <cellStyle name="40% - Accent3 2 3" xfId="351" xr:uid="{79647A20-385C-4A28-8F5F-31AFF0127FD8}"/>
    <cellStyle name="40% - Accent3 2 3 2" xfId="1364" xr:uid="{FEE1903F-EF9B-4D1F-83F6-20A39730B837}"/>
    <cellStyle name="40% - Accent3 2 3 2 2" xfId="2779" xr:uid="{6F91FF45-1257-4825-8AB4-DD14B24E5AC8}"/>
    <cellStyle name="40% - Accent3 2 3 2 2 2" xfId="5022" xr:uid="{27DA3729-2CF9-40DC-8724-06B4862C40FC}"/>
    <cellStyle name="40% - Accent3 2 3 2 3" xfId="4089" xr:uid="{1F5FB823-E7B1-4C6F-BD59-95FEA2A30A37}"/>
    <cellStyle name="40% - Accent3 2 3 3" xfId="2308" xr:uid="{07160C3B-E729-4D80-91EB-990BF10EE5BE}"/>
    <cellStyle name="40% - Accent3 2 3 3 2" xfId="4654" xr:uid="{8569AE02-E7AC-4C91-8BFA-30CDB6944B63}"/>
    <cellStyle name="40% - Accent3 2 3 4" xfId="905" xr:uid="{480C36DA-AD6F-4C96-B2B9-5E395B989FBB}"/>
    <cellStyle name="40% - Accent3 2 3 5" xfId="3773" xr:uid="{C5958C74-7773-4BCA-B1C8-E698A5A9947A}"/>
    <cellStyle name="40% - Accent3 2 4" xfId="737" xr:uid="{CCD7DA2C-8DED-4B1D-9D58-BD01B88DCD37}"/>
    <cellStyle name="40% - Accent3 2 4 2" xfId="1080" xr:uid="{ADB80D0F-0718-4B17-82C6-307916C8CE41}"/>
    <cellStyle name="40% - Accent3 2 4 3" xfId="3638" xr:uid="{1DFC4F78-030F-4BEB-B64D-93E11367F8A4}"/>
    <cellStyle name="40% - Accent3 2 5" xfId="2099" xr:uid="{C5B35627-653E-45B9-9F67-6C95661F7F3C}"/>
    <cellStyle name="40% - Accent3 2 5 2" xfId="4510" xr:uid="{09E734B3-99A3-46AD-B138-FB7B7FD1F4BD}"/>
    <cellStyle name="40% - Accent3 2 6" xfId="659" xr:uid="{583A2472-901C-43AC-9AA5-B50F678C8BF0}"/>
    <cellStyle name="40% - Accent3 3" xfId="200" xr:uid="{73B070F9-44FF-4F9D-AF99-D310A4CEB900}"/>
    <cellStyle name="40% - Accent3 3 2" xfId="387" xr:uid="{632807C8-FFA5-4C08-A0BA-BE603363F27F}"/>
    <cellStyle name="40% - Accent3 3 2 2" xfId="2344" xr:uid="{38EC69E8-65B1-441E-ABCE-23C089D271C4}"/>
    <cellStyle name="40% - Accent3 3 2 2 2" xfId="4690" xr:uid="{DEEDD527-30DF-4007-89C4-6DDEB0A4DD03}"/>
    <cellStyle name="40% - Accent3 3 2 3" xfId="941" xr:uid="{691ECF83-ADDA-442D-B11C-FCFE4AD6A03D}"/>
    <cellStyle name="40% - Accent3 3 2 4" xfId="3809" xr:uid="{81C877E6-042F-4EDD-9A4A-422A0621A33F}"/>
    <cellStyle name="40% - Accent3 3 3" xfId="1402" xr:uid="{4EB5072D-2031-40B1-B9BB-46669EDD64D9}"/>
    <cellStyle name="40% - Accent3 3 3 2" xfId="2826" xr:uid="{6B124AC5-6609-4E14-9AB2-A0F5AF6B316E}"/>
    <cellStyle name="40% - Accent3 3 3 2 2" xfId="5055" xr:uid="{4B0B27BC-5E54-41D9-A57C-8200C0495460}"/>
    <cellStyle name="40% - Accent3 3 3 3" xfId="4122" xr:uid="{34AEF554-B9D7-44B9-989A-D30358524D1D}"/>
    <cellStyle name="40% - Accent3 3 4" xfId="2157" xr:uid="{1526C68C-3022-4169-8FC1-A261F7D5962B}"/>
    <cellStyle name="40% - Accent3 3 4 2" xfId="4546" xr:uid="{F1AA81B1-1574-4730-BFC6-DDB1E1DA455D}"/>
    <cellStyle name="40% - Accent3 3 5" xfId="797" xr:uid="{53A60A51-173A-41E0-9502-D0FEEDC0559B}"/>
    <cellStyle name="40% - Accent3 3 6" xfId="3676" xr:uid="{F4F9D693-FD0B-4163-9094-910A2A52879A}"/>
    <cellStyle name="40% - Accent3 4" xfId="315" xr:uid="{2890F88B-D7CD-4CBD-9933-B1B6B050C6DA}"/>
    <cellStyle name="40% - Accent3 4 2" xfId="1312" xr:uid="{75821310-9BC1-423E-ABBD-E51197B9E083}"/>
    <cellStyle name="40% - Accent3 4 2 2" xfId="2731" xr:uid="{D8C04C64-4B01-4C81-AA3E-18216B96F911}"/>
    <cellStyle name="40% - Accent3 4 2 2 2" xfId="4992" xr:uid="{C99BA0F9-F220-4A88-8472-6DE8A4C55AE9}"/>
    <cellStyle name="40% - Accent3 4 2 3" xfId="4060" xr:uid="{62230800-D8DB-4399-A477-EC6CD15DB6A6}"/>
    <cellStyle name="40% - Accent3 4 3" xfId="2272" xr:uid="{628E65CF-9B0E-4C48-AE09-63D204D5629C}"/>
    <cellStyle name="40% - Accent3 4 3 2" xfId="4618" xr:uid="{0DF6CBF7-40C2-473F-992C-505D825C6585}"/>
    <cellStyle name="40% - Accent3 4 4" xfId="869" xr:uid="{6B41F55A-2B16-441B-9626-BEC04B356A7E}"/>
    <cellStyle name="40% - Accent3 4 5" xfId="3737" xr:uid="{98878E2B-A53E-4D02-BB5D-4019660C5517}"/>
    <cellStyle name="40% - Accent3 5" xfId="1536" xr:uid="{96A9DF58-883C-4996-B6B4-EF909EE9C023}"/>
    <cellStyle name="40% - Accent3 5 2" xfId="2932" xr:uid="{862FFD0C-58CF-48A3-89B3-FE0216313155}"/>
    <cellStyle name="40% - Accent3 5 2 2" xfId="5129" xr:uid="{1DF83BE4-3DC2-4317-859A-CD5614EB88A9}"/>
    <cellStyle name="40% - Accent3 5 3" xfId="4193" xr:uid="{67D902CE-B91A-4166-A469-596434579CF5}"/>
    <cellStyle name="40% - Accent3 6" xfId="1120" xr:uid="{9691A895-B9C6-4E15-BDE2-1DA8F1126A8E}"/>
    <cellStyle name="40% - Accent3 6 2" xfId="2528" xr:uid="{D45D0222-F3F7-4A90-A218-C0178173D1BD}"/>
    <cellStyle name="40% - Accent3 6 2 2" xfId="4858" xr:uid="{17FDBF66-C47A-43EE-B473-28614ABD6F18}"/>
    <cellStyle name="40% - Accent3 6 3" xfId="3948" xr:uid="{97B99493-3902-4E77-9273-45CDBCBFDF5D}"/>
    <cellStyle name="40% - Accent3 7" xfId="2042" xr:uid="{C862C132-3AF2-4BAD-A735-41B8C36FC753}"/>
    <cellStyle name="40% - Accent3 7 2" xfId="4474" xr:uid="{E2E1840C-3F5A-42DF-AFD6-4375041B2EDE}"/>
    <cellStyle name="40% - Accent3 8" xfId="531" xr:uid="{39BE12C4-0A48-4144-AC42-F90794DBB8BF}"/>
    <cellStyle name="40% - Accent3 9" xfId="3528" xr:uid="{DBDF2A47-9C9D-43E9-A37A-B86A38EA8FBF}"/>
    <cellStyle name="40% - Accent4" xfId="10" builtinId="43" customBuiltin="1"/>
    <cellStyle name="40% - Accent4 2" xfId="143" xr:uid="{C9CB1937-5336-4AD9-BC44-B52E59D404D4}"/>
    <cellStyle name="40% - Accent4 2 2" xfId="258" xr:uid="{AB905E02-FD9C-44BC-BA7A-FDE3AC8BD34D}"/>
    <cellStyle name="40% - Accent4 2 2 2" xfId="424" xr:uid="{897CAB20-C78A-42F0-A7A9-D8DDDFB9EEFE}"/>
    <cellStyle name="40% - Accent4 2 2 2 2" xfId="2381" xr:uid="{766280FB-ECCC-44DE-95E4-0AEE9FB3AA6D}"/>
    <cellStyle name="40% - Accent4 2 2 2 2 2" xfId="4727" xr:uid="{ABBC0D1A-5B9E-4E30-9E44-D4EB3E32CDCA}"/>
    <cellStyle name="40% - Accent4 2 2 2 3" xfId="978" xr:uid="{06C2192E-1125-498D-8BA6-16BB557850B2}"/>
    <cellStyle name="40% - Accent4 2 2 2 4" xfId="3846" xr:uid="{4424F497-D509-4703-BDFD-554856C8E5BD}"/>
    <cellStyle name="40% - Accent4 2 2 3" xfId="1435" xr:uid="{CFB3B283-7708-4385-AE21-2B1C3343B7DC}"/>
    <cellStyle name="40% - Accent4 2 2 3 2" xfId="2860" xr:uid="{040511AD-77A2-482C-8BA0-1A52E4356BA8}"/>
    <cellStyle name="40% - Accent4 2 2 3 2 2" xfId="5087" xr:uid="{8C77E9B4-DACB-4BD0-98C9-FDC430743E1E}"/>
    <cellStyle name="40% - Accent4 2 2 3 3" xfId="4153" xr:uid="{FF808A86-BD75-4039-995F-31CCDDD827BE}"/>
    <cellStyle name="40% - Accent4 2 2 4" xfId="2215" xr:uid="{FA404777-3B25-41BA-B56D-E9584F416E21}"/>
    <cellStyle name="40% - Accent4 2 2 4 2" xfId="4583" xr:uid="{50AF7E4A-2371-4CA4-B9B7-DA6E657AA8A4}"/>
    <cellStyle name="40% - Accent4 2 2 5" xfId="833" xr:uid="{52AE772B-486B-4D87-908B-C2BA3ACBB807}"/>
    <cellStyle name="40% - Accent4 2 2 6" xfId="3702" xr:uid="{73A2DD58-8239-4FFE-9920-129774E35E12}"/>
    <cellStyle name="40% - Accent4 2 3" xfId="352" xr:uid="{9FC79FA7-8CA1-4F46-AA96-F1C71485B4AD}"/>
    <cellStyle name="40% - Accent4 2 3 2" xfId="1365" xr:uid="{B46229A2-0936-4A26-8C93-EA7A646F605B}"/>
    <cellStyle name="40% - Accent4 2 3 2 2" xfId="2780" xr:uid="{333B7133-B8C0-4091-96DD-49BF11267842}"/>
    <cellStyle name="40% - Accent4 2 3 2 2 2" xfId="5023" xr:uid="{3D5D4CA2-FB76-4EEE-8DDD-4FF0C10F0DF1}"/>
    <cellStyle name="40% - Accent4 2 3 2 3" xfId="4090" xr:uid="{2362CA6B-38D4-4043-BE11-38D240CB9AE4}"/>
    <cellStyle name="40% - Accent4 2 3 3" xfId="2309" xr:uid="{53FA8CF8-078A-4C37-BDA2-790E91785C19}"/>
    <cellStyle name="40% - Accent4 2 3 3 2" xfId="4655" xr:uid="{6261906C-0D1D-4F65-A6C4-F30B6A9663E2}"/>
    <cellStyle name="40% - Accent4 2 3 4" xfId="906" xr:uid="{A3058C54-7F8A-46D3-97C9-3956AC10BA15}"/>
    <cellStyle name="40% - Accent4 2 3 5" xfId="3774" xr:uid="{C8DCEC6B-E585-4E2D-B61D-3B8B1CD60CA7}"/>
    <cellStyle name="40% - Accent4 2 4" xfId="761" xr:uid="{61540CAC-9D23-48E0-A3F6-0D6DC59A6A5F}"/>
    <cellStyle name="40% - Accent4 2 4 2" xfId="1082" xr:uid="{A7229E49-C694-4810-ADC0-044A9162B9D8}"/>
    <cellStyle name="40% - Accent4 2 4 3" xfId="3651" xr:uid="{D6EE26F8-DB73-4A3F-B203-47E0D2C48AFD}"/>
    <cellStyle name="40% - Accent4 2 5" xfId="2100" xr:uid="{56464850-1EB8-4172-869B-DFC0A5541595}"/>
    <cellStyle name="40% - Accent4 2 5 2" xfId="4511" xr:uid="{DC6276AB-7D5F-4202-9C09-618B2CB272A8}"/>
    <cellStyle name="40% - Accent4 2 6" xfId="663" xr:uid="{B8D01C09-1FC3-4D8D-A875-39209EFCA759}"/>
    <cellStyle name="40% - Accent4 3" xfId="201" xr:uid="{81E77582-5E77-49C9-A809-9007B5E22107}"/>
    <cellStyle name="40% - Accent4 3 2" xfId="388" xr:uid="{A4BEFC31-1CE6-44E7-AE17-48E228D9F9F4}"/>
    <cellStyle name="40% - Accent4 3 2 2" xfId="2345" xr:uid="{51288B96-4C13-4FE4-AC01-91DB370A399E}"/>
    <cellStyle name="40% - Accent4 3 2 2 2" xfId="4691" xr:uid="{4EF0A78E-BE97-4B5F-9EA1-0E2EDD1E121D}"/>
    <cellStyle name="40% - Accent4 3 2 3" xfId="942" xr:uid="{26EC9166-BBD6-41FB-9C67-3AE33E1592C5}"/>
    <cellStyle name="40% - Accent4 3 2 4" xfId="3810" xr:uid="{C6441B17-C107-4459-A241-A0388BE74EF8}"/>
    <cellStyle name="40% - Accent4 3 3" xfId="1403" xr:uid="{200C1A1A-5F73-4F59-B6D2-0C0A9B06A400}"/>
    <cellStyle name="40% - Accent4 3 3 2" xfId="2827" xr:uid="{8AF4BBCA-B38B-49D1-9179-E23EC7BD9FAE}"/>
    <cellStyle name="40% - Accent4 3 3 2 2" xfId="5056" xr:uid="{1E418059-A1ED-4368-A51F-E9F8FACA25EA}"/>
    <cellStyle name="40% - Accent4 3 3 3" xfId="4123" xr:uid="{0DCC1003-0DA9-48D2-9261-4EA6BF456258}"/>
    <cellStyle name="40% - Accent4 3 4" xfId="2158" xr:uid="{EBC45047-2F3E-4F12-AFAC-6848A455E8AB}"/>
    <cellStyle name="40% - Accent4 3 4 2" xfId="4547" xr:uid="{76C52B10-0CD3-43E5-92FD-74BD0BE3AE41}"/>
    <cellStyle name="40% - Accent4 3 5" xfId="772" xr:uid="{F19EC405-7BB7-4421-A4DA-712E4DE5494B}"/>
    <cellStyle name="40% - Accent4 3 6" xfId="3660" xr:uid="{D6D3461A-7E1E-4F5E-9DD6-778CFAAE8C70}"/>
    <cellStyle name="40% - Accent4 4" xfId="316" xr:uid="{405E921C-5859-4287-8639-06938DF33CC0}"/>
    <cellStyle name="40% - Accent4 4 2" xfId="1539" xr:uid="{08AB3A7C-C0F2-4EFB-A5EE-71DF67BAF9E5}"/>
    <cellStyle name="40% - Accent4 4 2 2" xfId="2935" xr:uid="{8BB1C004-7CE9-4930-8E4C-9A984E03B3B2}"/>
    <cellStyle name="40% - Accent4 4 2 2 2" xfId="5132" xr:uid="{999C37AC-4A41-4537-BEAE-DD7DB1D06062}"/>
    <cellStyle name="40% - Accent4 4 2 3" xfId="4196" xr:uid="{CBD59428-C4FC-4D8B-803B-C0FF15BDBBE8}"/>
    <cellStyle name="40% - Accent4 4 3" xfId="2273" xr:uid="{CA66EBFB-96CF-48D1-BF6C-0829523EC78D}"/>
    <cellStyle name="40% - Accent4 4 3 2" xfId="4619" xr:uid="{07FC64A1-2096-49A2-A6E0-4DA0BD5B22FF}"/>
    <cellStyle name="40% - Accent4 4 4" xfId="870" xr:uid="{3A09C914-8F45-467A-A0AE-88E10B86F5D1}"/>
    <cellStyle name="40% - Accent4 4 5" xfId="3738" xr:uid="{B11C45A3-EF81-4338-86FA-06C0650A8AC8}"/>
    <cellStyle name="40% - Accent4 5" xfId="1123" xr:uid="{7E2B40C2-B94D-46B3-9F84-01AE128EE292}"/>
    <cellStyle name="40% - Accent4 5 2" xfId="2531" xr:uid="{F95BC761-F554-4762-95AE-180891820240}"/>
    <cellStyle name="40% - Accent4 5 2 2" xfId="4861" xr:uid="{82A14610-91E7-4726-9DDF-B20224F85F61}"/>
    <cellStyle name="40% - Accent4 5 3" xfId="3951" xr:uid="{EC7200AA-BDFA-4C84-BF49-588727143C28}"/>
    <cellStyle name="40% - Accent4 6" xfId="2043" xr:uid="{81E3D8A3-7385-40D9-B9B3-387917301B4D}"/>
    <cellStyle name="40% - Accent4 6 2" xfId="4475" xr:uid="{D5E0007E-572E-4C48-807E-AFC19191E379}"/>
    <cellStyle name="40% - Accent4 7" xfId="534" xr:uid="{A0C2418C-ECEB-47C1-B305-86F4F2114680}"/>
    <cellStyle name="40% - Accent4 8" xfId="3531" xr:uid="{2728E539-FA6E-44BC-AB84-232FE36F6DE8}"/>
    <cellStyle name="40% - Accent5" xfId="11" builtinId="47" customBuiltin="1"/>
    <cellStyle name="40% - Accent5 2" xfId="144" xr:uid="{F0E05F26-ED6C-4CC7-9D36-29BF83BBF64D}"/>
    <cellStyle name="40% - Accent5 2 2" xfId="259" xr:uid="{74FEDEA5-266A-4B9A-BF03-78E453333788}"/>
    <cellStyle name="40% - Accent5 2 2 2" xfId="425" xr:uid="{7770E0D3-0E8E-4E74-8310-59148EDCB32B}"/>
    <cellStyle name="40% - Accent5 2 2 2 2" xfId="2382" xr:uid="{F3D9C442-018F-4EA0-B939-014F42441496}"/>
    <cellStyle name="40% - Accent5 2 2 2 2 2" xfId="4728" xr:uid="{2D338C6F-8D66-48FF-A121-FB5CA1C3F1B7}"/>
    <cellStyle name="40% - Accent5 2 2 2 3" xfId="979" xr:uid="{7F25DBE8-7BE9-431A-9EA9-815318CD5C5A}"/>
    <cellStyle name="40% - Accent5 2 2 2 4" xfId="3847" xr:uid="{384B255F-50B5-44D9-834B-EC1480925FD4}"/>
    <cellStyle name="40% - Accent5 2 2 3" xfId="1436" xr:uid="{7CD83692-B0DD-458E-8765-B263E78536C5}"/>
    <cellStyle name="40% - Accent5 2 2 3 2" xfId="2861" xr:uid="{AD389CEA-5F02-4EC9-96B2-7D1AF43EEC4D}"/>
    <cellStyle name="40% - Accent5 2 2 3 2 2" xfId="5088" xr:uid="{35474288-F64D-4FB1-AE69-4E8CF9706C86}"/>
    <cellStyle name="40% - Accent5 2 2 3 3" xfId="4154" xr:uid="{C56B798C-825E-4A2A-947F-D219C992D8EE}"/>
    <cellStyle name="40% - Accent5 2 2 4" xfId="2216" xr:uid="{AE157F12-1E24-4DD6-B57E-C65AA0E08075}"/>
    <cellStyle name="40% - Accent5 2 2 4 2" xfId="4584" xr:uid="{E1819B2D-FC03-4236-9F4D-C86F4990552E}"/>
    <cellStyle name="40% - Accent5 2 2 5" xfId="834" xr:uid="{EE9F6E9B-CCD7-4F88-A196-EA99427CB8B9}"/>
    <cellStyle name="40% - Accent5 2 2 6" xfId="3703" xr:uid="{81236242-7B4D-475F-BB4E-B6BBBF9A71D1}"/>
    <cellStyle name="40% - Accent5 2 3" xfId="353" xr:uid="{C9420704-7E34-4506-AF00-CAB0EB077E6B}"/>
    <cellStyle name="40% - Accent5 2 3 2" xfId="1366" xr:uid="{C3044807-4A8C-4685-9641-77674B3DF5D8}"/>
    <cellStyle name="40% - Accent5 2 3 2 2" xfId="2781" xr:uid="{EB8B5C3F-51B0-4A2E-981F-BA568B45747F}"/>
    <cellStyle name="40% - Accent5 2 3 2 2 2" xfId="5024" xr:uid="{00E8DBA2-E92B-448E-B50D-60060532078C}"/>
    <cellStyle name="40% - Accent5 2 3 2 3" xfId="4091" xr:uid="{F5011505-CF60-48F8-A43A-C039A42C52D4}"/>
    <cellStyle name="40% - Accent5 2 3 3" xfId="2310" xr:uid="{9FE38EF6-7960-4680-9BC0-EDAD22ACB11D}"/>
    <cellStyle name="40% - Accent5 2 3 3 2" xfId="4656" xr:uid="{5AA3011F-09AD-4822-9B1C-CAB00F3D17C6}"/>
    <cellStyle name="40% - Accent5 2 3 4" xfId="907" xr:uid="{A986C3F7-517C-4FD6-BB45-EF9F15547339}"/>
    <cellStyle name="40% - Accent5 2 3 5" xfId="3775" xr:uid="{A93098FE-12F2-4582-B4B5-28AC1ADE6BC6}"/>
    <cellStyle name="40% - Accent5 2 4" xfId="803" xr:uid="{3516E449-488A-4AA6-BCE9-B7CE8D05FD94}"/>
    <cellStyle name="40% - Accent5 2 4 2" xfId="1084" xr:uid="{DC023B4F-FB48-4C98-AE38-5A84EE2B7137}"/>
    <cellStyle name="40% - Accent5 2 4 3" xfId="3680" xr:uid="{227CBB80-5C42-416E-AA02-8E36C25DD8C5}"/>
    <cellStyle name="40% - Accent5 2 5" xfId="2101" xr:uid="{EF6CD395-6C32-491B-8D6F-9D9B39935CC3}"/>
    <cellStyle name="40% - Accent5 2 5 2" xfId="4512" xr:uid="{C931CBBA-E166-48FF-8F7E-FB58BA146EF1}"/>
    <cellStyle name="40% - Accent5 2 6" xfId="667" xr:uid="{A9266F24-DCB2-4675-8F81-BA921778360E}"/>
    <cellStyle name="40% - Accent5 3" xfId="202" xr:uid="{4A087ACA-CE5B-4A5F-9413-C7A40D21EA77}"/>
    <cellStyle name="40% - Accent5 3 2" xfId="389" xr:uid="{BC5CB69C-299E-4051-9074-60FB74A535D2}"/>
    <cellStyle name="40% - Accent5 3 2 2" xfId="2346" xr:uid="{8CF28B0C-1518-42FD-837C-B68438059CA4}"/>
    <cellStyle name="40% - Accent5 3 2 2 2" xfId="4692" xr:uid="{FCE3803E-CA45-4684-8385-E96D84DA21EC}"/>
    <cellStyle name="40% - Accent5 3 2 3" xfId="943" xr:uid="{DA79C7C8-DC01-490E-8736-1867E35A1799}"/>
    <cellStyle name="40% - Accent5 3 2 4" xfId="3811" xr:uid="{E72A200A-AB6E-4AFD-B328-601ACBB8D06F}"/>
    <cellStyle name="40% - Accent5 3 3" xfId="1404" xr:uid="{AD79AB7E-1E81-425C-9553-F2B5C43549C2}"/>
    <cellStyle name="40% - Accent5 3 3 2" xfId="2828" xr:uid="{60117B3B-BE17-4EC9-9252-E16C751AC550}"/>
    <cellStyle name="40% - Accent5 3 3 2 2" xfId="5057" xr:uid="{A4644E11-F3CD-4DF5-8B3C-673A554148AA}"/>
    <cellStyle name="40% - Accent5 3 3 3" xfId="4124" xr:uid="{8F86A640-D58D-4B47-990A-002EBDB8868E}"/>
    <cellStyle name="40% - Accent5 3 4" xfId="2159" xr:uid="{1F52F133-BF98-4E6E-89BF-04D5239C311D}"/>
    <cellStyle name="40% - Accent5 3 4 2" xfId="4548" xr:uid="{F6DAB020-90A5-4189-859C-D72BACA9D3A7}"/>
    <cellStyle name="40% - Accent5 3 5" xfId="728" xr:uid="{26CD6D0F-5A62-4141-A9CB-7CF5C39C9E36}"/>
    <cellStyle name="40% - Accent5 3 6" xfId="3632" xr:uid="{E793337F-D8A9-4BCE-A565-0DDB36699FEF}"/>
    <cellStyle name="40% - Accent5 4" xfId="317" xr:uid="{F07C9DA3-1979-4AA2-86C5-5BEA0EE48EDC}"/>
    <cellStyle name="40% - Accent5 4 2" xfId="1542" xr:uid="{06FA7747-3F6A-4657-8579-98CA7054B995}"/>
    <cellStyle name="40% - Accent5 4 2 2" xfId="2938" xr:uid="{6A0E4CE0-0CE0-4EB4-8F5B-FC0DDE3EEA50}"/>
    <cellStyle name="40% - Accent5 4 2 2 2" xfId="5135" xr:uid="{CA4904F1-89CB-4A63-A2A0-A98FF9110167}"/>
    <cellStyle name="40% - Accent5 4 2 3" xfId="4199" xr:uid="{6F8FEB7F-D3A7-4D36-A29A-3AC16D80F8EE}"/>
    <cellStyle name="40% - Accent5 4 3" xfId="2274" xr:uid="{7AE3F33F-666B-439D-B575-E201B8161822}"/>
    <cellStyle name="40% - Accent5 4 3 2" xfId="4620" xr:uid="{B6F14E2B-DB1F-49F9-82D7-0B3B9E89A2A7}"/>
    <cellStyle name="40% - Accent5 4 4" xfId="871" xr:uid="{87F943DB-9090-48DD-86A3-99CA347FEC0B}"/>
    <cellStyle name="40% - Accent5 4 5" xfId="3739" xr:uid="{394CB396-21AE-4A40-B6BD-4BF112F1EC58}"/>
    <cellStyle name="40% - Accent5 5" xfId="1126" xr:uid="{FFE18B71-1FF5-4F5A-A7EE-C2D4992F5F27}"/>
    <cellStyle name="40% - Accent5 5 2" xfId="2534" xr:uid="{3DCD382A-19B7-473E-AA79-D30FDCBAEABE}"/>
    <cellStyle name="40% - Accent5 5 2 2" xfId="4864" xr:uid="{847D355E-73D8-4E34-926D-3971A9228CF4}"/>
    <cellStyle name="40% - Accent5 5 3" xfId="3954" xr:uid="{A745EC05-4C68-451F-9DD9-C39CB7E8C1AE}"/>
    <cellStyle name="40% - Accent5 6" xfId="2044" xr:uid="{43874F7F-AF21-49C8-9827-B74C47D5B548}"/>
    <cellStyle name="40% - Accent5 6 2" xfId="4476" xr:uid="{DD994FFC-2DE2-4303-8959-C0F58B077FDF}"/>
    <cellStyle name="40% - Accent5 7" xfId="537" xr:uid="{CA74834D-1F2A-451E-885C-0FBE506184DA}"/>
    <cellStyle name="40% - Accent5 8" xfId="3534" xr:uid="{3773BEED-5F94-4DD8-B96E-A99E12BDE8DC}"/>
    <cellStyle name="40% - Accent6" xfId="12" builtinId="51" customBuiltin="1"/>
    <cellStyle name="40% - Accent6 2" xfId="145" xr:uid="{873923F7-0C1B-414B-BA37-F4117365E92C}"/>
    <cellStyle name="40% - Accent6 2 2" xfId="260" xr:uid="{2B39CA12-3CD7-4A6E-A48C-5D53D502C89A}"/>
    <cellStyle name="40% - Accent6 2 2 2" xfId="426" xr:uid="{BC8F7649-B593-4D92-94E8-9D1C146CF9C9}"/>
    <cellStyle name="40% - Accent6 2 2 2 2" xfId="2383" xr:uid="{F0EB35CC-177C-4D56-9B9E-ABB782B2C59B}"/>
    <cellStyle name="40% - Accent6 2 2 2 2 2" xfId="4729" xr:uid="{56CC1AD8-B1BD-42A8-AD22-29ED84FB6BB2}"/>
    <cellStyle name="40% - Accent6 2 2 2 3" xfId="980" xr:uid="{1B8685F5-96C8-462E-BF7A-57A5246E32D7}"/>
    <cellStyle name="40% - Accent6 2 2 2 4" xfId="3848" xr:uid="{2EF435D6-0B26-4164-89C9-5DF162CD67CA}"/>
    <cellStyle name="40% - Accent6 2 2 3" xfId="1437" xr:uid="{A4FA01EA-8DB2-465C-BCA3-CD6F97314EC8}"/>
    <cellStyle name="40% - Accent6 2 2 3 2" xfId="2862" xr:uid="{8BB93820-C2BE-4C44-A75D-BFC859E42FFF}"/>
    <cellStyle name="40% - Accent6 2 2 3 2 2" xfId="5089" xr:uid="{3DECAB6C-8FD7-40E0-AE17-88467478428A}"/>
    <cellStyle name="40% - Accent6 2 2 3 3" xfId="4155" xr:uid="{3618509F-3B69-4BC7-AE7B-93B489DBDB57}"/>
    <cellStyle name="40% - Accent6 2 2 4" xfId="2217" xr:uid="{57D102B8-389A-4DA6-AC8F-CEF6817D1693}"/>
    <cellStyle name="40% - Accent6 2 2 4 2" xfId="4585" xr:uid="{3A00FDA0-3FF1-44FE-9932-6ED75A24CC1F}"/>
    <cellStyle name="40% - Accent6 2 2 5" xfId="835" xr:uid="{5739EEEA-6864-4D99-9BE9-01D5F783FF24}"/>
    <cellStyle name="40% - Accent6 2 2 6" xfId="3704" xr:uid="{3F067E4E-A880-4659-A084-90D75BA5C812}"/>
    <cellStyle name="40% - Accent6 2 3" xfId="354" xr:uid="{03744BFA-3811-4E7F-99DC-032C33A6CE13}"/>
    <cellStyle name="40% - Accent6 2 3 2" xfId="1367" xr:uid="{6BBFB058-019A-4D20-A245-4245683686D9}"/>
    <cellStyle name="40% - Accent6 2 3 2 2" xfId="2782" xr:uid="{B6C439FE-9AE3-4821-9B9C-E354DD761132}"/>
    <cellStyle name="40% - Accent6 2 3 2 2 2" xfId="5025" xr:uid="{00B7D5FB-DB47-42D4-BF27-2443541100C9}"/>
    <cellStyle name="40% - Accent6 2 3 2 3" xfId="4092" xr:uid="{57EAE4F0-D34A-4601-960F-95FDEC764A0E}"/>
    <cellStyle name="40% - Accent6 2 3 3" xfId="2311" xr:uid="{DD273F6D-10A7-4E31-B1E1-1AB96728B7A8}"/>
    <cellStyle name="40% - Accent6 2 3 3 2" xfId="4657" xr:uid="{94CC5D08-3DC7-44AC-BB0D-AF679DBA1383}"/>
    <cellStyle name="40% - Accent6 2 3 4" xfId="908" xr:uid="{163509EB-9176-4B3A-B987-98F328C4ABD6}"/>
    <cellStyle name="40% - Accent6 2 3 5" xfId="3776" xr:uid="{AC937483-B47F-49B7-B62C-D3A4ED713655}"/>
    <cellStyle name="40% - Accent6 2 4" xfId="760" xr:uid="{6C7F001E-7407-4103-9153-D37192FCCFD3}"/>
    <cellStyle name="40% - Accent6 2 4 2" xfId="1086" xr:uid="{AF820387-5310-41AE-913B-D6EC59E13831}"/>
    <cellStyle name="40% - Accent6 2 4 3" xfId="3650" xr:uid="{0E3F9A19-4377-4A0E-BFDE-7C6C6D883E45}"/>
    <cellStyle name="40% - Accent6 2 5" xfId="2102" xr:uid="{BEF637BB-F00F-433C-B0AD-846027B65745}"/>
    <cellStyle name="40% - Accent6 2 5 2" xfId="4513" xr:uid="{2B2F6611-93C7-4D09-85D9-F59FA8C76D0E}"/>
    <cellStyle name="40% - Accent6 2 6" xfId="671" xr:uid="{DFBBA912-CD18-49C2-BF9B-C46A6D5A6713}"/>
    <cellStyle name="40% - Accent6 3" xfId="203" xr:uid="{55AD2864-7009-4B63-976A-BB2F860A225A}"/>
    <cellStyle name="40% - Accent6 3 2" xfId="390" xr:uid="{A4C3268A-5028-4BD1-9A71-489A89470AB1}"/>
    <cellStyle name="40% - Accent6 3 2 2" xfId="2347" xr:uid="{1606774A-6BAB-4C3F-941F-FD3A21A9A8E6}"/>
    <cellStyle name="40% - Accent6 3 2 2 2" xfId="4693" xr:uid="{5F5B8AA5-27B5-491A-A418-75A7B612D9A5}"/>
    <cellStyle name="40% - Accent6 3 2 3" xfId="944" xr:uid="{94109604-3940-48EC-B75A-EA72413B60E7}"/>
    <cellStyle name="40% - Accent6 3 2 4" xfId="3812" xr:uid="{124558FC-8C54-4188-9EF5-EDA019CD0150}"/>
    <cellStyle name="40% - Accent6 3 3" xfId="1405" xr:uid="{FC3DB7C8-CB6B-42DE-B332-EA517A35CEE4}"/>
    <cellStyle name="40% - Accent6 3 3 2" xfId="2829" xr:uid="{33EFE743-2D1E-4BD4-A450-2721ED1DA8DB}"/>
    <cellStyle name="40% - Accent6 3 3 2 2" xfId="5058" xr:uid="{F116ABF0-8BF0-4505-8A5C-A0F5040BC1A4}"/>
    <cellStyle name="40% - Accent6 3 3 3" xfId="4125" xr:uid="{2AF9FA5E-4C75-4239-8554-F8DBBD8D3E52}"/>
    <cellStyle name="40% - Accent6 3 4" xfId="2160" xr:uid="{06AED6DA-B6C3-4ED8-A2F0-B997A5A5259F}"/>
    <cellStyle name="40% - Accent6 3 4 2" xfId="4549" xr:uid="{CB9D47F6-A606-4F9C-BDA8-8E9308326675}"/>
    <cellStyle name="40% - Accent6 3 5" xfId="784" xr:uid="{2F315E6A-66A5-4501-A8DD-9201E679BFB1}"/>
    <cellStyle name="40% - Accent6 3 6" xfId="3668" xr:uid="{B9FC8D60-F242-4F63-91C9-299AC9B3D803}"/>
    <cellStyle name="40% - Accent6 4" xfId="318" xr:uid="{76F76D17-B9D5-4F37-A51B-5C747FD40C13}"/>
    <cellStyle name="40% - Accent6 4 2" xfId="1545" xr:uid="{2E3F7B40-E616-4C3B-BCB8-E42F32C84D6E}"/>
    <cellStyle name="40% - Accent6 4 2 2" xfId="2941" xr:uid="{54AFF333-3B12-4E97-AA7D-5CF7B068E7D6}"/>
    <cellStyle name="40% - Accent6 4 2 2 2" xfId="5138" xr:uid="{2A3C98AB-CA90-4C9D-83C8-F8E1AD231C3A}"/>
    <cellStyle name="40% - Accent6 4 2 3" xfId="4202" xr:uid="{8F674608-F68C-49C2-945A-3232E30015EB}"/>
    <cellStyle name="40% - Accent6 4 3" xfId="2275" xr:uid="{B8C87A34-9597-4285-BF35-3884A471041E}"/>
    <cellStyle name="40% - Accent6 4 3 2" xfId="4621" xr:uid="{BA9E6A2B-2D84-4A29-9689-0F9010F4DE90}"/>
    <cellStyle name="40% - Accent6 4 4" xfId="872" xr:uid="{29A91B29-C640-4A01-9D04-07B5B938555F}"/>
    <cellStyle name="40% - Accent6 4 5" xfId="3740" xr:uid="{7C5F9338-F93A-4BAD-AC00-D031E180AF5D}"/>
    <cellStyle name="40% - Accent6 5" xfId="1129" xr:uid="{CDD199E7-7E17-41C4-B060-DAB39FB3C277}"/>
    <cellStyle name="40% - Accent6 5 2" xfId="2537" xr:uid="{338E8AEF-FADF-41BB-83CA-B05AF138D081}"/>
    <cellStyle name="40% - Accent6 5 2 2" xfId="4867" xr:uid="{67FD7A97-4D09-4BD8-94A7-1BCC10AB4F10}"/>
    <cellStyle name="40% - Accent6 5 3" xfId="3957" xr:uid="{FF57F5D8-B27A-4AD4-A750-5097418A7577}"/>
    <cellStyle name="40% - Accent6 6" xfId="2045" xr:uid="{FC448776-DF56-4E83-9D43-B2E5E8AD3B6E}"/>
    <cellStyle name="40% - Accent6 6 2" xfId="4477" xr:uid="{BFF2DC63-1F1A-48C3-BB18-8D2E3FB489BD}"/>
    <cellStyle name="40% - Accent6 7" xfId="540" xr:uid="{282CB19D-2478-4C14-BEF2-10C32C225C0D}"/>
    <cellStyle name="40% - Accent6 8" xfId="3537" xr:uid="{2DB8B430-8A4B-4B57-BC32-82708DDA95D1}"/>
    <cellStyle name="60% - Accent1" xfId="13" builtinId="32" customBuiltin="1"/>
    <cellStyle name="60% - Accent1 2" xfId="652" xr:uid="{88FB0C6A-79FD-4B10-B218-9DC765B1A821}"/>
    <cellStyle name="60% - Accent1 2 2" xfId="1321" xr:uid="{CCE34A9A-4949-4294-B4F4-241D06D64C41}"/>
    <cellStyle name="60% - Accent1 3" xfId="807" xr:uid="{0D24124D-21B8-4959-BDCA-C7713534E1C5}"/>
    <cellStyle name="60% - Accent1 3 2" xfId="2927" xr:uid="{DAF1A2E1-4101-4415-81B0-A6264D93E3C2}"/>
    <cellStyle name="60% - Accent1 3 2 2" xfId="5124" xr:uid="{AF47EA05-34F9-46F8-8911-0A4279F9B0FC}"/>
    <cellStyle name="60% - Accent1 3 3" xfId="1531" xr:uid="{7F5D2698-DEC4-4FB2-9052-6F96D99574E1}"/>
    <cellStyle name="60% - Accent1 3 3 2" xfId="4188" xr:uid="{5C8217D7-B7F3-4609-B435-A7FDF51AED8C}"/>
    <cellStyle name="60% - Accent1 4" xfId="1115" xr:uid="{4F67649E-E022-4758-A407-281055DCA65A}"/>
    <cellStyle name="60% - Accent1 4 2" xfId="2523" xr:uid="{218A959C-2BE0-40D4-BBF2-5678B6778334}"/>
    <cellStyle name="60% - Accent1 4 2 2" xfId="4853" xr:uid="{A1548ADA-B5A3-42F4-80D5-39F4EC6D03A1}"/>
    <cellStyle name="60% - Accent1 4 3" xfId="3943" xr:uid="{8B641DC9-0A6B-439B-9A81-A71AA126816F}"/>
    <cellStyle name="60% - Accent1 5" xfId="526" xr:uid="{794F4CEA-9D88-4C01-9CCA-F0BCA4E2795E}"/>
    <cellStyle name="60% - Accent1 6" xfId="3523" xr:uid="{FBB0609B-C383-4D1E-B8EC-2797C3069E6B}"/>
    <cellStyle name="60% - Accent2" xfId="14" builtinId="36" customBuiltin="1"/>
    <cellStyle name="60% - Accent2 2" xfId="656" xr:uid="{DD6BF252-E54B-4DB0-B5C1-D37B613C26E3}"/>
    <cellStyle name="60% - Accent2 2 2" xfId="1322" xr:uid="{E9AFEB84-49B5-40B2-B6DF-67DAA4693F82}"/>
    <cellStyle name="60% - Accent2 3" xfId="739" xr:uid="{02AD565D-1170-4948-8BB5-B262C9C80BD7}"/>
    <cellStyle name="60% - Accent2 3 2" xfId="2730" xr:uid="{137C2A4D-0E7F-45DF-8D55-4755A7EC3A4C}"/>
    <cellStyle name="60% - Accent2 3 2 2" xfId="4991" xr:uid="{A7DE7A65-0DAA-47DA-9482-BA475AF3C70C}"/>
    <cellStyle name="60% - Accent2 3 3" xfId="1311" xr:uid="{DFFB6938-CEB0-41E0-A98C-4860FD6C6B05}"/>
    <cellStyle name="60% - Accent2 3 3 2" xfId="4059" xr:uid="{2CF7605C-58F0-44C4-852C-F3FD987673C5}"/>
    <cellStyle name="60% - Accent2 4" xfId="1534" xr:uid="{22EEA57A-F707-4E03-85B1-4CD339EAFFA1}"/>
    <cellStyle name="60% - Accent2 4 2" xfId="2930" xr:uid="{D7EF3E67-89AC-4CEF-82D6-B7CB9051B0EF}"/>
    <cellStyle name="60% - Accent2 4 2 2" xfId="5127" xr:uid="{75D85AB7-B25B-4EF4-9AB9-0D6446F16C9F}"/>
    <cellStyle name="60% - Accent2 4 3" xfId="4191" xr:uid="{FEF80122-4C6C-444D-AC9F-E741B2CB05F2}"/>
    <cellStyle name="60% - Accent2 5" xfId="1118" xr:uid="{C0A3FDB5-6FDC-4E6F-B325-88A98F0B7099}"/>
    <cellStyle name="60% - Accent2 5 2" xfId="2526" xr:uid="{43080B1F-0B0F-4262-9AEB-5FA60B1C4961}"/>
    <cellStyle name="60% - Accent2 5 2 2" xfId="4856" xr:uid="{196FDB95-1590-42B0-9227-2B80646E6E1D}"/>
    <cellStyle name="60% - Accent2 5 3" xfId="3946" xr:uid="{873F9A9F-0030-4FA8-91A5-60D3BABBF451}"/>
    <cellStyle name="60% - Accent2 6" xfId="529" xr:uid="{6B7822B4-BC56-4162-B036-18E0A37575B0}"/>
    <cellStyle name="60% - Accent2 7" xfId="3526" xr:uid="{E06CB3CD-2137-45E0-9645-557449734F05}"/>
    <cellStyle name="60% - Accent3" xfId="15" builtinId="40" customBuiltin="1"/>
    <cellStyle name="60% - Accent3 2" xfId="660" xr:uid="{7E18A063-931E-4B5B-AD5E-17788B0FE7FB}"/>
    <cellStyle name="60% - Accent3 2 2" xfId="1323" xr:uid="{5C33B261-E08E-4933-ADDB-75AF6424ADE0}"/>
    <cellStyle name="60% - Accent3 3" xfId="612" xr:uid="{BE02B328-B73D-4FCC-BED3-73BD98CB79A1}"/>
    <cellStyle name="60% - Accent3 3 2" xfId="2933" xr:uid="{41325BC0-A05F-4C64-B33D-F6CB299C904C}"/>
    <cellStyle name="60% - Accent3 3 2 2" xfId="5130" xr:uid="{A909F99D-7DE7-48F1-A81D-8701D453A541}"/>
    <cellStyle name="60% - Accent3 3 3" xfId="1537" xr:uid="{70C62D4C-4262-4A2A-BA9E-40074FF5B327}"/>
    <cellStyle name="60% - Accent3 3 3 2" xfId="4194" xr:uid="{0818D7BF-C6C0-429A-9D0D-0A5DF238F035}"/>
    <cellStyle name="60% - Accent3 4" xfId="1121" xr:uid="{F6D1CEE9-5FE4-4088-A124-09B3B4B4412C}"/>
    <cellStyle name="60% - Accent3 4 2" xfId="2529" xr:uid="{1F971F62-6F8F-427D-AEDE-8EF21B942C5C}"/>
    <cellStyle name="60% - Accent3 4 2 2" xfId="4859" xr:uid="{3907EC60-C503-44EC-97EE-B2E1EC8C7794}"/>
    <cellStyle name="60% - Accent3 4 3" xfId="3949" xr:uid="{779409BA-EA61-4EA3-A7DB-83DC3F811C8B}"/>
    <cellStyle name="60% - Accent3 5" xfId="532" xr:uid="{6D79079F-2AF3-45D0-AF7B-E0DD8E3CE7DB}"/>
    <cellStyle name="60% - Accent3 6" xfId="3529" xr:uid="{F579AA1E-2091-4BEF-9F63-C1903294B41B}"/>
    <cellStyle name="60% - Accent4" xfId="16" builtinId="44" customBuiltin="1"/>
    <cellStyle name="60% - Accent4 2" xfId="664" xr:uid="{87B6F4F5-3368-4CE2-8A03-9551EAD6FB40}"/>
    <cellStyle name="60% - Accent4 2 2" xfId="1324" xr:uid="{370BFA24-774C-4299-B3BB-F9D8A611D00C}"/>
    <cellStyle name="60% - Accent4 3" xfId="791" xr:uid="{5831D422-49FA-4BE7-9C02-A009C82F6593}"/>
    <cellStyle name="60% - Accent4 3 2" xfId="2936" xr:uid="{25129468-2C21-493A-8F40-0519BC3C1604}"/>
    <cellStyle name="60% - Accent4 3 2 2" xfId="5133" xr:uid="{1837EDF9-552F-4F52-AFCB-1C47E4AF29D5}"/>
    <cellStyle name="60% - Accent4 3 3" xfId="1540" xr:uid="{2182FB57-4F9F-43A6-B949-AF00A0937871}"/>
    <cellStyle name="60% - Accent4 3 3 2" xfId="4197" xr:uid="{7148388D-09D7-4BE4-8347-DC174779D031}"/>
    <cellStyle name="60% - Accent4 4" xfId="1124" xr:uid="{015077AB-424D-41E3-A1B5-34F0DB78FE16}"/>
    <cellStyle name="60% - Accent4 4 2" xfId="2532" xr:uid="{2133A1B3-E095-4392-90B0-39D502DDEF0F}"/>
    <cellStyle name="60% - Accent4 4 2 2" xfId="4862" xr:uid="{D93D0337-18BE-4030-9424-912E267C9CB8}"/>
    <cellStyle name="60% - Accent4 4 3" xfId="3952" xr:uid="{F4540A78-D372-4651-8722-E382EB318484}"/>
    <cellStyle name="60% - Accent4 5" xfId="535" xr:uid="{11231CE0-DDE8-49C0-ABDB-0576BD38B9A1}"/>
    <cellStyle name="60% - Accent4 6" xfId="3532" xr:uid="{C25B5BFF-AAE3-47BA-8919-51960ED178FF}"/>
    <cellStyle name="60% - Accent5" xfId="17" builtinId="48" customBuiltin="1"/>
    <cellStyle name="60% - Accent5 2" xfId="668" xr:uid="{29D9B18C-9FC3-4766-80F5-A1C07A834B49}"/>
    <cellStyle name="60% - Accent5 2 2" xfId="1325" xr:uid="{C23D6303-7AE5-4CE9-9281-C950815FEFD9}"/>
    <cellStyle name="60% - Accent5 3" xfId="795" xr:uid="{C04E81A3-0090-42CE-B0CF-34BA7F559F73}"/>
    <cellStyle name="60% - Accent5 3 2" xfId="2939" xr:uid="{16410C63-8481-402C-A280-AD0326D90A07}"/>
    <cellStyle name="60% - Accent5 3 2 2" xfId="5136" xr:uid="{A918ABCF-C8B4-4114-84F4-9F23072E5390}"/>
    <cellStyle name="60% - Accent5 3 3" xfId="1543" xr:uid="{26486F35-D894-4BAA-9ED0-7798FB870417}"/>
    <cellStyle name="60% - Accent5 3 3 2" xfId="4200" xr:uid="{2AC688D6-C769-4042-BB9E-43C93D6BAC4C}"/>
    <cellStyle name="60% - Accent5 4" xfId="1127" xr:uid="{8BA19597-C3CF-4FBE-8C04-BBD1C631095A}"/>
    <cellStyle name="60% - Accent5 4 2" xfId="2535" xr:uid="{0E2E0207-78C1-41AF-A03F-6266BBA94C8C}"/>
    <cellStyle name="60% - Accent5 4 2 2" xfId="4865" xr:uid="{A910C012-18D0-4A7F-9783-7C8E8B4327A0}"/>
    <cellStyle name="60% - Accent5 4 3" xfId="3955" xr:uid="{2E1CBB28-6BC9-473A-9AE6-75C71D099EAE}"/>
    <cellStyle name="60% - Accent5 5" xfId="538" xr:uid="{32DD0DAA-F8D2-4928-8BB6-3B4C13A6A4BB}"/>
    <cellStyle name="60% - Accent5 6" xfId="3535" xr:uid="{5ADE8A75-915E-430F-808C-69B0429A5451}"/>
    <cellStyle name="60% - Accent6" xfId="18" builtinId="52" customBuiltin="1"/>
    <cellStyle name="60% - Accent6 2" xfId="672" xr:uid="{4E4D3EE0-4DF1-46A8-AD93-E44FCD85E3A4}"/>
    <cellStyle name="60% - Accent6 2 2" xfId="1326" xr:uid="{FE9C7E48-684B-4307-ACD8-CF8DAA3F2633}"/>
    <cellStyle name="60% - Accent6 3" xfId="758" xr:uid="{16AAA2AD-BC80-4FA5-87B3-EA58BB78B39B}"/>
    <cellStyle name="60% - Accent6 3 2" xfId="2942" xr:uid="{D3FE2731-5547-4072-90CC-E2B11A7B8E3C}"/>
    <cellStyle name="60% - Accent6 3 2 2" xfId="5139" xr:uid="{A56BF8A4-1C1F-457C-88E7-12BEB2C13048}"/>
    <cellStyle name="60% - Accent6 3 3" xfId="1546" xr:uid="{0BEFF506-24A4-4649-85CA-23E528288AF1}"/>
    <cellStyle name="60% - Accent6 3 3 2" xfId="4203" xr:uid="{FA95376D-1707-4B8C-BB14-79C2C892AD22}"/>
    <cellStyle name="60% - Accent6 4" xfId="1130" xr:uid="{AF6B9B5C-24FB-45FD-B268-F8F5655F5F32}"/>
    <cellStyle name="60% - Accent6 4 2" xfId="2538" xr:uid="{8906EB9D-153B-4BA2-BED2-845ED64F782D}"/>
    <cellStyle name="60% - Accent6 4 2 2" xfId="4868" xr:uid="{DA6A1ADD-2A1B-4DFC-947C-1229D8C99BAE}"/>
    <cellStyle name="60% - Accent6 4 3" xfId="3958" xr:uid="{A1FB551A-E490-4860-9E30-3A658B6EAD3B}"/>
    <cellStyle name="60% - Accent6 5" xfId="541" xr:uid="{BC868DF0-193F-400E-A51D-A33CCF93771F}"/>
    <cellStyle name="60% - Accent6 6" xfId="3538" xr:uid="{D8DBC89A-B2F3-49FA-817C-73B13207BDE0}"/>
    <cellStyle name="Accent1" xfId="19" builtinId="29" customBuiltin="1"/>
    <cellStyle name="Accent1 2" xfId="649" xr:uid="{8B0A33B1-4ABA-4D66-86C8-A29309C3D756}"/>
    <cellStyle name="Accent2" xfId="20" builtinId="33" customBuiltin="1"/>
    <cellStyle name="Accent2 2" xfId="653" xr:uid="{77879D42-578A-45A9-953A-BDE3D48685EE}"/>
    <cellStyle name="Accent3" xfId="21" builtinId="37" customBuiltin="1"/>
    <cellStyle name="Accent3 2" xfId="657" xr:uid="{2582DC98-AB20-4238-A075-A2FD52E95620}"/>
    <cellStyle name="Accent4" xfId="22" builtinId="41" customBuiltin="1"/>
    <cellStyle name="Accent4 2" xfId="661" xr:uid="{03FC1077-3ED6-4BD7-AF2F-D8C920290272}"/>
    <cellStyle name="Accent5" xfId="23" builtinId="45" customBuiltin="1"/>
    <cellStyle name="Accent5 2" xfId="665" xr:uid="{6D7187EF-7182-42D4-A08F-5C89692DA7F0}"/>
    <cellStyle name="Accent6" xfId="24" builtinId="49" customBuiltin="1"/>
    <cellStyle name="Accent6 2" xfId="669" xr:uid="{4BCBD7A5-E21F-4D53-8666-E3A8B238F98E}"/>
    <cellStyle name="Bad" xfId="25" builtinId="27" customBuiltin="1"/>
    <cellStyle name="Bad 2" xfId="639" xr:uid="{683EAE79-D17A-4BCE-AE17-5A0719546F48}"/>
    <cellStyle name="Calculation" xfId="26" builtinId="22" customBuiltin="1"/>
    <cellStyle name="Calculation 2" xfId="643" xr:uid="{E9297457-5DA2-409B-9AAC-FF57F7971C16}"/>
    <cellStyle name="Calculation 2 2" xfId="3438" xr:uid="{8EF2724A-AE56-40BD-B830-A085D34A09B8}"/>
    <cellStyle name="Check Cell" xfId="27" builtinId="23" customBuiltin="1"/>
    <cellStyle name="Check Cell 2" xfId="645" xr:uid="{130DDC95-984E-4138-ACA5-0F62034B0680}"/>
    <cellStyle name="Comma" xfId="28" builtinId="3" customBuiltin="1"/>
    <cellStyle name="Comma [0] 2" xfId="1467" xr:uid="{9CEA7A73-0C06-4EC6-8799-DE1F2F09F123}"/>
    <cellStyle name="Comma [0] 2 2" xfId="1984" xr:uid="{25E8BC86-D24F-40B5-9A93-04DB961C69F6}"/>
    <cellStyle name="Comma [0] 2 2 2" xfId="3378" xr:uid="{91CAE3C3-C0DC-4EBD-87E5-F65C874F68B7}"/>
    <cellStyle name="Comma [0] 2 3" xfId="2892" xr:uid="{B2232493-37EA-4EDD-B8FA-83AD9BBFCC17}"/>
    <cellStyle name="Comma 10" xfId="84" xr:uid="{8C3D1D0B-7F66-4EED-B940-271C6EAC0C0E}"/>
    <cellStyle name="Comma 10 10" xfId="2060" xr:uid="{D8289C3A-E950-4FAD-AFE1-9C37DFDA0B4F}"/>
    <cellStyle name="Comma 10 10 2" xfId="4489" xr:uid="{21DE074C-89CE-4F09-807F-9117F0AE1840}"/>
    <cellStyle name="Comma 10 11" xfId="459" xr:uid="{B54918B4-6F19-4E8D-A89A-2F2C3A5D4C04}"/>
    <cellStyle name="Comma 10 12" xfId="3488" xr:uid="{15B304B0-AB1F-4498-B7D6-167DB9BF6F89}"/>
    <cellStyle name="Comma 10 2" xfId="103" xr:uid="{83499E81-1F37-40F4-9548-6567CBB1FE3B}"/>
    <cellStyle name="Comma 10 2 10" xfId="486" xr:uid="{275C2312-0897-42E8-B89F-F4ECB3F2350B}"/>
    <cellStyle name="Comma 10 2 11" xfId="3503" xr:uid="{7F5B5BCD-A5F6-4040-8C0D-F2B6EBD3552D}"/>
    <cellStyle name="Comma 10 2 2" xfId="175" xr:uid="{CE55E138-A87B-4416-BF05-A8F09DDF5D28}"/>
    <cellStyle name="Comma 10 2 2 2" xfId="290" xr:uid="{2776919A-DBB5-40BB-BE45-D53D1FD40267}"/>
    <cellStyle name="Comma 10 2 2 2 2" xfId="446" xr:uid="{59F1F0CF-C0E3-4AC4-B9EA-CCD3EBB5C4C5}"/>
    <cellStyle name="Comma 10 2 2 2 2 2" xfId="1237" xr:uid="{FF67418F-8A12-4141-9260-962637DB4315}"/>
    <cellStyle name="Comma 10 2 2 2 2 2 2" xfId="1793" xr:uid="{F51E40EA-394C-43F1-8892-C5B01A4A41B5}"/>
    <cellStyle name="Comma 10 2 2 2 2 2 2 2" xfId="3187" xr:uid="{1F10719A-6300-4E71-859A-C1B197DD95CE}"/>
    <cellStyle name="Comma 10 2 2 2 2 2 3" xfId="2650" xr:uid="{F354BBC4-1517-41B4-B139-B7902EB3B7CE}"/>
    <cellStyle name="Comma 10 2 2 2 2 3" xfId="1718" xr:uid="{DE4A9385-59B1-471E-B18A-13BA23CB0FEC}"/>
    <cellStyle name="Comma 10 2 2 2 2 3 2" xfId="3112" xr:uid="{5DED320D-7B4B-4844-ADD2-7314AB8E9294}"/>
    <cellStyle name="Comma 10 2 2 2 2 4" xfId="1165" xr:uid="{FB54B068-C0E4-4E6D-9951-5EEE20D7DBDE}"/>
    <cellStyle name="Comma 10 2 2 2 2 4 2" xfId="2577" xr:uid="{E0ACADC0-041A-49FC-924F-9B0EF05E50BD}"/>
    <cellStyle name="Comma 10 2 2 2 2 5" xfId="2403" xr:uid="{4D99F9FB-9A3B-415E-865B-84E6F0C58803}"/>
    <cellStyle name="Comma 10 2 2 2 2 5 2" xfId="4749" xr:uid="{0398050A-4884-4342-BF39-0CEEA6EB7D8E}"/>
    <cellStyle name="Comma 10 2 2 2 2 6" xfId="1000" xr:uid="{E4C571FF-BDB2-4AC8-9F2C-D3281D7EA49B}"/>
    <cellStyle name="Comma 10 2 2 2 2 7" xfId="3868" xr:uid="{77630DDF-6F31-4142-B6D0-BC46C39D323E}"/>
    <cellStyle name="Comma 10 2 2 2 3" xfId="1456" xr:uid="{E23AB298-C408-4E5E-89B8-552C60844C1C}"/>
    <cellStyle name="Comma 10 2 2 2 3 2" xfId="1972" xr:uid="{BF5A2AD6-7E37-4EDF-A5F7-C2A285F23CC0}"/>
    <cellStyle name="Comma 10 2 2 2 3 2 2" xfId="3366" xr:uid="{23DA06CC-F296-44E3-97EF-A005EC67151F}"/>
    <cellStyle name="Comma 10 2 2 2 3 2 2 2" xfId="5375" xr:uid="{A48732E6-BF03-4A10-8D67-BE9D060A4286}"/>
    <cellStyle name="Comma 10 2 2 2 3 2 3" xfId="4435" xr:uid="{C75AE62C-D8BC-49B9-BB38-965B3EFE536F}"/>
    <cellStyle name="Comma 10 2 2 2 3 3" xfId="2882" xr:uid="{9E2F7A8D-F5C8-401C-9FC3-50B30B49AB7B}"/>
    <cellStyle name="Comma 10 2 2 2 3 3 2" xfId="5105" xr:uid="{04C6D634-04E2-4B3E-8A4B-1D4246F4F73C}"/>
    <cellStyle name="Comma 10 2 2 2 3 4" xfId="4170" xr:uid="{6F7F4FE1-74C3-463B-91FA-63040B3867FE}"/>
    <cellStyle name="Comma 10 2 2 2 4" xfId="1280" xr:uid="{1B9C349A-B3B8-48F2-A761-5DCC5B89C752}"/>
    <cellStyle name="Comma 10 2 2 2 4 2" xfId="1831" xr:uid="{7788014D-124B-41AA-9306-71CDEC14AE22}"/>
    <cellStyle name="Comma 10 2 2 2 4 2 2" xfId="3225" xr:uid="{651875A2-A91B-465C-83C3-F040A40C7460}"/>
    <cellStyle name="Comma 10 2 2 2 4 2 2 2" xfId="5304" xr:uid="{BA8092D6-63B3-400D-B73B-C447AA84B753}"/>
    <cellStyle name="Comma 10 2 2 2 4 2 3" xfId="4364" xr:uid="{FA7B4EE9-A9C7-4C81-BE94-418E56CB137B}"/>
    <cellStyle name="Comma 10 2 2 2 4 3" xfId="2690" xr:uid="{EB332790-1013-491A-BA37-C0DC11B92E27}"/>
    <cellStyle name="Comma 10 2 2 2 4 3 2" xfId="4965" xr:uid="{F5EC737E-C934-4985-B2BF-BF8FE923C584}"/>
    <cellStyle name="Comma 10 2 2 2 4 4" xfId="4044" xr:uid="{66F8AAE0-AAC8-40D6-9503-34DC00074EBB}"/>
    <cellStyle name="Comma 10 2 2 2 5" xfId="1738" xr:uid="{376B0A73-66A7-4C22-9AAC-A2541D96F3D9}"/>
    <cellStyle name="Comma 10 2 2 2 5 2" xfId="3132" xr:uid="{56523512-1F07-4830-B179-5F5F4A2D4BD6}"/>
    <cellStyle name="Comma 10 2 2 2 5 2 2" xfId="5248" xr:uid="{D793990C-46E8-4606-ADF1-2E4A171BC097}"/>
    <cellStyle name="Comma 10 2 2 2 5 3" xfId="4308" xr:uid="{AC7F6926-210D-4577-B87F-0E855185F1F4}"/>
    <cellStyle name="Comma 10 2 2 2 6" xfId="1179" xr:uid="{574209AE-6576-4100-B2C8-EAA5FACCF787}"/>
    <cellStyle name="Comma 10 2 2 2 6 2" xfId="2594" xr:uid="{208C8F1C-CE94-446A-BF9A-6318FA45B965}"/>
    <cellStyle name="Comma 10 2 2 2 6 2 2" xfId="4902" xr:uid="{F746B630-A580-4D5E-8FFA-FE7B53D897F2}"/>
    <cellStyle name="Comma 10 2 2 2 6 3" xfId="3990" xr:uid="{5F67B812-E57A-4D5C-BF69-B0201247CB3B}"/>
    <cellStyle name="Comma 10 2 2 2 7" xfId="2247" xr:uid="{C825A7CD-C3A9-40C7-95EA-9B6A1ACC8F54}"/>
    <cellStyle name="Comma 10 2 2 2 7 2" xfId="4605" xr:uid="{23550392-AD86-44B0-ADB6-7FFAAFAA865D}"/>
    <cellStyle name="Comma 10 2 2 2 8" xfId="855" xr:uid="{2AA1BE10-C6A2-46C7-80FD-7011704076A7}"/>
    <cellStyle name="Comma 10 2 2 2 9" xfId="3724" xr:uid="{0F6CA07F-A910-4A05-A9FC-D1088CAE5AFE}"/>
    <cellStyle name="Comma 10 2 2 3" xfId="374" xr:uid="{E7037D40-76DF-45D6-B927-1A8F3F572A47}"/>
    <cellStyle name="Comma 10 2 2 3 2" xfId="1920" xr:uid="{DB3EAB62-296A-4645-8DF4-C7FD44041CF4}"/>
    <cellStyle name="Comma 10 2 2 3 2 2" xfId="3314" xr:uid="{9946589D-2AE8-4403-AF20-54DB411A3736}"/>
    <cellStyle name="Comma 10 2 2 3 2 2 2" xfId="5350" xr:uid="{F7E3F9BA-3A87-4B2D-BC5D-45735B53740D}"/>
    <cellStyle name="Comma 10 2 2 3 2 3" xfId="4410" xr:uid="{BA654F99-75DA-47E6-9C46-98759A1DF3BD}"/>
    <cellStyle name="Comma 10 2 2 3 3" xfId="1385" xr:uid="{60B0138F-44B3-40F0-BDBD-8AE3D1B740EF}"/>
    <cellStyle name="Comma 10 2 2 3 3 2" xfId="2806" xr:uid="{E044BFF1-19FA-4236-8259-0E1727D7E6CD}"/>
    <cellStyle name="Comma 10 2 2 3 3 2 2" xfId="5042" xr:uid="{EFB5C03F-ACFA-4F07-99D6-99ABDE175F15}"/>
    <cellStyle name="Comma 10 2 2 3 3 3" xfId="4109" xr:uid="{47FDDAD9-8F85-4E6F-B34C-63BEBD9E4907}"/>
    <cellStyle name="Comma 10 2 2 3 4" xfId="2331" xr:uid="{43B3CB87-5014-4EE4-B0AA-73F490861CDC}"/>
    <cellStyle name="Comma 10 2 2 3 4 2" xfId="4677" xr:uid="{EBEAD3CC-2B85-4335-B7C8-073A21A28CB0}"/>
    <cellStyle name="Comma 10 2 2 3 5" xfId="928" xr:uid="{961A3D21-B1E9-4A54-96D3-DDE95AE46116}"/>
    <cellStyle name="Comma 10 2 2 3 6" xfId="3796" xr:uid="{BBF7B6B0-DAF5-4E03-98E6-804BBA9DEF03}"/>
    <cellStyle name="Comma 10 2 2 4" xfId="770" xr:uid="{61381CC0-3D1E-42AF-8881-434A53DA82AE}"/>
    <cellStyle name="Comma 10 2 2 4 2" xfId="1791" xr:uid="{B0DF7A67-CB09-4883-A2AB-02460EFD9BCE}"/>
    <cellStyle name="Comma 10 2 2 4 2 2" xfId="3185" xr:uid="{0C173703-AB7D-429F-9C74-C69CEC4F94A5}"/>
    <cellStyle name="Comma 10 2 2 4 2 2 2" xfId="5281" xr:uid="{8DDBC30F-1744-4481-A533-58A218A7D809}"/>
    <cellStyle name="Comma 10 2 2 4 2 3" xfId="4341" xr:uid="{0D72BF8E-E769-4A83-B857-BB8264AC90F8}"/>
    <cellStyle name="Comma 10 2 2 4 3" xfId="2648" xr:uid="{4E7AA4B5-E593-4CC8-9E4F-4ED28863FF43}"/>
    <cellStyle name="Comma 10 2 2 4 3 2" xfId="4937" xr:uid="{9860EF90-4EC1-4F8A-B5C4-8E5BCA72557A}"/>
    <cellStyle name="Comma 10 2 2 4 4" xfId="3659" xr:uid="{D8A5492D-B21A-424D-894A-D66B0D63A4BC}"/>
    <cellStyle name="Comma 10 2 2 5" xfId="1635" xr:uid="{F7664277-F4F0-4EDC-BCEC-E6E3C99FFA74}"/>
    <cellStyle name="Comma 10 2 2 5 2" xfId="3025" xr:uid="{D583861F-279A-4DEE-B17C-B5342437DE5E}"/>
    <cellStyle name="Comma 10 2 2 5 2 2" xfId="5186" xr:uid="{6C90BFF7-FFF4-4B4E-97C5-87C4EBBA25BE}"/>
    <cellStyle name="Comma 10 2 2 5 3" xfId="4248" xr:uid="{38429334-D1AB-427A-8D57-F057500EC2A1}"/>
    <cellStyle name="Comma 10 2 2 6" xfId="1058" xr:uid="{0A98B1B5-C53E-4B8D-B8C0-5FC1CB0817F2}"/>
    <cellStyle name="Comma 10 2 2 6 2" xfId="2468" xr:uid="{CC792230-7D5F-4FBC-A85E-312B3FF7278C}"/>
    <cellStyle name="Comma 10 2 2 6 2 2" xfId="4805" xr:uid="{12B12D08-1CBE-4AFC-ABC1-63D114635422}"/>
    <cellStyle name="Comma 10 2 2 6 3" xfId="3913" xr:uid="{0DDAA3CB-F336-44D5-A60F-533A0DD6A8C5}"/>
    <cellStyle name="Comma 10 2 2 7" xfId="2132" xr:uid="{771803A1-2B9D-4031-BCE4-96D040383B04}"/>
    <cellStyle name="Comma 10 2 2 7 2" xfId="4533" xr:uid="{398B1475-2A6F-4EB2-974B-FF6BDECE024C}"/>
    <cellStyle name="Comma 10 2 2 8" xfId="489" xr:uid="{8AB3AFE7-9B96-47E7-AE89-56E8AFFB0A8A}"/>
    <cellStyle name="Comma 10 2 2 9" xfId="3504" xr:uid="{A2142EEC-51FF-49E3-B65E-476D13A6A633}"/>
    <cellStyle name="Comma 10 2 3" xfId="232" xr:uid="{52F71D2D-6D17-493C-90E3-99B5FB3A8581}"/>
    <cellStyle name="Comma 10 2 3 2" xfId="410" xr:uid="{BFDFDAD8-24D9-4FE8-9F93-F71B8AD93904}"/>
    <cellStyle name="Comma 10 2 3 2 2" xfId="1945" xr:uid="{A1A9DF61-5A2C-4D45-8661-D5D3E2F11CEB}"/>
    <cellStyle name="Comma 10 2 3 2 2 2" xfId="3339" xr:uid="{C07548A5-0DC4-460B-AB35-6FC169AA4642}"/>
    <cellStyle name="Comma 10 2 3 2 2 2 2" xfId="5361" xr:uid="{83567D1D-2041-4FD8-801B-D8169AEF0795}"/>
    <cellStyle name="Comma 10 2 3 2 2 3" xfId="4421" xr:uid="{ADC1E62B-1CF3-4A56-90DD-1F94248632B0}"/>
    <cellStyle name="Comma 10 2 3 2 3" xfId="1420" xr:uid="{E305610A-1202-44E9-A1FE-C6621F36CDDA}"/>
    <cellStyle name="Comma 10 2 3 2 3 2" xfId="2845" xr:uid="{7D8CCC26-CBD3-43EF-8C7F-ADF6A4EF80A1}"/>
    <cellStyle name="Comma 10 2 3 2 3 2 2" xfId="5073" xr:uid="{E458BBAF-4911-435F-A715-DF7C5D2813A1}"/>
    <cellStyle name="Comma 10 2 3 2 3 3" xfId="4139" xr:uid="{19029095-6363-4EA1-BE96-F0FC68FD4A77}"/>
    <cellStyle name="Comma 10 2 3 2 4" xfId="2367" xr:uid="{BB5550A5-BC79-42BB-960B-C8B62E99BBB3}"/>
    <cellStyle name="Comma 10 2 3 2 4 2" xfId="4713" xr:uid="{5D8F5D8F-3D3E-424F-8363-7986B4E8ECC9}"/>
    <cellStyle name="Comma 10 2 3 2 5" xfId="964" xr:uid="{5ACE2EB4-0C96-4B71-9D39-0346A54EE506}"/>
    <cellStyle name="Comma 10 2 3 2 6" xfId="3832" xr:uid="{E70F9C89-334D-4681-A8EB-F3D55ABA0120}"/>
    <cellStyle name="Comma 10 2 3 3" xfId="814" xr:uid="{E7D7E32A-043B-474C-9CAE-D31512C85A4A}"/>
    <cellStyle name="Comma 10 2 3 3 2" xfId="1807" xr:uid="{1686893E-65A1-4312-82CA-BC7AA50A69A7}"/>
    <cellStyle name="Comma 10 2 3 3 2 2" xfId="3201" xr:uid="{3CEA1080-D01C-4D54-9B67-46400B0A99E1}"/>
    <cellStyle name="Comma 10 2 3 3 2 2 2" xfId="5290" xr:uid="{7A7CA833-8A6D-4475-95DA-B0193AF8AE25}"/>
    <cellStyle name="Comma 10 2 3 3 2 3" xfId="4350" xr:uid="{A2C33525-9237-445F-A525-6F01A54A8ADD}"/>
    <cellStyle name="Comma 10 2 3 3 3" xfId="2667" xr:uid="{4A03F18B-FC36-4781-821D-3AB94D79D625}"/>
    <cellStyle name="Comma 10 2 3 3 3 2" xfId="4949" xr:uid="{642260BB-10C4-4C8C-9C81-12999A127F6E}"/>
    <cellStyle name="Comma 10 2 3 3 4" xfId="3688" xr:uid="{3F70F823-40A1-4083-9C19-4252F2A4D22F}"/>
    <cellStyle name="Comma 10 2 3 4" xfId="1696" xr:uid="{16C5B885-1528-4167-B79B-79C134753C0C}"/>
    <cellStyle name="Comma 10 2 3 4 2" xfId="3089" xr:uid="{1DE2783E-4CFA-4A72-950C-C82863A637E5}"/>
    <cellStyle name="Comma 10 2 3 4 2 2" xfId="5229" xr:uid="{A6D21D3D-09D5-43CB-8BE8-95752C9CEDA3}"/>
    <cellStyle name="Comma 10 2 3 4 3" xfId="4289" xr:uid="{4AD98CF5-497A-45E4-A398-9C7487561079}"/>
    <cellStyle name="Comma 10 2 3 5" xfId="1148" xr:uid="{603FE2FA-221B-4AB1-B848-EF2CDB129287}"/>
    <cellStyle name="Comma 10 2 3 5 2" xfId="2557" xr:uid="{772F3115-2CE5-4452-B562-6BE74CDDCB7F}"/>
    <cellStyle name="Comma 10 2 3 5 2 2" xfId="4883" xr:uid="{304600D5-B474-4CAD-B1B3-01AE0CB8B527}"/>
    <cellStyle name="Comma 10 2 3 5 3" xfId="3972" xr:uid="{FF3919E4-5EF6-4C58-BE78-1C0455094A60}"/>
    <cellStyle name="Comma 10 2 3 6" xfId="2189" xr:uid="{F9417F78-64A7-4B57-8F57-D13DD598F096}"/>
    <cellStyle name="Comma 10 2 3 6 2" xfId="4569" xr:uid="{B843F92A-C8EE-4A83-8D2A-FA1D0D4C39E8}"/>
    <cellStyle name="Comma 10 2 3 7" xfId="592" xr:uid="{81864357-18A6-4FE7-9FA8-4157F0634FC1}"/>
    <cellStyle name="Comma 10 2 3 8" xfId="3561" xr:uid="{176D7A77-1E56-424B-B1D1-34ECAE2BADDF}"/>
    <cellStyle name="Comma 10 2 4" xfId="338" xr:uid="{C644477C-5D00-4BFE-9470-F0E645B19B0D}"/>
    <cellStyle name="Comma 10 2 4 2" xfId="1888" xr:uid="{830C864C-B2B7-446F-BEA4-38829217DBF0}"/>
    <cellStyle name="Comma 10 2 4 2 2" xfId="3282" xr:uid="{0EC88FD6-4C41-4BD4-9517-D5B736D253B4}"/>
    <cellStyle name="Comma 10 2 4 2 2 2" xfId="5335" xr:uid="{C55B714C-4BE0-4EBF-91AD-62D00A8EE99B}"/>
    <cellStyle name="Comma 10 2 4 2 3" xfId="4395" xr:uid="{65AAB7A4-AC80-4ADD-A0E9-D78A4783F006}"/>
    <cellStyle name="Comma 10 2 4 3" xfId="1347" xr:uid="{CA6548BD-6FFF-4DA8-BE12-7BE2FD81E2B1}"/>
    <cellStyle name="Comma 10 2 4 3 2" xfId="2759" xr:uid="{6480D478-6761-4E80-8512-B51A8CE35F4A}"/>
    <cellStyle name="Comma 10 2 4 3 2 2" xfId="5009" xr:uid="{A913B779-7FB0-4522-8267-9924D347EC3E}"/>
    <cellStyle name="Comma 10 2 4 3 3" xfId="4076" xr:uid="{0845CC86-D0D0-4C5E-A6C2-11D784D16097}"/>
    <cellStyle name="Comma 10 2 4 4" xfId="2295" xr:uid="{07B3CDAA-1178-4671-B824-0A3F3BC61BC9}"/>
    <cellStyle name="Comma 10 2 4 4 2" xfId="4641" xr:uid="{C41C0F3B-F314-40A9-BED7-8747B782295E}"/>
    <cellStyle name="Comma 10 2 4 5" xfId="892" xr:uid="{BAB4B4B8-0EBB-4EC3-98E8-495581EB9A09}"/>
    <cellStyle name="Comma 10 2 4 6" xfId="3760" xr:uid="{CC86B8F5-C910-47AD-9A8A-669E428925FA}"/>
    <cellStyle name="Comma 10 2 5" xfId="730" xr:uid="{C67E130E-654A-4948-8797-5C615C7AF72A}"/>
    <cellStyle name="Comma 10 2 5 2" xfId="2001" xr:uid="{FD1CD727-E0CB-43A5-BA82-F2DD8AAFD864}"/>
    <cellStyle name="Comma 10 2 5 2 2" xfId="3395" xr:uid="{E3B43D7F-5D84-4004-B5DB-1C6A36DB3318}"/>
    <cellStyle name="Comma 10 2 5 3" xfId="2919" xr:uid="{27DDF7C8-8FCA-4BC6-A0E0-C0000A1F85F1}"/>
    <cellStyle name="Comma 10 2 5 4" xfId="1521" xr:uid="{D43B00EE-835F-40E9-B62D-4181E9CB4DAF}"/>
    <cellStyle name="Comma 10 2 5 5" xfId="3634" xr:uid="{F2B162BE-F828-478B-AC8A-307E842FED72}"/>
    <cellStyle name="Comma 10 2 6" xfId="1306" xr:uid="{1A653A77-3AAA-47BA-9AD3-1CA816ABDF0F}"/>
    <cellStyle name="Comma 10 2 6 2" xfId="1861" xr:uid="{6D68D82C-622C-4C77-A5C1-5C390CF0C42F}"/>
    <cellStyle name="Comma 10 2 6 2 2" xfId="3255" xr:uid="{2BAEE371-906F-4A2D-9BDF-DE83D4630349}"/>
    <cellStyle name="Comma 10 2 6 2 2 2" xfId="5320" xr:uid="{F06B19A7-47E9-400F-97F2-52F5EA257737}"/>
    <cellStyle name="Comma 10 2 6 2 3" xfId="4380" xr:uid="{85774B95-270A-4854-9B7A-7889D83EABF8}"/>
    <cellStyle name="Comma 10 2 6 3" xfId="2726" xr:uid="{9B94611F-FFCB-4F52-BA12-764DC41DF38B}"/>
    <cellStyle name="Comma 10 2 6 3 2" xfId="4988" xr:uid="{21BE4110-6461-4126-AEED-9EA6F256C100}"/>
    <cellStyle name="Comma 10 2 6 4" xfId="4056" xr:uid="{788694EF-0AE5-42DB-8874-951543A9C934}"/>
    <cellStyle name="Comma 10 2 7" xfId="1593" xr:uid="{8A634EA5-54F4-422C-AFC8-514AE9977660}"/>
    <cellStyle name="Comma 10 2 7 2" xfId="2983" xr:uid="{D6241594-B5E9-4A1E-8F93-0E8254E4D97A}"/>
    <cellStyle name="Comma 10 2 7 2 2" xfId="5166" xr:uid="{9810F9F8-827E-4FDB-9C8B-7A3C70C108C8}"/>
    <cellStyle name="Comma 10 2 7 3" xfId="4229" xr:uid="{2DC2921C-0755-481F-96CC-2A3F70038941}"/>
    <cellStyle name="Comma 10 2 8" xfId="1027" xr:uid="{E062E01C-E759-4D77-A5A5-0E6273F1DEFC}"/>
    <cellStyle name="Comma 10 2 8 2" xfId="2431" xr:uid="{ABF488DB-4A5F-4AD1-A6E3-FB0525456AE6}"/>
    <cellStyle name="Comma 10 2 8 2 2" xfId="4777" xr:uid="{8F47D40F-82A9-42BA-BED2-56DF216F452A}"/>
    <cellStyle name="Comma 10 2 8 3" xfId="3894" xr:uid="{565746F9-6BA3-4E68-8AAA-229336EDC4C7}"/>
    <cellStyle name="Comma 10 2 9" xfId="2074" xr:uid="{93ECF68C-DD8A-4228-BFF1-928C99C34D06}"/>
    <cellStyle name="Comma 10 2 9 2" xfId="4497" xr:uid="{61405531-FF32-4FB7-9558-114AC1AF2978}"/>
    <cellStyle name="Comma 10 3" xfId="161" xr:uid="{12C70D3E-6FE8-46F3-ACEB-5719B2FE2E2F}"/>
    <cellStyle name="Comma 10 3 2" xfId="276" xr:uid="{009405FC-2EAD-400B-BFAC-884521F9887D}"/>
    <cellStyle name="Comma 10 3 2 2" xfId="438" xr:uid="{114E30E5-B784-43F3-A47D-8D1B7C18C259}"/>
    <cellStyle name="Comma 10 3 2 2 2" xfId="1963" xr:uid="{253BEECF-7DD1-4D4C-8821-DB33B3C43541}"/>
    <cellStyle name="Comma 10 3 2 2 2 2" xfId="3357" xr:uid="{FAA28CA2-7A6E-4E70-BA56-D4465D4ECA89}"/>
    <cellStyle name="Comma 10 3 2 2 2 2 2" xfId="5370" xr:uid="{329DC5C7-97D4-45A2-926E-A5A573F73706}"/>
    <cellStyle name="Comma 10 3 2 2 2 3" xfId="4430" xr:uid="{C8AA6F0E-819A-42A6-BD98-74EC6DCE22BE}"/>
    <cellStyle name="Comma 10 3 2 2 3" xfId="1449" xr:uid="{C29635E7-0349-45D4-81F6-7861455D4AC4}"/>
    <cellStyle name="Comma 10 3 2 2 3 2" xfId="2875" xr:uid="{59EB78F8-69F2-4684-98A0-F02063ECB65B}"/>
    <cellStyle name="Comma 10 3 2 2 3 2 2" xfId="5099" xr:uid="{860F2C58-0E81-40E1-8715-87C3391FD4CC}"/>
    <cellStyle name="Comma 10 3 2 2 3 3" xfId="4164" xr:uid="{71D041D7-37B5-4977-87C8-CD1BD043CBE0}"/>
    <cellStyle name="Comma 10 3 2 2 4" xfId="2395" xr:uid="{FD569E33-2DFD-4760-A9E2-FF663FD37CFF}"/>
    <cellStyle name="Comma 10 3 2 2 4 2" xfId="4741" xr:uid="{1C8A9CAA-A069-4139-96BA-595F93B811C8}"/>
    <cellStyle name="Comma 10 3 2 2 5" xfId="992" xr:uid="{2267D683-5DB6-424D-809E-761A1FEEBBDD}"/>
    <cellStyle name="Comma 10 3 2 2 6" xfId="3860" xr:uid="{D04932BE-1E8E-4551-8143-9A55966F9566}"/>
    <cellStyle name="Comma 10 3 2 3" xfId="847" xr:uid="{CCC909C7-F386-4676-BC36-24CFD2E4CEAA}"/>
    <cellStyle name="Comma 10 3 2 3 2" xfId="1817" xr:uid="{051ED337-4FBA-4854-98FC-0B7B8DFFB859}"/>
    <cellStyle name="Comma 10 3 2 3 2 2" xfId="3211" xr:uid="{8BD9A2CE-3574-4DCB-8897-7186FA6C8AD4}"/>
    <cellStyle name="Comma 10 3 2 3 2 2 2" xfId="5296" xr:uid="{43B19DCE-4779-49E9-A691-E68F0CABA63A}"/>
    <cellStyle name="Comma 10 3 2 3 2 3" xfId="4356" xr:uid="{15DF4F92-A8C5-403E-B7C8-7B12BA4D1C79}"/>
    <cellStyle name="Comma 10 3 2 3 3" xfId="2679" xr:uid="{8C691A6E-1FC8-4CA6-8B61-A311EA722285}"/>
    <cellStyle name="Comma 10 3 2 3 3 2" xfId="4957" xr:uid="{3859ED5C-B12C-4C6E-B259-BE95AAEA971D}"/>
    <cellStyle name="Comma 10 3 2 3 4" xfId="3716" xr:uid="{450219C2-5C71-4682-9A1B-7FD2961D3415}"/>
    <cellStyle name="Comma 10 3 2 4" xfId="1766" xr:uid="{C3D2D9CF-F032-440F-96FE-C87D6D7E7946}"/>
    <cellStyle name="Comma 10 3 2 4 2" xfId="3160" xr:uid="{23568638-AEBA-4B73-8281-A081F2823504}"/>
    <cellStyle name="Comma 10 3 2 4 2 2" xfId="5265" xr:uid="{B077131F-EB24-4A47-83A4-EFBC496A3DAD}"/>
    <cellStyle name="Comma 10 3 2 4 3" xfId="4325" xr:uid="{AF639EEF-3766-4863-AC60-2597D6FA4FAC}"/>
    <cellStyle name="Comma 10 3 2 5" xfId="1208" xr:uid="{9693A3A7-6EE7-4266-9B49-B43E5EF9A69C}"/>
    <cellStyle name="Comma 10 3 2 5 2" xfId="2623" xr:uid="{080F57B1-B6A5-4CD6-8D64-DA266082CA77}"/>
    <cellStyle name="Comma 10 3 2 5 2 2" xfId="4921" xr:uid="{2771305D-D6E3-482A-AE1F-528BEDF3E581}"/>
    <cellStyle name="Comma 10 3 2 5 3" xfId="4008" xr:uid="{9F74595A-6C1D-4A7C-BCE4-719CEBC6084B}"/>
    <cellStyle name="Comma 10 3 2 6" xfId="2233" xr:uid="{304FD3D4-8218-4C6B-B32A-9AB12B985639}"/>
    <cellStyle name="Comma 10 3 2 6 2" xfId="4597" xr:uid="{11597040-FE7D-45E4-A329-2FE02E0BBAC0}"/>
    <cellStyle name="Comma 10 3 2 7" xfId="690" xr:uid="{EE85023A-C628-4427-99F9-ADE82B342A9E}"/>
    <cellStyle name="Comma 10 3 2 8" xfId="3599" xr:uid="{C6DD65CE-89A7-476F-85B4-44E5C7FB7D80}"/>
    <cellStyle name="Comma 10 3 3" xfId="366" xr:uid="{02D7AA93-00FC-4570-926C-ED6C6B2920D1}"/>
    <cellStyle name="Comma 10 3 3 2" xfId="1908" xr:uid="{B79082CF-F114-4ACF-AF6A-CA67D093A7B2}"/>
    <cellStyle name="Comma 10 3 3 2 2" xfId="3302" xr:uid="{4CF17913-9B00-4099-B4DD-1850C313BB23}"/>
    <cellStyle name="Comma 10 3 3 2 2 2" xfId="5344" xr:uid="{5DE52568-AB9A-4533-A9E8-17E74CE8FB4B}"/>
    <cellStyle name="Comma 10 3 3 2 3" xfId="4404" xr:uid="{1EE64C32-0F63-4C25-8192-667E9191F352}"/>
    <cellStyle name="Comma 10 3 3 3" xfId="1378" xr:uid="{3385E35E-84D9-40DF-AD44-E734DF252081}"/>
    <cellStyle name="Comma 10 3 3 3 2" xfId="2796" xr:uid="{8AFD90B8-70A7-4B47-89E6-2D82FAF14DC3}"/>
    <cellStyle name="Comma 10 3 3 3 2 2" xfId="5035" xr:uid="{F7D78721-C1C0-47CC-93E3-444DC5EFDCCF}"/>
    <cellStyle name="Comma 10 3 3 3 3" xfId="4102" xr:uid="{D68B599D-96F5-4755-A52A-4EF5196F777B}"/>
    <cellStyle name="Comma 10 3 3 4" xfId="2323" xr:uid="{047DCE00-2BC5-4DF9-8A5B-5018BC47653C}"/>
    <cellStyle name="Comma 10 3 3 4 2" xfId="4669" xr:uid="{453CDEE0-86A8-4A28-9996-051FAF6B8215}"/>
    <cellStyle name="Comma 10 3 3 5" xfId="920" xr:uid="{47DC9B6C-F19A-45FD-99FC-EFD7C2EF6B4C}"/>
    <cellStyle name="Comma 10 3 3 6" xfId="3788" xr:uid="{F0481B63-E145-406F-8404-101797873C0A}"/>
    <cellStyle name="Comma 10 3 4" xfId="766" xr:uid="{0DBCDF4E-0C61-4462-BAE4-D196BDD96F6C}"/>
    <cellStyle name="Comma 10 3 4 2" xfId="1787" xr:uid="{E8E33F01-71D0-4708-A9C7-0CCBD5A16A3E}"/>
    <cellStyle name="Comma 10 3 4 2 2" xfId="3181" xr:uid="{CBF34B29-E167-41AE-9F55-2C8EEE8CF91C}"/>
    <cellStyle name="Comma 10 3 4 2 2 2" xfId="5279" xr:uid="{57384D69-47D9-4706-A5F0-33B09878F16A}"/>
    <cellStyle name="Comma 10 3 4 2 3" xfId="4339" xr:uid="{90B5B632-B8EF-43D1-960F-A73CDC7D8FA6}"/>
    <cellStyle name="Comma 10 3 4 3" xfId="2644" xr:uid="{E02B4856-BCC6-452A-AF57-39DF3AED842A}"/>
    <cellStyle name="Comma 10 3 4 3 2" xfId="4935" xr:uid="{C90A0694-E3DA-4262-897F-B9A7360DFD1E}"/>
    <cellStyle name="Comma 10 3 4 4" xfId="3655" xr:uid="{3996CCD1-F27B-4BA0-87C2-872F2D20369A}"/>
    <cellStyle name="Comma 10 3 5" xfId="1658" xr:uid="{D69AE720-0CB8-4C6D-A232-74144292644F}"/>
    <cellStyle name="Comma 10 3 5 2" xfId="3050" xr:uid="{5F4B9DBF-AF38-4FF6-8DA0-24BF8BFBFF68}"/>
    <cellStyle name="Comma 10 3 5 2 2" xfId="5204" xr:uid="{7359A933-67DB-40E7-BD0A-595123A50284}"/>
    <cellStyle name="Comma 10 3 5 3" xfId="4265" xr:uid="{D1D17C3D-6050-4CB9-AAD0-A3B120DF8FCE}"/>
    <cellStyle name="Comma 10 3 6" xfId="1095" xr:uid="{6F07EECD-D837-4D51-AB87-F7208AF90D5C}"/>
    <cellStyle name="Comma 10 3 6 2" xfId="2500" xr:uid="{3D31BC79-A906-4640-A46E-F67A195DA530}"/>
    <cellStyle name="Comma 10 3 6 2 2" xfId="4833" xr:uid="{4F25271E-A493-49BB-AC57-7E7AE5919E54}"/>
    <cellStyle name="Comma 10 3 6 3" xfId="3931" xr:uid="{9D84EC71-96B2-4E51-B1D9-D2A5A1658359}"/>
    <cellStyle name="Comma 10 3 7" xfId="2118" xr:uid="{CD463FEB-CE26-4D20-B634-EA36DB0E2978}"/>
    <cellStyle name="Comma 10 3 7 2" xfId="4525" xr:uid="{940E9143-D724-4907-9B64-E2613477F9EA}"/>
    <cellStyle name="Comma 10 3 8" xfId="511" xr:uid="{C6680A19-5256-48ED-BD79-9DDE9C2456A1}"/>
    <cellStyle name="Comma 10 3 9" xfId="3518" xr:uid="{BD4CFAD9-F7D8-4FD6-8BCA-F045E67DC585}"/>
    <cellStyle name="Comma 10 4" xfId="218" xr:uid="{FCC0ACC0-C1DF-48FB-A11A-3A9B3CBB131D}"/>
    <cellStyle name="Comma 10 4 2" xfId="402" xr:uid="{C3EE6F7E-F0BA-485E-83AA-1C86665BF9F2}"/>
    <cellStyle name="Comma 10 4 2 2" xfId="1736" xr:uid="{9FF02807-79F1-4588-BA07-04C88C57ED7E}"/>
    <cellStyle name="Comma 10 4 2 2 2" xfId="3130" xr:uid="{2849EBD6-5574-41C9-8F1C-5E1E37332C45}"/>
    <cellStyle name="Comma 10 4 2 2 2 2" xfId="5247" xr:uid="{5A11D6DE-D227-4056-8193-60DEE2D02F8E}"/>
    <cellStyle name="Comma 10 4 2 2 3" xfId="4307" xr:uid="{B3BDE57D-0820-4668-A1EB-B734A7FEE754}"/>
    <cellStyle name="Comma 10 4 2 3" xfId="1178" xr:uid="{BDA66AE7-432B-4595-898A-8913F05CED27}"/>
    <cellStyle name="Comma 10 4 2 3 2" xfId="2593" xr:uid="{AA46A7F6-4EA6-4514-9109-B8EF10B9F980}"/>
    <cellStyle name="Comma 10 4 2 3 2 2" xfId="4901" xr:uid="{E3D72EF7-4841-46A3-9AFF-D76AE8AD1342}"/>
    <cellStyle name="Comma 10 4 2 3 3" xfId="3989" xr:uid="{CEBA3282-D3E2-43C1-8645-F82AFD501579}"/>
    <cellStyle name="Comma 10 4 2 4" xfId="2359" xr:uid="{8B43029E-38E9-4385-9954-0214058EFDD1}"/>
    <cellStyle name="Comma 10 4 2 4 2" xfId="4705" xr:uid="{850D22C7-6724-4A96-88B6-5290004D0E84}"/>
    <cellStyle name="Comma 10 4 2 5" xfId="956" xr:uid="{5613490D-3685-4AEB-9C3C-4E4427F7A452}"/>
    <cellStyle name="Comma 10 4 2 6" xfId="3824" xr:uid="{91CDF0BD-B0C6-402D-AD63-98127464D05C}"/>
    <cellStyle name="Comma 10 4 3" xfId="762" xr:uid="{859DA3E7-23B2-4E33-8E62-FDE986F784F0}"/>
    <cellStyle name="Comma 10 4 3 2" xfId="1844" xr:uid="{740F1DF8-62EF-4973-AB68-6A5603C5F225}"/>
    <cellStyle name="Comma 10 4 3 2 2" xfId="3238" xr:uid="{899CC223-9603-451C-9AA4-1B7CF9C79EF7}"/>
    <cellStyle name="Comma 10 4 3 2 2 2" xfId="5308" xr:uid="{CA88DB0F-F4B6-4CC9-BD6C-83DD065CEC69}"/>
    <cellStyle name="Comma 10 4 3 2 3" xfId="4368" xr:uid="{57BDB620-A7A6-4526-B804-E18DD9550305}"/>
    <cellStyle name="Comma 10 4 3 3" xfId="2703" xr:uid="{CB7E4D0A-EC34-49EC-85B0-7C7510B78711}"/>
    <cellStyle name="Comma 10 4 3 3 2" xfId="4970" xr:uid="{4CE311C2-D938-4B26-B024-46834C058209}"/>
    <cellStyle name="Comma 10 4 3 4" xfId="3652" xr:uid="{B94E5DD5-F9F2-4642-BDCC-5FC0AA39A1DA}"/>
    <cellStyle name="Comma 10 4 4" xfId="1633" xr:uid="{1631C658-C3DB-4216-8365-E2895A86BC4A}"/>
    <cellStyle name="Comma 10 4 4 2" xfId="3023" xr:uid="{A38DF221-9388-48ED-8F8F-8116495DC205}"/>
    <cellStyle name="Comma 10 4 4 2 2" xfId="5185" xr:uid="{DAC1F003-31D6-482E-AE15-7B67A2B3473E}"/>
    <cellStyle name="Comma 10 4 4 3" xfId="4247" xr:uid="{EA6D3A86-0E48-40E0-9329-4747B2E0302F}"/>
    <cellStyle name="Comma 10 4 5" xfId="1057" xr:uid="{01921F47-7B66-437E-892D-AAD108334EEA}"/>
    <cellStyle name="Comma 10 4 5 2" xfId="2467" xr:uid="{B67F49AA-5762-4CAC-88B1-B3610DFF9E54}"/>
    <cellStyle name="Comma 10 4 5 2 2" xfId="4804" xr:uid="{3AB0D4C1-0701-42A8-9AB2-ED43DDC97E91}"/>
    <cellStyle name="Comma 10 4 5 3" xfId="3912" xr:uid="{80254760-B6E7-4CC6-8616-557160AC1FA3}"/>
    <cellStyle name="Comma 10 4 6" xfId="2175" xr:uid="{0BECD592-2CBA-4F30-BBBA-371371291B72}"/>
    <cellStyle name="Comma 10 4 6 2" xfId="4561" xr:uid="{DEE000DE-AACB-4182-ABDF-8100F4F3FB42}"/>
    <cellStyle name="Comma 10 4 7" xfId="591" xr:uid="{ADB74E25-C325-486D-A446-43EEE5A317A0}"/>
    <cellStyle name="Comma 10 4 8" xfId="3560" xr:uid="{1FE72A7B-E54C-49B5-8471-134FDD7C7A08}"/>
    <cellStyle name="Comma 10 5" xfId="330" xr:uid="{33D1DE2E-21A0-44F7-A693-1D7CA7EE0620}"/>
    <cellStyle name="Comma 10 5 2" xfId="1338" xr:uid="{48102532-84B6-4B34-81DF-1EE87515EA2B}"/>
    <cellStyle name="Comma 10 5 2 2" xfId="1876" xr:uid="{18398A65-DCAC-4F71-BA96-6B8AD3D220D9}"/>
    <cellStyle name="Comma 10 5 2 2 2" xfId="3270" xr:uid="{E98F99A6-4264-47C6-90AA-D60DDB7D374F}"/>
    <cellStyle name="Comma 10 5 2 2 2 2" xfId="5328" xr:uid="{A82F034B-BF35-42E8-ACDC-798DC7D51ADF}"/>
    <cellStyle name="Comma 10 5 2 2 3" xfId="4388" xr:uid="{FB96EF5C-1C84-4888-B26C-E4AF884A0D40}"/>
    <cellStyle name="Comma 10 5 2 3" xfId="2747" xr:uid="{30F8AED3-69DF-4FB6-A16A-656F937EC94C}"/>
    <cellStyle name="Comma 10 5 2 3 2" xfId="5002" xr:uid="{306A3531-0998-4D98-A5F9-B99D39E6ACE7}"/>
    <cellStyle name="Comma 10 5 2 4" xfId="4069" xr:uid="{A72BFB93-0791-4840-9361-1AC85B9D65A0}"/>
    <cellStyle name="Comma 10 5 3" xfId="1251" xr:uid="{A2E3D4BB-ADE5-46B5-BC6B-3046706AED5B}"/>
    <cellStyle name="Comma 10 5 3 2" xfId="1804" xr:uid="{27852CFA-2F42-42C6-B10C-5D3AA6C50323}"/>
    <cellStyle name="Comma 10 5 3 2 2" xfId="3198" xr:uid="{CB7872D6-9505-4DC3-80FB-1F7F0C94D5EE}"/>
    <cellStyle name="Comma 10 5 3 2 2 2" xfId="5287" xr:uid="{044A2481-3145-4E7D-A700-C4C672E9314C}"/>
    <cellStyle name="Comma 10 5 3 2 3" xfId="4347" xr:uid="{1B04C240-6FDA-40E5-A197-1ACAE2A436AD}"/>
    <cellStyle name="Comma 10 5 3 3" xfId="2662" xr:uid="{01786549-5454-49E1-AEF1-2FF64D717700}"/>
    <cellStyle name="Comma 10 5 3 3 2" xfId="4944" xr:uid="{B4E89B44-DCC8-4E3C-9A9F-DBB4B72700E2}"/>
    <cellStyle name="Comma 10 5 3 4" xfId="4027" xr:uid="{0300ED3B-63D1-4247-94EA-CD735954CB78}"/>
    <cellStyle name="Comma 10 5 4" xfId="1677" xr:uid="{FF70D4B2-C99A-4359-9207-4236BC1F3F2C}"/>
    <cellStyle name="Comma 10 5 4 2" xfId="3070" xr:uid="{B943443E-5943-4419-BBC9-10E24D1E59F9}"/>
    <cellStyle name="Comma 10 5 4 2 2" xfId="5219" xr:uid="{84C24AC2-BCF4-4DC2-B5D2-815EA28AA831}"/>
    <cellStyle name="Comma 10 5 4 3" xfId="4279" xr:uid="{AE5DEEF9-E782-4145-A89A-33D95CEB6689}"/>
    <cellStyle name="Comma 10 5 5" xfId="1137" xr:uid="{AB40DD6D-2C04-4D02-9CE9-68A714BAAE6A}"/>
    <cellStyle name="Comma 10 5 5 2" xfId="2545" xr:uid="{8FDC7E1C-8485-413C-A667-39D20E116B33}"/>
    <cellStyle name="Comma 10 5 5 2 2" xfId="4873" xr:uid="{8CC5F5F3-69AA-4DD2-BAA4-87367F455EA2}"/>
    <cellStyle name="Comma 10 5 5 3" xfId="3963" xr:uid="{36FAA26E-A09F-49B8-9F3B-42F3DFBF80A3}"/>
    <cellStyle name="Comma 10 5 6" xfId="2287" xr:uid="{E2D7C46C-7840-49A9-8506-0DBC570EF201}"/>
    <cellStyle name="Comma 10 5 6 2" xfId="4633" xr:uid="{D36F4115-42A7-4618-B6A0-4AFB4597F96E}"/>
    <cellStyle name="Comma 10 5 7" xfId="884" xr:uid="{4B4EECFC-5700-41C3-8C61-68420F7470B7}"/>
    <cellStyle name="Comma 10 5 8" xfId="3752" xr:uid="{0F094266-F562-4413-942B-3EE250288128}"/>
    <cellStyle name="Comma 10 6" xfId="753" xr:uid="{2A369CE8-0A4F-468E-B9D4-2AD84BCDA10F}"/>
    <cellStyle name="Comma 10 6 2" xfId="1851" xr:uid="{DDABCA1F-1144-43B7-AF6C-5314715C6389}"/>
    <cellStyle name="Comma 10 6 2 2" xfId="3245" xr:uid="{6A7EE789-75BD-4454-9C64-4D93806E5EAA}"/>
    <cellStyle name="Comma 10 6 2 2 2" xfId="5313" xr:uid="{57E394D1-4002-44B2-A189-F061EDC971C4}"/>
    <cellStyle name="Comma 10 6 2 3" xfId="4373" xr:uid="{BF40A345-8514-4C45-9630-0F4C37D4D67B}"/>
    <cellStyle name="Comma 10 6 3" xfId="2714" xr:uid="{F07B29CF-5D6F-4699-8D4D-F2B977502103}"/>
    <cellStyle name="Comma 10 6 3 2" xfId="4979" xr:uid="{AD9ED5E9-98C5-475A-832A-F7BDE57FC5E1}"/>
    <cellStyle name="Comma 10 6 4" xfId="3646" xr:uid="{A382A2D2-7EF5-476F-9190-BE19A72F5481}"/>
    <cellStyle name="Comma 10 7" xfId="1526" xr:uid="{31C0E687-9AEC-4764-A51F-EE206E4ECC02}"/>
    <cellStyle name="Comma 10 7 2" xfId="2003" xr:uid="{8097090D-1550-4B1A-8E7C-02D1F5B14EC7}"/>
    <cellStyle name="Comma 10 7 2 2" xfId="3397" xr:uid="{B3879475-9233-4BC5-B4D7-159780266778}"/>
    <cellStyle name="Comma 10 7 2 2 2" xfId="5378" xr:uid="{EC8C6C53-00ED-4067-8C75-9F54C07ABA67}"/>
    <cellStyle name="Comma 10 7 2 3" xfId="4438" xr:uid="{6299B04F-CAAC-4CF9-BDCD-1D8001CBFC7C}"/>
    <cellStyle name="Comma 10 7 3" xfId="2921" xr:uid="{4EFE01A5-416E-44BF-995C-C220E786C413}"/>
    <cellStyle name="Comma 10 7 3 2" xfId="5119" xr:uid="{D5A8BB5B-0CB9-48BA-A77D-389149F50493}"/>
    <cellStyle name="Comma 10 7 4" xfId="4183" xr:uid="{548EFB73-6E40-4A07-ADB0-2278FF93C9AC}"/>
    <cellStyle name="Comma 10 8" xfId="1574" xr:uid="{CBE3EC85-C363-474F-BBA8-E8BC5926F5B7}"/>
    <cellStyle name="Comma 10 8 2" xfId="2964" xr:uid="{6AD3E5BF-81E3-4951-9B5F-86B750265000}"/>
    <cellStyle name="Comma 10 8 2 2" xfId="5156" xr:uid="{7BFEC3DB-9C90-429D-BEC1-816094AE7DA1}"/>
    <cellStyle name="Comma 10 8 3" xfId="4219" xr:uid="{2D6835A5-F29B-4BCB-A2E9-F2A322CB02D9}"/>
    <cellStyle name="Comma 10 9" xfId="1014" xr:uid="{31EE4E95-EFEF-4E00-9327-8C04C86DF084}"/>
    <cellStyle name="Comma 10 9 2" xfId="2416" xr:uid="{E05C88CE-DE6E-441F-8410-2D05EB9AF6D4}"/>
    <cellStyle name="Comma 10 9 2 2" xfId="4762" xr:uid="{E1FFB088-759C-4B16-B656-CE4E62FCD1DC}"/>
    <cellStyle name="Comma 10 9 3" xfId="3881" xr:uid="{7FCA769F-CABD-43D7-AE01-DC4A558D3A43}"/>
    <cellStyle name="Comma 102 2" xfId="89" xr:uid="{B02A6E0A-E646-4D21-9C28-01BA619C42EE}"/>
    <cellStyle name="Comma 102 2 2" xfId="163" xr:uid="{3986D1CE-A589-4E2C-A674-6C1F446764DA}"/>
    <cellStyle name="Comma 102 2 2 2" xfId="278" xr:uid="{E5F255CF-DAB0-4B72-9F3F-09ABC0D1FF7A}"/>
    <cellStyle name="Comma 102 2 2 2 2" xfId="1965" xr:uid="{787A212E-6466-4625-A94E-BF59CED4513A}"/>
    <cellStyle name="Comma 102 2 2 2 2 2" xfId="3359" xr:uid="{65919946-4368-4517-8FFA-07DAF278791E}"/>
    <cellStyle name="Comma 102 2 2 2 3" xfId="2235" xr:uid="{AA610749-DB53-4281-A7DF-C7A5C31B71AE}"/>
    <cellStyle name="Comma 102 2 2 3" xfId="1910" xr:uid="{7538EE0E-0CDB-4C5D-90EF-FA5BF6C92E71}"/>
    <cellStyle name="Comma 102 2 2 3 2" xfId="3304" xr:uid="{38E65EFF-29E2-4D82-B732-82B1D6A59814}"/>
    <cellStyle name="Comma 102 2 2 4" xfId="2120" xr:uid="{D1F0B612-46BE-4855-A90D-E66D628FE514}"/>
    <cellStyle name="Comma 102 2 3" xfId="220" xr:uid="{AD02EA59-0CCB-4062-AEA8-F57B8C2B26C4}"/>
    <cellStyle name="Comma 102 2 3 2" xfId="1940" xr:uid="{D33BE199-1788-4A58-9294-FA3EB0A71CD3}"/>
    <cellStyle name="Comma 102 2 3 2 2" xfId="3334" xr:uid="{F53DC2BF-3C14-4462-B260-3728E713985A}"/>
    <cellStyle name="Comma 102 2 3 3" xfId="2177" xr:uid="{15199146-3D15-4796-A374-2F367EBD2D7E}"/>
    <cellStyle name="Comma 102 2 4" xfId="1339" xr:uid="{710F6A8C-1EEF-441E-908E-1EFD0F19C639}"/>
    <cellStyle name="Comma 102 2 4 2" xfId="1877" xr:uid="{6BD05D0E-F182-4775-B214-6ADABD3F07B9}"/>
    <cellStyle name="Comma 102 2 4 2 2" xfId="3271" xr:uid="{DA2A64D4-0F86-40A8-8B3F-A50319E416B0}"/>
    <cellStyle name="Comma 102 2 4 3" xfId="2748" xr:uid="{79A507E9-F1B4-4EB6-A61A-29F3744F1A1F}"/>
    <cellStyle name="Comma 102 2 5" xfId="1823" xr:uid="{EDF80CCC-5B1E-475A-92CD-59465A3B3CA5}"/>
    <cellStyle name="Comma 102 2 5 2" xfId="3217" xr:uid="{D2595789-CB4C-4AE1-A5E8-02CCB7A72A89}"/>
    <cellStyle name="Comma 102 2 6" xfId="2062" xr:uid="{085D62AF-76B7-481B-82EB-186BDA47A548}"/>
    <cellStyle name="Comma 102 5" xfId="582" xr:uid="{3B2CE60B-E8C6-49ED-B874-0DEBC1FE571B}"/>
    <cellStyle name="Comma 102 5 2" xfId="1175" xr:uid="{B58494CE-EF5C-4448-90F6-5F51D258B3BA}"/>
    <cellStyle name="Comma 102 5 2 2" xfId="1732" xr:uid="{990424EB-4F47-4757-8173-8DA5914A130D}"/>
    <cellStyle name="Comma 102 5 2 2 2" xfId="3126" xr:uid="{714CA28D-02C5-4467-A026-EFBC3FFD96F7}"/>
    <cellStyle name="Comma 102 5 2 3" xfId="2590" xr:uid="{BD9492D6-076D-442C-BE94-EB83E14B1EC3}"/>
    <cellStyle name="Comma 102 5 3" xfId="1628" xr:uid="{1A42A308-78B9-4B37-A3B6-6C787653B8F1}"/>
    <cellStyle name="Comma 102 5 3 2" xfId="3018" xr:uid="{034EEBFE-C4CB-4DE3-8E77-1D503304154E}"/>
    <cellStyle name="Comma 102 5 4" xfId="2461" xr:uid="{F75D6EE8-7A1E-48D7-91BF-DFC60C54FAF5}"/>
    <cellStyle name="Comma 102 5 5" xfId="1053" xr:uid="{D21A1E03-D0A4-4515-ADA0-9EFD8E545227}"/>
    <cellStyle name="Comma 11" xfId="124" xr:uid="{24AEEEEF-CADF-4EDE-9604-59647BB737CB}"/>
    <cellStyle name="Comma 11 10" xfId="2085" xr:uid="{B995DD15-5DFB-43E3-ABF2-65BC01822D76}"/>
    <cellStyle name="Comma 11 10 2" xfId="4500" xr:uid="{1DA669E5-69C6-444A-B16A-8F35D2DC3F73}"/>
    <cellStyle name="Comma 11 11" xfId="553" xr:uid="{8F44D52F-E8B7-46C3-9AF2-07D2839296D0}"/>
    <cellStyle name="Comma 11 2" xfId="186" xr:uid="{5240932E-5392-416B-B604-09FB2DF33D1C}"/>
    <cellStyle name="Comma 11 2 2" xfId="301" xr:uid="{1D6B3B43-10D5-465C-A4CA-9BB35E1FCB61}"/>
    <cellStyle name="Comma 11 2 2 2" xfId="449" xr:uid="{C5129233-1E79-4ABF-AD24-672CB88E6639}"/>
    <cellStyle name="Comma 11 2 2 2 2" xfId="1132" xr:uid="{779B6092-F0A4-443C-A078-B696708E54A1}"/>
    <cellStyle name="Comma 11 2 2 2 2 2" xfId="1239" xr:uid="{B88981FC-0C41-4B51-B30F-E43C42F7F8D2}"/>
    <cellStyle name="Comma 11 2 2 2 2 2 2" xfId="1795" xr:uid="{6FC99060-F8A8-41F9-BBD4-55A8580C7DDC}"/>
    <cellStyle name="Comma 11 2 2 2 2 2 2 2" xfId="3189" xr:uid="{E83632AD-2B51-44B5-9EAA-6FF156A12353}"/>
    <cellStyle name="Comma 11 2 2 2 2 2 3" xfId="2652" xr:uid="{F81BF95F-4593-4493-AEDE-037A9F47A5D3}"/>
    <cellStyle name="Comma 11 2 2 2 2 3" xfId="1672" xr:uid="{C5A7C955-7957-4CDF-8F5F-36FD4C012B70}"/>
    <cellStyle name="Comma 11 2 2 2 2 3 2" xfId="3065" xr:uid="{82C27603-B9A1-4570-B9E6-38749E5FC43D}"/>
    <cellStyle name="Comma 11 2 2 2 2 4" xfId="2540" xr:uid="{3B3D315C-46E5-4DCF-B443-918F34E7A5B4}"/>
    <cellStyle name="Comma 11 2 2 2 3" xfId="1767" xr:uid="{DC7D9088-4D1C-4E36-9FA8-9D48218531F7}"/>
    <cellStyle name="Comma 11 2 2 2 3 2" xfId="3161" xr:uid="{BA26400D-77EB-4E86-AF00-235161CA6C54}"/>
    <cellStyle name="Comma 11 2 2 2 3 2 2" xfId="5266" xr:uid="{0C6689C9-5264-4E71-9878-E4CA4239E0D6}"/>
    <cellStyle name="Comma 11 2 2 2 3 3" xfId="4326" xr:uid="{873E60A4-FA85-4EAA-B30B-2DDE76BCBD9F}"/>
    <cellStyle name="Comma 11 2 2 2 4" xfId="2406" xr:uid="{1E785473-C0BF-47D3-9856-1325FDB5FC85}"/>
    <cellStyle name="Comma 11 2 2 2 4 2" xfId="4752" xr:uid="{06C8D4FA-F78F-4672-AA57-A475A79404AE}"/>
    <cellStyle name="Comma 11 2 2 2 5" xfId="1003" xr:uid="{689DDF09-5A2D-44F7-A2B6-A6436320C86E}"/>
    <cellStyle name="Comma 11 2 2 2 6" xfId="3871" xr:uid="{F9D64F59-E379-4CC3-B7EA-B897CCE28B47}"/>
    <cellStyle name="Comma 11 2 2 3" xfId="1209" xr:uid="{0FC374D6-F85E-45CB-A612-E0A13DC7202B}"/>
    <cellStyle name="Comma 11 2 2 3 2" xfId="2624" xr:uid="{84B8752F-2F57-49B0-9E5C-BC5379FBC5DA}"/>
    <cellStyle name="Comma 11 2 2 3 2 2" xfId="4922" xr:uid="{AA5A7682-6E4D-4756-B771-8B8168247B35}"/>
    <cellStyle name="Comma 11 2 2 3 3" xfId="4009" xr:uid="{E6635711-CA3E-41F8-B64D-6CBFA981681D}"/>
    <cellStyle name="Comma 11 2 2 4" xfId="2258" xr:uid="{E3098FD7-765E-4DFA-9AA5-E2FF16B6BF11}"/>
    <cellStyle name="Comma 11 2 2 4 2" xfId="4608" xr:uid="{133EAA6B-F36A-4D8D-BFB7-6686EB8EC8AC}"/>
    <cellStyle name="Comma 11 2 2 5" xfId="859" xr:uid="{D4420E2D-DF59-4BCA-9899-3628ABE234DE}"/>
    <cellStyle name="Comma 11 2 2 6" xfId="3727" xr:uid="{541F7B67-54EA-4262-94E0-C5BEF718A5CA}"/>
    <cellStyle name="Comma 11 2 3" xfId="377" xr:uid="{657C711B-4394-4B3F-8DB9-10205DE839DA}"/>
    <cellStyle name="Comma 11 2 3 2" xfId="1659" xr:uid="{55B73330-AEAB-4250-9550-6C72174023DF}"/>
    <cellStyle name="Comma 11 2 3 2 2" xfId="3051" xr:uid="{6BC04173-02B8-44DA-B0B0-3AE06E829EFC}"/>
    <cellStyle name="Comma 11 2 3 2 2 2" xfId="5205" xr:uid="{D271BD1C-AE88-4009-A4DB-BB1AF88E1C0D}"/>
    <cellStyle name="Comma 11 2 3 2 3" xfId="4266" xr:uid="{9B09F236-CF02-41E1-B8E2-F0800294C42F}"/>
    <cellStyle name="Comma 11 2 3 3" xfId="2334" xr:uid="{6079BF90-76C4-430B-92AE-6620D9A4CCE2}"/>
    <cellStyle name="Comma 11 2 3 3 2" xfId="4680" xr:uid="{883C87AB-8F2C-417B-AF42-BCDEB150D244}"/>
    <cellStyle name="Comma 11 2 3 4" xfId="931" xr:uid="{7E0E7EE1-3FFF-47D3-B649-E413572CEDE0}"/>
    <cellStyle name="Comma 11 2 3 5" xfId="3799" xr:uid="{5EC3E1D7-F8C3-4D9D-B2C4-62BF4A939E2A}"/>
    <cellStyle name="Comma 11 2 4" xfId="609" xr:uid="{73B9793B-2710-4C90-95BA-D6D557B5DBC1}"/>
    <cellStyle name="Comma 11 2 4 2" xfId="2502" xr:uid="{B31CED68-970C-48B0-9D90-DDBF2FDA1F35}"/>
    <cellStyle name="Comma 11 2 4 2 2" xfId="4835" xr:uid="{B428420B-3D42-4EA1-BC74-4735421C5123}"/>
    <cellStyle name="Comma 11 2 4 3" xfId="3573" xr:uid="{9E2CFBDE-79F7-4B5A-881A-C173DD09BF48}"/>
    <cellStyle name="Comma 11 2 5" xfId="2143" xr:uid="{CF3D169D-24C2-4D4F-A0AC-C48892CEC539}"/>
    <cellStyle name="Comma 11 2 5 2" xfId="4536" xr:uid="{22352F9E-14FB-4DE4-95BF-67B8E402CF48}"/>
    <cellStyle name="Comma 11 2 6" xfId="692" xr:uid="{C5A3932A-5A1F-41AC-985F-C1C8601022C1}"/>
    <cellStyle name="Comma 11 2 7" xfId="3601" xr:uid="{AAE28E43-2EBE-4E0C-A506-06ACFE77B329}"/>
    <cellStyle name="Comma 11 3" xfId="113" xr:uid="{B1C2D947-E3F1-4441-8224-345D66DDC866}"/>
    <cellStyle name="Comma 11 3 2" xfId="178" xr:uid="{A9C10BE8-C7BE-4F3C-A74A-0FA684F3B063}"/>
    <cellStyle name="Comma 11 3 2 2" xfId="293" xr:uid="{767E03F3-0091-48BC-AA0D-9FF411508634}"/>
    <cellStyle name="Comma 11 3 2 2 2" xfId="1032" xr:uid="{C5C72FEB-16FC-488F-BF4F-898FC30C1C8E}"/>
    <cellStyle name="Comma 11 3 2 2 2 2" xfId="1153" xr:uid="{0A12F57D-7FD3-42AC-B9EF-9B2517FFE4CA}"/>
    <cellStyle name="Comma 11 3 2 2 2 2 2" xfId="1702" xr:uid="{779D6F74-A134-4BEA-A9C4-DD0987F8FA0C}"/>
    <cellStyle name="Comma 11 3 2 2 2 2 2 2" xfId="3095" xr:uid="{BC037CEC-1FF8-427B-99C6-16BC39D74709}"/>
    <cellStyle name="Comma 11 3 2 2 2 2 3" xfId="2563" xr:uid="{0C685321-2EBA-4DBD-8C14-081DED5311B1}"/>
    <cellStyle name="Comma 11 3 2 2 2 3" xfId="1170" xr:uid="{CC6A831E-8C32-4FE3-A717-10FE48386EDD}"/>
    <cellStyle name="Comma 11 3 2 2 2 3 2" xfId="1238" xr:uid="{F829AA2D-D68C-4AA7-866A-C50F2D02EB48}"/>
    <cellStyle name="Comma 11 3 2 2 2 3 2 2" xfId="1794" xr:uid="{7B1621F4-3508-4C5C-9164-A11DF7382BD4}"/>
    <cellStyle name="Comma 11 3 2 2 2 3 2 2 2" xfId="3188" xr:uid="{C5553168-1171-42CB-A334-D76612A080DB}"/>
    <cellStyle name="Comma 11 3 2 2 2 3 2 3" xfId="2651" xr:uid="{6615BCE9-0EBC-41AC-88E7-387D45546E50}"/>
    <cellStyle name="Comma 11 3 2 2 2 3 3" xfId="1724" xr:uid="{5B125364-1699-47AE-B5AA-3A3CC7A29EC6}"/>
    <cellStyle name="Comma 11 3 2 2 2 3 3 2" xfId="3118" xr:uid="{D641BD9F-B66E-4C4F-A5F6-C4A5F907041B}"/>
    <cellStyle name="Comma 11 3 2 2 2 3 4" xfId="2583" xr:uid="{0FD0C233-289A-49D8-82DF-E9AD43AD46C6}"/>
    <cellStyle name="Comma 11 3 2 2 2 4" xfId="1487" xr:uid="{9EE07EFF-38B2-4C3E-BFF9-8DDC39D5F836}"/>
    <cellStyle name="Comma 11 3 2 2 2 4 2" xfId="1990" xr:uid="{A8D88D21-9D73-4C2F-AB89-89586FF0D2D9}"/>
    <cellStyle name="Comma 11 3 2 2 2 4 2 2" xfId="3384" xr:uid="{C7C298A7-06F8-4F34-BD06-5EBDE8FD1D37}"/>
    <cellStyle name="Comma 11 3 2 2 2 4 3" xfId="2904" xr:uid="{38954805-A9FD-4870-AB88-A2A5D0B7D93A}"/>
    <cellStyle name="Comma 11 3 2 2 2 5" xfId="1599" xr:uid="{4BDA8A2D-DD86-4B1B-9C26-93E5EE8F2C3E}"/>
    <cellStyle name="Comma 11 3 2 2 2 5 2" xfId="2989" xr:uid="{62757E66-98CA-4192-9C5D-AD8668E11BB6}"/>
    <cellStyle name="Comma 11 3 2 2 2 6" xfId="2437" xr:uid="{3E711814-E91C-4772-84DC-1BB0D814901C}"/>
    <cellStyle name="Comma 11 3 2 2 3" xfId="1974" xr:uid="{D8C48053-089D-46A9-849A-5633CF2CBFEB}"/>
    <cellStyle name="Comma 11 3 2 2 3 2" xfId="3368" xr:uid="{FF09E3E3-E501-4C0E-982C-C58E6CC81D1F}"/>
    <cellStyle name="Comma 11 3 2 2 4" xfId="2250" xr:uid="{2D58FFBD-CDC6-4257-9CFB-68916CA175FD}"/>
    <cellStyle name="Comma 11 3 2 3" xfId="1922" xr:uid="{5C13F955-79B0-4181-9269-15EDB8C86189}"/>
    <cellStyle name="Comma 11 3 2 3 2" xfId="3316" xr:uid="{A9A5ACB3-5859-4D81-96D2-68D8CE0B77FA}"/>
    <cellStyle name="Comma 11 3 2 4" xfId="2135" xr:uid="{89FC6EF4-1C05-47AD-AE3C-7507100E0FBE}"/>
    <cellStyle name="Comma 11 3 3" xfId="235" xr:uid="{AC5E7617-8A20-48B9-99AD-80072494E640}"/>
    <cellStyle name="Comma 11 3 3 2" xfId="1947" xr:uid="{5FFF4D30-EF85-4888-A47B-D5320BEA89C7}"/>
    <cellStyle name="Comma 11 3 3 2 2" xfId="3341" xr:uid="{28498213-4A71-4200-9889-AB17769FABD6}"/>
    <cellStyle name="Comma 11 3 3 3" xfId="2192" xr:uid="{32622B66-56A7-4103-B005-5662F867AD18}"/>
    <cellStyle name="Comma 11 3 4" xfId="1717" xr:uid="{70D74B1E-4EE8-4110-B4DB-00FEC2B64EF4}"/>
    <cellStyle name="Comma 11 3 4 2" xfId="3111" xr:uid="{8608804B-1EF5-43AD-8D35-31F27B0045EF}"/>
    <cellStyle name="Comma 11 3 5" xfId="1164" xr:uid="{0BA7ABA3-323F-4EF3-8462-8AED45890801}"/>
    <cellStyle name="Comma 11 3 5 2" xfId="2576" xr:uid="{11568BF5-1A37-494F-81ED-6AA64DCF885B}"/>
    <cellStyle name="Comma 11 3 6" xfId="2077" xr:uid="{34C60BF1-F6E5-443A-AA89-3B2BC96D5DF0}"/>
    <cellStyle name="Comma 11 4" xfId="243" xr:uid="{31806F69-5C39-4E31-87E3-26760D7A1ED4}"/>
    <cellStyle name="Comma 11 4 2" xfId="413" xr:uid="{1CC02EB2-6BAD-4B30-AAE4-EFEBC046C4DD}"/>
    <cellStyle name="Comma 11 4 2 2" xfId="1951" xr:uid="{6D20C2B2-124B-4BE8-A0CB-41CA2EC6E853}"/>
    <cellStyle name="Comma 11 4 2 2 2" xfId="3345" xr:uid="{655A6137-AF38-4876-A037-8B817F0DCC02}"/>
    <cellStyle name="Comma 11 4 2 2 2 2" xfId="5363" xr:uid="{B8C47B85-C03B-494E-9E94-9065CC1B20BC}"/>
    <cellStyle name="Comma 11 4 2 2 3" xfId="4423" xr:uid="{28553180-2161-4187-9F00-77F97B2E262F}"/>
    <cellStyle name="Comma 11 4 2 3" xfId="2370" xr:uid="{91A243C7-575D-4D1C-93BC-359162C1016F}"/>
    <cellStyle name="Comma 11 4 2 3 2" xfId="4716" xr:uid="{B02E1D92-2E8B-4A64-A3F0-87F2FF41D7F4}"/>
    <cellStyle name="Comma 11 4 2 4" xfId="967" xr:uid="{AB8D900B-42E2-4B99-9B36-27958BC7521D}"/>
    <cellStyle name="Comma 11 4 2 5" xfId="3835" xr:uid="{BC1C40E3-E6CC-4C69-BA6D-30B28B877198}"/>
    <cellStyle name="Comma 11 4 3" xfId="1424" xr:uid="{81055618-4EE9-4D5B-BA07-38FC682493D7}"/>
    <cellStyle name="Comma 11 4 3 2" xfId="2849" xr:uid="{0BEA842C-0EB3-46CF-853E-C60EAAEB2736}"/>
    <cellStyle name="Comma 11 4 3 2 2" xfId="5076" xr:uid="{C1D4DA4A-C0BE-48AC-A2F2-61481EE0D4EE}"/>
    <cellStyle name="Comma 11 4 3 3" xfId="4142" xr:uid="{2FD9C2EE-071F-4F4F-B01A-748340FC0A29}"/>
    <cellStyle name="Comma 11 4 4" xfId="2200" xr:uid="{DD5DA2A3-9008-4DB1-B49F-187408194D7D}"/>
    <cellStyle name="Comma 11 4 4 2" xfId="4572" xr:uid="{2C679B80-04CD-460D-A2CD-933A955CAF8C}"/>
    <cellStyle name="Comma 11 4 5" xfId="820" xr:uid="{AE6AB7C9-FCEE-4666-84E9-22630382DACD}"/>
    <cellStyle name="Comma 11 4 6" xfId="3691" xr:uid="{56A25096-206D-4819-A66F-A3E1355BABC5}"/>
    <cellStyle name="Comma 11 5" xfId="341" xr:uid="{D0255EDB-7AA6-4CE6-A229-15BAB7D57CD4}"/>
    <cellStyle name="Comma 11 5 2" xfId="1894" xr:uid="{578EE1F9-7C95-4977-802A-E8A8C0DFE91A}"/>
    <cellStyle name="Comma 11 5 2 2" xfId="3288" xr:uid="{6D80154B-7BBD-43FA-9036-298E56534E1B}"/>
    <cellStyle name="Comma 11 5 2 2 2" xfId="5337" xr:uid="{1BA7026E-B2A3-4CEC-8D29-B704AC7DFE2B}"/>
    <cellStyle name="Comma 11 5 2 3" xfId="4397" xr:uid="{A291C509-998D-47E4-9B3F-98EAA8787ED7}"/>
    <cellStyle name="Comma 11 5 3" xfId="1353" xr:uid="{6C3B8345-67AB-4C6F-B6BE-2742697F4E12}"/>
    <cellStyle name="Comma 11 5 3 2" xfId="2766" xr:uid="{BAD87E60-CFE2-4D07-BBB9-C008E3D121F8}"/>
    <cellStyle name="Comma 11 5 3 2 2" xfId="5012" xr:uid="{D39CF70D-8E83-4B40-BE75-D17ACA70841E}"/>
    <cellStyle name="Comma 11 5 3 3" xfId="4079" xr:uid="{699D9DB1-22D3-42E1-8CA8-467FED14CB5A}"/>
    <cellStyle name="Comma 11 5 4" xfId="2298" xr:uid="{3A6AABF4-7208-4DBD-9E88-99B344E2177E}"/>
    <cellStyle name="Comma 11 5 4 2" xfId="4644" xr:uid="{8A4BCFB6-BA88-417E-92CD-FCF2A950A432}"/>
    <cellStyle name="Comma 11 5 5" xfId="895" xr:uid="{C0807AF2-3395-4693-862E-6E3A300F637B}"/>
    <cellStyle name="Comma 11 5 6" xfId="3763" xr:uid="{7A3B1FFD-C5F4-4F2F-9E7B-F9A32EEC83A4}"/>
    <cellStyle name="Comma 11 6" xfId="611" xr:uid="{8137F968-87E6-4A1F-800F-2CA54E7E7DE0}"/>
    <cellStyle name="Comma 11 6 2" xfId="1864" xr:uid="{B0B3F508-8A21-4EE4-9435-CB6058191885}"/>
    <cellStyle name="Comma 11 6 2 2" xfId="3258" xr:uid="{374A5881-E8E3-4AF5-8BA4-61F1146A43BC}"/>
    <cellStyle name="Comma 11 6 2 2 2" xfId="5322" xr:uid="{3E499DA0-9674-4726-903B-9C8941EAE599}"/>
    <cellStyle name="Comma 11 6 2 3" xfId="4382" xr:uid="{F559D036-8FC9-4657-BE40-D10F5E42A1F8}"/>
    <cellStyle name="Comma 11 6 3" xfId="2732" xr:uid="{FD757F70-0E82-4D6A-BAD3-CC1E1A819138}"/>
    <cellStyle name="Comma 11 6 3 2" xfId="4993" xr:uid="{E789D6C5-220E-4964-8519-7779D90111B8}"/>
    <cellStyle name="Comma 11 6 4" xfId="3575" xr:uid="{8F63F93D-65C3-4B7A-AA92-86B84C99C548}"/>
    <cellStyle name="Comma 11 7" xfId="1288" xr:uid="{F936E6CD-E96F-4FD9-B734-FE51B23F6DA5}"/>
    <cellStyle name="Comma 11 7 2" xfId="1839" xr:uid="{C26A0835-AA7C-4EFF-BCFC-38DE9300C196}"/>
    <cellStyle name="Comma 11 7 2 2" xfId="3233" xr:uid="{7FFBB98A-904E-497A-8CA7-E1AFDCBF65CD}"/>
    <cellStyle name="Comma 11 7 2 2 2" xfId="5306" xr:uid="{1B262BFF-96F3-4AFE-A8B9-C0CDD60039EB}"/>
    <cellStyle name="Comma 11 7 2 3" xfId="4366" xr:uid="{6EC0BB6F-A34A-431F-8983-14471BE845FD}"/>
    <cellStyle name="Comma 11 7 3" xfId="2698" xr:uid="{4F785FD6-329C-4583-811A-A0BF402A4649}"/>
    <cellStyle name="Comma 11 7 3 2" xfId="4968" xr:uid="{BE6ACDAD-C2F0-4F52-AF67-9348EE7D99B3}"/>
    <cellStyle name="Comma 11 7 4" xfId="4047" xr:uid="{602FDDD7-DFA2-4E8B-BCC7-BC992275D091}"/>
    <cellStyle name="Comma 11 8" xfId="1616" xr:uid="{50BB9F2C-F75F-4FFC-8ABA-D314CB62A2D2}"/>
    <cellStyle name="Comma 11 8 2" xfId="3005" xr:uid="{05CCD7B9-E3DA-4701-A4A5-E26DFB4CDF24}"/>
    <cellStyle name="Comma 11 9" xfId="1046" xr:uid="{CA33AF2C-8B37-40BB-A52A-B0C1E1C9A0BD}"/>
    <cellStyle name="Comma 11 9 2" xfId="80" xr:uid="{D154DB92-2E45-42F4-9497-4D6A69AA3F37}"/>
    <cellStyle name="Comma 11 9 2 2" xfId="158" xr:uid="{4BF9D120-29F8-4D80-9415-02827858938D}"/>
    <cellStyle name="Comma 11 9 2 2 2" xfId="273" xr:uid="{55FF53B5-5AE4-448E-A615-07AF6CBD2FF8}"/>
    <cellStyle name="Comma 11 9 2 2 2 2" xfId="1446" xr:uid="{AF853B9E-DBF4-4808-8398-B2EF8C852885}"/>
    <cellStyle name="Comma 11 9 2 2 2 2 2" xfId="1960" xr:uid="{E75707CA-34FF-4041-BD60-EFDE548A5FDA}"/>
    <cellStyle name="Comma 11 9 2 2 2 2 2 2" xfId="3354" xr:uid="{7B2B7E98-AE7C-49C2-AECF-0358674E2729}"/>
    <cellStyle name="Comma 11 9 2 2 2 2 3" xfId="2872" xr:uid="{7DF2B383-7BF6-4EB4-A40E-01F62F3B6A18}"/>
    <cellStyle name="Comma 11 9 2 2 2 3" xfId="1818" xr:uid="{6CF17EBC-B025-4DBB-8688-A1EAF2802700}"/>
    <cellStyle name="Comma 11 9 2 2 2 3 2" xfId="3212" xr:uid="{7F59B065-A2C9-4F44-BD5C-05D58C3B6301}"/>
    <cellStyle name="Comma 11 9 2 2 2 4" xfId="2230" xr:uid="{348E27E6-46D4-4F90-991A-6265E83CB136}"/>
    <cellStyle name="Comma 11 9 2 2 3" xfId="1375" xr:uid="{3FC53896-28B4-473F-A0F9-D9AFB851D351}"/>
    <cellStyle name="Comma 11 9 2 2 3 2" xfId="1905" xr:uid="{1E36617B-34A5-453D-9D76-5872D36034D0}"/>
    <cellStyle name="Comma 11 9 2 2 3 2 2" xfId="3299" xr:uid="{5A2B9B4A-03A3-4917-BA69-B00F20B27A22}"/>
    <cellStyle name="Comma 11 9 2 2 3 3" xfId="2793" xr:uid="{B065C7FF-E68B-422B-A56F-F709224BDD68}"/>
    <cellStyle name="Comma 11 9 2 2 4" xfId="1231" xr:uid="{F77D3E7B-9643-4716-8ABD-96FD0CF32974}"/>
    <cellStyle name="Comma 11 9 2 2 4 2" xfId="1785" xr:uid="{DC826B9E-364B-4574-B291-64DBF6990C0D}"/>
    <cellStyle name="Comma 11 9 2 2 4 2 2" xfId="3179" xr:uid="{080129F0-A7D6-433B-A4D7-9C629AAA8896}"/>
    <cellStyle name="Comma 11 9 2 2 4 3" xfId="2642" xr:uid="{FE9476A8-EB21-4F77-ABE1-865C3206D621}"/>
    <cellStyle name="Comma 11 9 2 2 5" xfId="1680" xr:uid="{B47E6A7D-0547-4121-B920-3BFDC0CCCB2F}"/>
    <cellStyle name="Comma 11 9 2 2 5 2" xfId="3073" xr:uid="{012F8CA7-E454-4B4E-9CA2-6D42B30C21EE}"/>
    <cellStyle name="Comma 11 9 2 2 6" xfId="2115" xr:uid="{D5AF5CEB-3324-439F-B4D2-242AD5904D55}"/>
    <cellStyle name="Comma 11 9 2 3" xfId="215" xr:uid="{3F923499-A04B-4677-A6E8-F619257D660B}"/>
    <cellStyle name="Comma 11 9 2 3 2" xfId="1936" xr:uid="{7598683C-47CD-4A48-A438-C726A77A7C9A}"/>
    <cellStyle name="Comma 11 9 2 3 2 2" xfId="3330" xr:uid="{9A32102B-ADC5-486E-A1F1-BC63D3DA5D15}"/>
    <cellStyle name="Comma 11 9 2 3 3" xfId="2172" xr:uid="{869578B8-0EE7-49FD-94AC-7A2305F896B4}"/>
    <cellStyle name="Comma 11 9 2 4" xfId="741" xr:uid="{6DB4B9C7-6600-4FBB-871D-735A771146F6}"/>
    <cellStyle name="Comma 11 9 2 4 2" xfId="1873" xr:uid="{DFC181EA-940D-42B0-9E69-4837EF1301DA}"/>
    <cellStyle name="Comma 11 9 2 4 2 2" xfId="3267" xr:uid="{DC48A06C-01CC-4F24-85DE-392330C99091}"/>
    <cellStyle name="Comma 11 9 2 4 3" xfId="2744" xr:uid="{3520C53E-B96E-4F66-893E-E197FD2C27BD}"/>
    <cellStyle name="Comma 11 9 2 5" xfId="1577" xr:uid="{BCE36C39-AF18-42AA-B384-C6215FCE417F}"/>
    <cellStyle name="Comma 11 9 2 5 2" xfId="2967" xr:uid="{FF154972-674B-42CF-8891-43E34DC05171}"/>
    <cellStyle name="Comma 11 9 2 6" xfId="2057" xr:uid="{13A19B62-F6C1-4928-B3C0-39AF8C5C7E2B}"/>
    <cellStyle name="Comma 11 9 3" xfId="2449" xr:uid="{FF70162E-3A13-4FD4-8AE5-10BA0DAC4210}"/>
    <cellStyle name="Comma 116" xfId="71" xr:uid="{C1AF9DBB-415B-4E2B-8C4E-0972C36ECD1B}"/>
    <cellStyle name="Comma 116 10" xfId="1572" xr:uid="{00F25D6A-08E0-4C34-B26C-6452AF9BB7F7}"/>
    <cellStyle name="Comma 116 10 2" xfId="2963" xr:uid="{260B9DC7-B0CB-485D-8559-56A99AA6DC87}"/>
    <cellStyle name="Comma 116 10 2 2" xfId="5155" xr:uid="{2EA8A7DA-75EC-41B2-8076-6825C9EDEFDB}"/>
    <cellStyle name="Comma 116 10 3" xfId="4218" xr:uid="{414F3614-2865-486D-8CCF-B24D362F70E1}"/>
    <cellStyle name="Comma 116 11" xfId="1562" xr:uid="{40800CB7-F74A-4F12-95C3-4ECE6CD8E3F1}"/>
    <cellStyle name="Comma 116 11 2" xfId="2956" xr:uid="{8A18593A-A715-4D2F-9B2A-F736F8B289D3}"/>
    <cellStyle name="Comma 116 11 2 2" xfId="5149" xr:uid="{46353DFA-A9EC-4ECD-AD00-F03884E79908}"/>
    <cellStyle name="Comma 116 11 3" xfId="4213" xr:uid="{C59EE69C-181E-40E9-AD15-A5E1EC2C9DE6}"/>
    <cellStyle name="Comma 116 12" xfId="1012" xr:uid="{DC60419D-D4EA-4798-A261-052D2D1BF294}"/>
    <cellStyle name="Comma 116 12 2" xfId="2414" xr:uid="{72267133-A49D-416D-9917-F4ABA4F6B48D}"/>
    <cellStyle name="Comma 116 12 2 2" xfId="4760" xr:uid="{8CF032D1-6733-4782-9CF0-1E7259E30173}"/>
    <cellStyle name="Comma 116 12 3" xfId="3879" xr:uid="{C37FA20E-E44D-483C-97E9-DCC13E17358E}"/>
    <cellStyle name="Comma 116 13" xfId="2053" xr:uid="{F33CF032-94DB-450F-BDC1-32C0B7124629}"/>
    <cellStyle name="Comma 116 13 2" xfId="4483" xr:uid="{462E3B0B-6D80-40C4-87DF-2EE1D45E28F6}"/>
    <cellStyle name="Comma 116 14" xfId="458" xr:uid="{655139EB-4BAC-4988-A36F-73EE859B14DA}"/>
    <cellStyle name="Comma 116 15" xfId="3487" xr:uid="{37B9548F-BFB0-4F7B-87FD-667195159BAF}"/>
    <cellStyle name="Comma 116 2" xfId="81" xr:uid="{50F7E23C-03FD-4211-A42F-8BC7A4E4BCA9}"/>
    <cellStyle name="Comma 116 2 10" xfId="473" xr:uid="{52B3CDBB-F872-48B5-A189-5177D7950E7D}"/>
    <cellStyle name="Comma 116 2 11" xfId="3495" xr:uid="{8ADBAB55-7499-4AAC-8D58-D47605F4BEF8}"/>
    <cellStyle name="Comma 116 2 2" xfId="159" xr:uid="{E8A9B82C-8974-4FD3-AF18-FF5F43C10749}"/>
    <cellStyle name="Comma 116 2 2 2" xfId="274" xr:uid="{7C4A3D1A-3C13-4B8A-BD65-DAC3FB266841}"/>
    <cellStyle name="Comma 116 2 2 2 2" xfId="436" xr:uid="{0070B005-A162-4B67-B0D9-A6ADF29660B1}"/>
    <cellStyle name="Comma 116 2 2 2 2 2" xfId="1961" xr:uid="{8094B094-CBDE-429D-8E65-671063BBCD3B}"/>
    <cellStyle name="Comma 116 2 2 2 2 2 2" xfId="3355" xr:uid="{34A045CD-2065-4ADD-9EF9-86A210184143}"/>
    <cellStyle name="Comma 116 2 2 2 2 2 2 2" xfId="5368" xr:uid="{4A79BA15-948E-43F0-8B11-0A0B33CF5BE4}"/>
    <cellStyle name="Comma 116 2 2 2 2 2 3" xfId="4428" xr:uid="{72D82C44-78FC-420C-B399-B12836D240E2}"/>
    <cellStyle name="Comma 116 2 2 2 2 3" xfId="1447" xr:uid="{0F8582F0-04D5-434B-8A19-F45F59EA2F0D}"/>
    <cellStyle name="Comma 116 2 2 2 2 3 2" xfId="2873" xr:uid="{F519F13E-8F03-4FC1-AB94-56FFA14804F0}"/>
    <cellStyle name="Comma 116 2 2 2 2 3 2 2" xfId="5097" xr:uid="{FE6E8163-47D1-4DCF-850E-7B8A46D0624D}"/>
    <cellStyle name="Comma 116 2 2 2 2 3 3" xfId="4162" xr:uid="{45AEE449-822F-4E85-A788-9146C5170C4F}"/>
    <cellStyle name="Comma 116 2 2 2 2 4" xfId="2393" xr:uid="{2D2DEE2E-BEFE-4246-8A0A-9DAACDC34555}"/>
    <cellStyle name="Comma 116 2 2 2 2 4 2" xfId="4739" xr:uid="{978E48EE-B36A-41A6-BA7F-BAE411BA6546}"/>
    <cellStyle name="Comma 116 2 2 2 2 5" xfId="990" xr:uid="{33B41539-4DC3-4EEF-8135-1896563A715F}"/>
    <cellStyle name="Comma 116 2 2 2 2 6" xfId="3858" xr:uid="{C5D64FB7-38D6-4997-A98B-1C52DA86A399}"/>
    <cellStyle name="Comma 116 2 2 2 3" xfId="1270" xr:uid="{BD952E1E-697F-4AC2-A443-E1FD3FCBBA5F}"/>
    <cellStyle name="Comma 116 2 2 2 3 2" xfId="1819" xr:uid="{15CF6452-32C0-4CAB-A036-891D8CC03214}"/>
    <cellStyle name="Comma 116 2 2 2 3 2 2" xfId="3213" xr:uid="{B5692B83-B563-4DA7-AC9D-F211A1A6467B}"/>
    <cellStyle name="Comma 116 2 2 2 3 2 2 2" xfId="5297" xr:uid="{FBE9C582-A616-4B7B-879A-7B62BF5A17D0}"/>
    <cellStyle name="Comma 116 2 2 2 3 2 3" xfId="4357" xr:uid="{68F6457F-ABB6-4952-BAED-BFD65ABBEEE1}"/>
    <cellStyle name="Comma 116 2 2 2 3 3" xfId="2680" xr:uid="{476F01B7-281E-47A1-9398-EBDE07E1527F}"/>
    <cellStyle name="Comma 116 2 2 2 3 3 2" xfId="4958" xr:uid="{AE7ABEF6-2BD7-4A2F-B8A2-581A78C67DAF}"/>
    <cellStyle name="Comma 116 2 2 2 3 4" xfId="4037" xr:uid="{55AD0B1E-874A-49C6-B0E0-A88B3BD763E8}"/>
    <cellStyle name="Comma 116 2 2 2 4" xfId="1728" xr:uid="{FAD4C930-D209-4765-8717-505D602BF757}"/>
    <cellStyle name="Comma 116 2 2 2 4 2" xfId="3122" xr:uid="{01176800-6C90-4408-B96D-820C1FBD6E2A}"/>
    <cellStyle name="Comma 116 2 2 2 4 2 2" xfId="5244" xr:uid="{9AB6CF04-A152-451F-8684-9DC098617691}"/>
    <cellStyle name="Comma 116 2 2 2 4 3" xfId="4304" xr:uid="{5C40662A-F61B-4076-BA34-0CA076B7F128}"/>
    <cellStyle name="Comma 116 2 2 2 5" xfId="1173" xr:uid="{45F79722-59F6-47A3-813C-CA8CC3FB5C6A}"/>
    <cellStyle name="Comma 116 2 2 2 5 2" xfId="2586" xr:uid="{FF8FB1FF-2AC0-4606-B596-7CD867C4D894}"/>
    <cellStyle name="Comma 116 2 2 2 5 2 2" xfId="4898" xr:uid="{D771E605-ADC9-4485-901A-D4E6DB5FAFF9}"/>
    <cellStyle name="Comma 116 2 2 2 5 3" xfId="3986" xr:uid="{286A845D-939C-4C07-AD91-C7CF2FC44FFF}"/>
    <cellStyle name="Comma 116 2 2 2 6" xfId="2231" xr:uid="{DC113EC6-D2FA-4A15-81F6-1DFC3FE7940B}"/>
    <cellStyle name="Comma 116 2 2 2 6 2" xfId="4595" xr:uid="{B53144DD-C946-4099-BEE3-B0AD77D8A8DB}"/>
    <cellStyle name="Comma 116 2 2 2 7" xfId="845" xr:uid="{199C0BC7-C7F8-4A8C-93BF-BB9A9EF75633}"/>
    <cellStyle name="Comma 116 2 2 2 8" xfId="3714" xr:uid="{80E86560-D4F2-4FAF-A7CF-021691B8C06D}"/>
    <cellStyle name="Comma 116 2 2 3" xfId="364" xr:uid="{B5B79FB2-4A76-4454-AF26-C0F7B440841A}"/>
    <cellStyle name="Comma 116 2 2 3 2" xfId="1906" xr:uid="{DB45A547-4366-4131-82E2-B15E7F7219F7}"/>
    <cellStyle name="Comma 116 2 2 3 2 2" xfId="3300" xr:uid="{87BB0D4A-A904-4619-A97B-9F086D5788F7}"/>
    <cellStyle name="Comma 116 2 2 3 2 2 2" xfId="5342" xr:uid="{F68BE48A-F960-4410-AEA8-74419D737F31}"/>
    <cellStyle name="Comma 116 2 2 3 2 3" xfId="4402" xr:uid="{0EF59B68-014B-4B6F-8C0D-0B3A945A8BF0}"/>
    <cellStyle name="Comma 116 2 2 3 3" xfId="1376" xr:uid="{AACA2B31-2087-4982-B0C1-708495A82ED7}"/>
    <cellStyle name="Comma 116 2 2 3 3 2" xfId="2794" xr:uid="{C14A1308-8E67-40F8-9BD3-076A96858985}"/>
    <cellStyle name="Comma 116 2 2 3 3 2 2" xfId="5033" xr:uid="{86D1E89A-A56E-4E9D-8CA8-1A0E16454951}"/>
    <cellStyle name="Comma 116 2 2 3 3 3" xfId="4100" xr:uid="{9F51F4C1-8A07-44DB-AD87-5B114BD2FA1E}"/>
    <cellStyle name="Comma 116 2 2 3 4" xfId="2321" xr:uid="{54BD7774-E29D-4B74-8B85-C6256879D10E}"/>
    <cellStyle name="Comma 116 2 2 3 4 2" xfId="4667" xr:uid="{CD711D31-FC19-4560-B1DC-380348E584FC}"/>
    <cellStyle name="Comma 116 2 2 3 5" xfId="918" xr:uid="{55AEB393-5974-4F14-B330-808919867087}"/>
    <cellStyle name="Comma 116 2 2 3 6" xfId="3786" xr:uid="{0AADAF6E-6B65-4BB4-BC65-87D1D81D0CD7}"/>
    <cellStyle name="Comma 116 2 2 4" xfId="808" xr:uid="{F829707F-87BB-4483-92A8-292A13FC01BE}"/>
    <cellStyle name="Comma 116 2 2 4 2" xfId="3014" xr:uid="{74BE1E67-BF2E-47CE-91D2-919719C3317F}"/>
    <cellStyle name="Comma 116 2 2 4 2 2" xfId="5181" xr:uid="{F2C60D11-EABD-44E8-A2E7-787AA0A68AD1}"/>
    <cellStyle name="Comma 116 2 2 4 3" xfId="3683" xr:uid="{62FAF750-540A-40F8-AF13-9CC561E8E45A}"/>
    <cellStyle name="Comma 116 2 2 5" xfId="1052" xr:uid="{BC903235-EFD8-4889-9DD6-613B44802E6F}"/>
    <cellStyle name="Comma 116 2 2 5 2" xfId="2459" xr:uid="{FF5E06D4-1CAD-4ED0-B6CF-405BA1377A75}"/>
    <cellStyle name="Comma 116 2 2 5 2 2" xfId="4798" xr:uid="{AE23FDD9-808C-4E33-BE9A-E0D7C78FA3DF}"/>
    <cellStyle name="Comma 116 2 2 5 3" xfId="3910" xr:uid="{3115A1EC-5095-4B1E-AF98-DD63B725D945}"/>
    <cellStyle name="Comma 116 2 2 6" xfId="2116" xr:uid="{FFE4550B-18A1-434F-99F6-95A5CD7BC7C3}"/>
    <cellStyle name="Comma 116 2 2 6 2" xfId="4523" xr:uid="{3F0134C9-C474-4F2F-965D-A696ABB6BFA0}"/>
    <cellStyle name="Comma 116 2 2 7" xfId="578" xr:uid="{51892373-123A-4FFC-B083-663F65E1FBE5}"/>
    <cellStyle name="Comma 116 2 2 8" xfId="3552" xr:uid="{A2446875-F6AB-4CA6-8EA6-118BDDBA0449}"/>
    <cellStyle name="Comma 116 2 3" xfId="216" xr:uid="{84B94A32-7D36-42F0-86BA-9F5DBA1F0480}"/>
    <cellStyle name="Comma 116 2 3 2" xfId="400" xr:uid="{017835E1-D304-4A8A-AC32-C88024DC5436}"/>
    <cellStyle name="Comma 116 2 3 2 2" xfId="1937" xr:uid="{A41410CF-AA32-4960-B87F-264D2D51E85E}"/>
    <cellStyle name="Comma 116 2 3 2 2 2" xfId="3331" xr:uid="{83744235-65E6-48B6-BAB5-6BBB29C829B2}"/>
    <cellStyle name="Comma 116 2 3 2 2 2 2" xfId="5356" xr:uid="{17AF6132-41A6-49F3-9043-C56997CEA7AF}"/>
    <cellStyle name="Comma 116 2 3 2 2 3" xfId="4416" xr:uid="{10FF4706-9A9F-4674-B4C2-3F5AF9C42B5D}"/>
    <cellStyle name="Comma 116 2 3 2 3" xfId="1414" xr:uid="{DFE4F964-4431-48D3-BD9A-3043ECCABB88}"/>
    <cellStyle name="Comma 116 2 3 2 3 2" xfId="2839" xr:uid="{0E6A2B95-3C0B-4799-914C-97008F08EE84}"/>
    <cellStyle name="Comma 116 2 3 2 3 2 2" xfId="5067" xr:uid="{382EE92A-1A62-4A59-9E59-DC5E4E915E4A}"/>
    <cellStyle name="Comma 116 2 3 2 3 3" xfId="4133" xr:uid="{3CAA6842-1CAD-4D47-BEA3-F6CB5495B19A}"/>
    <cellStyle name="Comma 116 2 3 2 4" xfId="2357" xr:uid="{7B2FB594-337B-4208-B749-226541F91715}"/>
    <cellStyle name="Comma 116 2 3 2 4 2" xfId="4703" xr:uid="{48E0871D-843B-403A-BAF1-6BD0BD1FF3EE}"/>
    <cellStyle name="Comma 116 2 3 2 5" xfId="954" xr:uid="{1C09F998-7E3B-4CEF-94E1-98950FAB164F}"/>
    <cellStyle name="Comma 116 2 3 2 6" xfId="3822" xr:uid="{CEBA4E1C-DCC5-4062-9906-8FF905EDCC3A}"/>
    <cellStyle name="Comma 116 2 3 3" xfId="1232" xr:uid="{26961D68-3906-455E-BC11-D35D73515656}"/>
    <cellStyle name="Comma 116 2 3 3 2" xfId="1786" xr:uid="{B1E0C6B8-2F40-4C13-BBB3-F49DC0FEF898}"/>
    <cellStyle name="Comma 116 2 3 3 2 2" xfId="3180" xr:uid="{47ACE033-5BA4-4307-B850-22A6463CC6C6}"/>
    <cellStyle name="Comma 116 2 3 3 2 2 2" xfId="5278" xr:uid="{75EC38EB-0930-498C-BE6D-96EE74299713}"/>
    <cellStyle name="Comma 116 2 3 3 2 3" xfId="4338" xr:uid="{23CBEB94-E4CC-40D0-8C7B-E9341F7FDBE7}"/>
    <cellStyle name="Comma 116 2 3 3 3" xfId="2643" xr:uid="{21FCC41A-F9C3-4A44-8689-E4ECCB37137A}"/>
    <cellStyle name="Comma 116 2 3 3 3 2" xfId="4934" xr:uid="{A62DB15C-376D-454B-AF8C-178391F28B75}"/>
    <cellStyle name="Comma 116 2 3 3 4" xfId="4020" xr:uid="{6AD17669-395E-4A5D-9A7B-E95662540842}"/>
    <cellStyle name="Comma 116 2 3 4" xfId="1681" xr:uid="{E19DED1B-B938-476F-9680-614BBC60D08F}"/>
    <cellStyle name="Comma 116 2 3 4 2" xfId="3074" xr:uid="{3F629C46-DCCF-437A-A600-CCF4EEDDDBF0}"/>
    <cellStyle name="Comma 116 2 3 4 2 2" xfId="5221" xr:uid="{ED0BE594-A2BC-4FE2-BC83-A29B5BCEF4E7}"/>
    <cellStyle name="Comma 116 2 3 4 3" xfId="4281" xr:uid="{C536AC56-4A37-409A-A02A-9E8CDDE080D7}"/>
    <cellStyle name="Comma 116 2 3 5" xfId="1139" xr:uid="{84C2B30C-B621-4A30-9C3A-069498F75F73}"/>
    <cellStyle name="Comma 116 2 3 5 2" xfId="2547" xr:uid="{DF2B6587-C635-44A3-8CEF-D109AA37499F}"/>
    <cellStyle name="Comma 116 2 3 5 2 2" xfId="4875" xr:uid="{0E4B225D-C2BF-4698-B8AC-66518EAFBCBC}"/>
    <cellStyle name="Comma 116 2 3 5 3" xfId="3965" xr:uid="{B60E5B11-AD7A-46A4-8A12-92B38D608DC8}"/>
    <cellStyle name="Comma 116 2 3 6" xfId="2173" xr:uid="{33A4DDFA-023F-4756-B217-16542B1DFAEB}"/>
    <cellStyle name="Comma 116 2 3 6 2" xfId="4559" xr:uid="{61D53ED4-B694-47A2-A15A-149764545A74}"/>
    <cellStyle name="Comma 116 2 3 7" xfId="769" xr:uid="{4ECF62DF-3B1C-44D9-803E-33B55DAB942C}"/>
    <cellStyle name="Comma 116 2 3 8" xfId="3658" xr:uid="{334EBBD7-4886-406D-86AC-6235E21EFF1E}"/>
    <cellStyle name="Comma 116 2 4" xfId="328" xr:uid="{7780BB39-5848-4BB1-B5B5-3AA6BD2DC5F1}"/>
    <cellStyle name="Comma 116 2 4 2" xfId="1336" xr:uid="{77A9BA30-9DE9-49D7-9BBB-3343D4587790}"/>
    <cellStyle name="Comma 116 2 4 2 2" xfId="1874" xr:uid="{88566AC0-4C6A-46FF-B0D1-9527AAD47C24}"/>
    <cellStyle name="Comma 116 2 4 2 2 2" xfId="3268" xr:uid="{023879AC-9FBA-42AA-A83C-02025EDFAE11}"/>
    <cellStyle name="Comma 116 2 4 2 2 2 2" xfId="5326" xr:uid="{25996835-5108-4B09-8FBC-5269224EB78C}"/>
    <cellStyle name="Comma 116 2 4 2 2 3" xfId="4386" xr:uid="{7B8DDBD0-7ABD-43A0-934B-38E53B4AD602}"/>
    <cellStyle name="Comma 116 2 4 2 3" xfId="2745" xr:uid="{5924CB07-E5BB-4A83-9288-FC4CB7DCE6C7}"/>
    <cellStyle name="Comma 116 2 4 2 3 2" xfId="5000" xr:uid="{56F98057-B63B-4931-AC7B-996147790220}"/>
    <cellStyle name="Comma 116 2 4 2 4" xfId="4067" xr:uid="{96D6E89E-5A18-490F-8E40-4644C29ED9E6}"/>
    <cellStyle name="Comma 116 2 4 3" xfId="1805" xr:uid="{46C5F9CB-2C1A-43E6-B63C-5C719D78CB2B}"/>
    <cellStyle name="Comma 116 2 4 3 2" xfId="3199" xr:uid="{EC914472-178B-4809-AF8E-982F3F5CCEF1}"/>
    <cellStyle name="Comma 116 2 4 3 2 2" xfId="5288" xr:uid="{39D03653-BDFB-444D-BB94-8A5E443B40DE}"/>
    <cellStyle name="Comma 116 2 4 3 3" xfId="4348" xr:uid="{B58C762E-E05B-43DF-9AC6-C86406B1CC70}"/>
    <cellStyle name="Comma 116 2 4 4" xfId="1253" xr:uid="{007A50A8-9F00-44DF-87FD-06E2E53FA02E}"/>
    <cellStyle name="Comma 116 2 4 4 2" xfId="2664" xr:uid="{524A8C05-3027-4C47-8AB6-D2D98EBA146D}"/>
    <cellStyle name="Comma 116 2 4 4 2 2" xfId="4946" xr:uid="{A728CA8D-E7BB-4D94-BBDD-175BDECA8030}"/>
    <cellStyle name="Comma 116 2 4 4 3" xfId="4029" xr:uid="{E992C491-31B3-4990-91D1-3E1E5C56EBD1}"/>
    <cellStyle name="Comma 116 2 4 5" xfId="2285" xr:uid="{B618A9BE-0670-47A4-8CC1-CC16A1E74D2B}"/>
    <cellStyle name="Comma 116 2 4 5 2" xfId="4631" xr:uid="{3F30DB07-5192-4093-AA1B-2E92243792FB}"/>
    <cellStyle name="Comma 116 2 4 6" xfId="882" xr:uid="{7B171575-E4D6-4CD7-9909-798B2C545529}"/>
    <cellStyle name="Comma 116 2 4 7" xfId="3750" xr:uid="{2AB3CEC8-4C44-473D-851D-4BB5207FD0C8}"/>
    <cellStyle name="Comma 116 2 5" xfId="794" xr:uid="{5E7A9A8E-AE25-49B1-AE3E-A6FE887083E4}"/>
    <cellStyle name="Comma 116 2 5 2" xfId="1852" xr:uid="{795CEE5B-6B70-436B-8BB2-34B107C9FA87}"/>
    <cellStyle name="Comma 116 2 5 2 2" xfId="3246" xr:uid="{B858F16B-6860-438D-8AB4-46BA76C7BD97}"/>
    <cellStyle name="Comma 116 2 5 2 2 2" xfId="5314" xr:uid="{8C1FF483-6D7D-4A16-88F7-BAA114271F5D}"/>
    <cellStyle name="Comma 116 2 5 2 3" xfId="4374" xr:uid="{EAF6F11A-A7E7-4B81-92BF-409D28A5F45F}"/>
    <cellStyle name="Comma 116 2 5 3" xfId="2715" xr:uid="{93077EDD-32BB-4AC8-A8B8-882A26E9C6BA}"/>
    <cellStyle name="Comma 116 2 5 3 2" xfId="4980" xr:uid="{D5FAC4DA-2B8A-423B-A7A5-5C1764EA5265}"/>
    <cellStyle name="Comma 116 2 5 4" xfId="3675" xr:uid="{BD876BC0-DAA4-40BB-9AA6-F18D3F2EF9F7}"/>
    <cellStyle name="Comma 116 2 6" xfId="1552" xr:uid="{C840C331-85C8-4AAB-ADD8-294D9618836D}"/>
    <cellStyle name="Comma 116 2 6 2" xfId="2009" xr:uid="{7BC91D4D-F0E8-4800-A9F3-254901B24E16}"/>
    <cellStyle name="Comma 116 2 6 2 2" xfId="3403" xr:uid="{F56097B2-CAE5-4EF8-B465-1ECCCDC2E0F3}"/>
    <cellStyle name="Comma 116 2 6 2 2 2" xfId="5383" xr:uid="{FA8250F7-27ED-4547-89C6-E15EDD669B7D}"/>
    <cellStyle name="Comma 116 2 6 2 3" xfId="4443" xr:uid="{C0862C58-C232-4B9F-B90D-50886CF5C3EE}"/>
    <cellStyle name="Comma 116 2 6 3" xfId="2948" xr:uid="{B6008930-8B10-452B-92F9-2809095474E4}"/>
    <cellStyle name="Comma 116 2 6 3 2" xfId="5145" xr:uid="{57995F24-ECAE-4754-8185-FA96C4186308}"/>
    <cellStyle name="Comma 116 2 6 4" xfId="4209" xr:uid="{9CAC0C5C-0DC8-4B65-BBE4-42FBF0DC5511}"/>
    <cellStyle name="Comma 116 2 7" xfId="1578" xr:uid="{56B630B5-36E3-4546-AC9F-8C8F210EF9F9}"/>
    <cellStyle name="Comma 116 2 7 2" xfId="2968" xr:uid="{96C9583E-EAAC-46EA-AC15-364480FC2448}"/>
    <cellStyle name="Comma 116 2 7 2 2" xfId="5158" xr:uid="{FD9679DA-DD96-4BA4-A99F-BA4FFA16E7FB}"/>
    <cellStyle name="Comma 116 2 7 3" xfId="4221" xr:uid="{57CEFB9F-83F1-47EC-9883-C3495355AF6A}"/>
    <cellStyle name="Comma 116 2 8" xfId="1016" xr:uid="{B0E5DC37-337D-4780-8B53-8B5027877901}"/>
    <cellStyle name="Comma 116 2 8 2" xfId="2419" xr:uid="{537FC92E-0363-4E81-B217-9F5336EA8D0E}"/>
    <cellStyle name="Comma 116 2 8 2 2" xfId="4765" xr:uid="{AFF410F3-A906-4BDB-95F1-EBD8AB0DA19F}"/>
    <cellStyle name="Comma 116 2 8 3" xfId="3883" xr:uid="{D35668FD-3DDD-4632-984B-EA7FF7C118E3}"/>
    <cellStyle name="Comma 116 2 9" xfId="2058" xr:uid="{8E18DB25-FD70-4698-A7A6-BBA810F98EB5}"/>
    <cellStyle name="Comma 116 2 9 2" xfId="4487" xr:uid="{1A4DB880-D859-4E97-ADD2-7214F6E8C96C}"/>
    <cellStyle name="Comma 116 3" xfId="102" xr:uid="{C7F8BE6C-6E2E-4AB7-BD57-7A392D774679}"/>
    <cellStyle name="Comma 116 3 10" xfId="556" xr:uid="{C5CC5F8C-EF46-46EC-BADE-7DB0A8512E54}"/>
    <cellStyle name="Comma 116 3 11" xfId="3545" xr:uid="{F130DA01-88DE-45D9-87E0-C5B7FDCF4332}"/>
    <cellStyle name="Comma 116 3 2" xfId="83" xr:uid="{B95D2B78-8784-4645-8A8D-CCF4961AE6FB}"/>
    <cellStyle name="Comma 116 3 2 10" xfId="477" xr:uid="{DA6AC7F7-B347-439B-BF9C-271221F50188}"/>
    <cellStyle name="Comma 116 3 2 11" xfId="3498" xr:uid="{DB08F35C-905A-46BD-9276-6A9A9D41BD6F}"/>
    <cellStyle name="Comma 116 3 2 2" xfId="160" xr:uid="{FF41B6CE-8E22-4980-B322-073329D84911}"/>
    <cellStyle name="Comma 116 3 2 2 2" xfId="275" xr:uid="{E585A29B-BBDD-4DC0-89BD-B512CAE027DC}"/>
    <cellStyle name="Comma 116 3 2 2 2 2" xfId="437" xr:uid="{F82CD17C-71A5-4863-B457-347D753E0444}"/>
    <cellStyle name="Comma 116 3 2 2 2 2 2" xfId="1962" xr:uid="{6FB6BC27-67F2-476B-8603-2CCE9355E0E9}"/>
    <cellStyle name="Comma 116 3 2 2 2 2 2 2" xfId="3356" xr:uid="{05518191-E086-4CA4-AB18-5D92A30A1F53}"/>
    <cellStyle name="Comma 116 3 2 2 2 2 2 2 2" xfId="5369" xr:uid="{8157F36D-403D-4380-B9FE-E8BB5C6F37A2}"/>
    <cellStyle name="Comma 116 3 2 2 2 2 2 3" xfId="4429" xr:uid="{CA8C96AC-FA27-4747-B91A-3445FC820333}"/>
    <cellStyle name="Comma 116 3 2 2 2 2 3" xfId="1448" xr:uid="{9108528D-B541-4C98-9125-D345CF0BB58C}"/>
    <cellStyle name="Comma 116 3 2 2 2 2 3 2" xfId="2874" xr:uid="{C68AA021-9D70-4666-B174-45B351B23A28}"/>
    <cellStyle name="Comma 116 3 2 2 2 2 3 2 2" xfId="5098" xr:uid="{F4F08E1D-C2D0-42B4-B0F7-692F889E3C8A}"/>
    <cellStyle name="Comma 116 3 2 2 2 2 3 3" xfId="4163" xr:uid="{859B8FF4-1F8F-4796-AE7D-2B917CD442CB}"/>
    <cellStyle name="Comma 116 3 2 2 2 2 4" xfId="2394" xr:uid="{83EED35D-BD7D-49A6-A8DA-4760EB7CE3A2}"/>
    <cellStyle name="Comma 116 3 2 2 2 2 4 2" xfId="4740" xr:uid="{E8615A45-ED68-4DEC-B41A-14C19DFC71D6}"/>
    <cellStyle name="Comma 116 3 2 2 2 2 5" xfId="991" xr:uid="{E5718C1D-F5D3-4E2B-AC2B-10DBF01DCA7A}"/>
    <cellStyle name="Comma 116 3 2 2 2 2 6" xfId="3859" xr:uid="{07EB701D-AE27-4D3A-9473-B2078419CA67}"/>
    <cellStyle name="Comma 116 3 2 2 2 3" xfId="1271" xr:uid="{4680E7BA-5C57-4607-B17C-FA4ED4F96584}"/>
    <cellStyle name="Comma 116 3 2 2 2 3 2" xfId="1820" xr:uid="{798A1056-95D3-493F-B9B0-6A54A57C1204}"/>
    <cellStyle name="Comma 116 3 2 2 2 3 2 2" xfId="3214" xr:uid="{AD43A286-1BE4-4896-BE40-0CAD4071507D}"/>
    <cellStyle name="Comma 116 3 2 2 2 3 2 2 2" xfId="5298" xr:uid="{DDFC5D04-1DEF-41C9-ADF3-FC613D87C28D}"/>
    <cellStyle name="Comma 116 3 2 2 2 3 2 3" xfId="4358" xr:uid="{EBC63D1A-F446-44E5-9F54-544600067556}"/>
    <cellStyle name="Comma 116 3 2 2 2 3 3" xfId="2681" xr:uid="{B4F82FE2-E8FF-49AF-BB3D-75DD8301493A}"/>
    <cellStyle name="Comma 116 3 2 2 2 3 3 2" xfId="4959" xr:uid="{0641AD57-05D0-472B-9304-1BF7EC1EA95C}"/>
    <cellStyle name="Comma 116 3 2 2 2 3 4" xfId="4038" xr:uid="{35E47274-73F9-4EA8-BEB3-3A7BF7E51224}"/>
    <cellStyle name="Comma 116 3 2 2 2 4" xfId="1739" xr:uid="{0186BBCB-B3C0-4B31-9ABD-F4718DB91076}"/>
    <cellStyle name="Comma 116 3 2 2 2 4 2" xfId="3133" xr:uid="{F1F2604D-2FBF-4E24-8393-56C1BDB876A7}"/>
    <cellStyle name="Comma 116 3 2 2 2 4 2 2" xfId="5249" xr:uid="{A6F8C2AE-60E8-4FD4-B185-BEE9AF387F65}"/>
    <cellStyle name="Comma 116 3 2 2 2 4 3" xfId="4309" xr:uid="{A68B2A1B-2DD2-41F5-B529-118D3E06B163}"/>
    <cellStyle name="Comma 116 3 2 2 2 5" xfId="1180" xr:uid="{36F28434-9BB0-4FEC-AD9B-9ABCCFF0E636}"/>
    <cellStyle name="Comma 116 3 2 2 2 5 2" xfId="2595" xr:uid="{3C396834-667D-4C52-A6D7-2329F76F98C3}"/>
    <cellStyle name="Comma 116 3 2 2 2 5 2 2" xfId="4903" xr:uid="{EAD82240-27C6-484C-B225-C86B8398C17A}"/>
    <cellStyle name="Comma 116 3 2 2 2 5 3" xfId="3991" xr:uid="{16DCBBC2-F014-4F70-A33D-24C095CBA8A8}"/>
    <cellStyle name="Comma 116 3 2 2 2 6" xfId="2232" xr:uid="{46D32655-AEB6-484A-B975-0A7CB2DA96CD}"/>
    <cellStyle name="Comma 116 3 2 2 2 6 2" xfId="4596" xr:uid="{723C3957-154A-478E-8318-9F27A7D01C75}"/>
    <cellStyle name="Comma 116 3 2 2 2 7" xfId="846" xr:uid="{BE1DE75E-6449-43E5-BF0F-5769538303CA}"/>
    <cellStyle name="Comma 116 3 2 2 2 8" xfId="3715" xr:uid="{18EBA3C5-3596-41CF-9FB1-90140A9F22F7}"/>
    <cellStyle name="Comma 116 3 2 2 3" xfId="365" xr:uid="{E7B0D11B-A981-4C4B-B2B4-7FC7BD7EF369}"/>
    <cellStyle name="Comma 116 3 2 2 3 2" xfId="1907" xr:uid="{CFC04A79-C83D-40AA-928E-38583CD4CF14}"/>
    <cellStyle name="Comma 116 3 2 2 3 2 2" xfId="3301" xr:uid="{D06D97F0-5BE7-44B0-B59D-72AC225CC776}"/>
    <cellStyle name="Comma 116 3 2 2 3 2 2 2" xfId="5343" xr:uid="{949A41CF-7D09-4CE6-AA99-F2431DD99E17}"/>
    <cellStyle name="Comma 116 3 2 2 3 2 3" xfId="4403" xr:uid="{912A083F-E150-4B53-AE4C-0998BBBFDB36}"/>
    <cellStyle name="Comma 116 3 2 2 3 3" xfId="1377" xr:uid="{BE88CF67-BBF5-404E-AAB1-87F0E3E23088}"/>
    <cellStyle name="Comma 116 3 2 2 3 3 2" xfId="2795" xr:uid="{A6252464-7FEF-4210-BA19-E887A53BC9B8}"/>
    <cellStyle name="Comma 116 3 2 2 3 3 2 2" xfId="5034" xr:uid="{0B8187A2-1DE0-4F95-A4D7-1C1ED2EA2C86}"/>
    <cellStyle name="Comma 116 3 2 2 3 3 3" xfId="4101" xr:uid="{7C72B5D6-3F87-467A-AE8B-20671BCA80D4}"/>
    <cellStyle name="Comma 116 3 2 2 3 4" xfId="2322" xr:uid="{BC0F20FF-E4B8-4718-B3B4-5A0E1320DF51}"/>
    <cellStyle name="Comma 116 3 2 2 3 4 2" xfId="4668" xr:uid="{D8BAA3F7-C97D-47A7-A1C4-B36A605407D9}"/>
    <cellStyle name="Comma 116 3 2 2 3 5" xfId="919" xr:uid="{30587105-00F2-423A-B91C-8A7B3D346D0F}"/>
    <cellStyle name="Comma 116 3 2 2 3 6" xfId="3787" xr:uid="{7B417E3B-DE3C-4200-A327-5AFCBF15B083}"/>
    <cellStyle name="Comma 116 3 2 2 4" xfId="729" xr:uid="{00526EE6-6C40-481B-B5D0-F11429F96121}"/>
    <cellStyle name="Comma 116 3 2 2 4 2" xfId="1788" xr:uid="{E8D33E26-ADA4-4D28-A8CC-4B80D4E476B9}"/>
    <cellStyle name="Comma 116 3 2 2 4 2 2" xfId="3182" xr:uid="{214C2A1A-2B3F-4E89-9F44-F82936CFCC8C}"/>
    <cellStyle name="Comma 116 3 2 2 4 2 2 2" xfId="5280" xr:uid="{0E0C8682-53FE-473C-90C2-62435D1D0F5C}"/>
    <cellStyle name="Comma 116 3 2 2 4 2 3" xfId="4340" xr:uid="{68E8F619-84DA-459E-B2BE-225E150777C8}"/>
    <cellStyle name="Comma 116 3 2 2 4 3" xfId="2645" xr:uid="{7F8813FC-8592-47DD-A8B0-6562736881CA}"/>
    <cellStyle name="Comma 116 3 2 2 4 3 2" xfId="4936" xr:uid="{5EEA3FA8-AAB7-4443-997F-43202D262087}"/>
    <cellStyle name="Comma 116 3 2 2 4 4" xfId="3633" xr:uid="{BE90EFD4-889A-42B4-A6ED-A6CBFC653B40}"/>
    <cellStyle name="Comma 116 3 2 2 5" xfId="1636" xr:uid="{8A8E9B62-6295-451C-A1BB-7B0AF50D1DFA}"/>
    <cellStyle name="Comma 116 3 2 2 5 2" xfId="3026" xr:uid="{23115294-CADA-45EB-B35E-669CA8E39536}"/>
    <cellStyle name="Comma 116 3 2 2 5 2 2" xfId="5187" xr:uid="{33383D5C-4938-46FA-ADE4-7DD641B522B3}"/>
    <cellStyle name="Comma 116 3 2 2 5 3" xfId="4249" xr:uid="{739B7550-58F9-4C6C-9195-DF33CEF90196}"/>
    <cellStyle name="Comma 116 3 2 2 6" xfId="1059" xr:uid="{C39BAB25-63E1-4759-AF45-E1CF38E8ECD9}"/>
    <cellStyle name="Comma 116 3 2 2 6 2" xfId="2469" xr:uid="{60500D7E-A424-4402-BBDC-91E773D2D7D4}"/>
    <cellStyle name="Comma 116 3 2 2 6 2 2" xfId="4806" xr:uid="{3F32D1DC-C24A-4B3B-94E8-0718DF17AD81}"/>
    <cellStyle name="Comma 116 3 2 2 6 3" xfId="3914" xr:uid="{0C542A94-7514-4E95-988E-2E4FE83C8017}"/>
    <cellStyle name="Comma 116 3 2 2 7" xfId="2117" xr:uid="{AA56D2B1-1F3E-4069-9CAA-4C8FEFF08A28}"/>
    <cellStyle name="Comma 116 3 2 2 7 2" xfId="4524" xr:uid="{95C3ABFC-6C94-4E4B-B5B8-DB5DF83B4BBB}"/>
    <cellStyle name="Comma 116 3 2 2 8" xfId="593" xr:uid="{14C82243-BA80-48EE-A8A7-DD3CA335E30D}"/>
    <cellStyle name="Comma 116 3 2 2 9" xfId="3562" xr:uid="{DD90CB47-3EB4-4953-8A65-7FC16B147796}"/>
    <cellStyle name="Comma 116 3 2 3" xfId="217" xr:uid="{93922DA6-414C-4555-81F2-7E47EBA65DB0}"/>
    <cellStyle name="Comma 116 3 2 3 2" xfId="401" xr:uid="{4B7B9AB5-8693-40F9-A05A-4CA1C78DAD29}"/>
    <cellStyle name="Comma 116 3 2 3 2 2" xfId="1938" xr:uid="{C112D02E-E2FA-4CA9-B95C-3290144FCDB7}"/>
    <cellStyle name="Comma 116 3 2 3 2 2 2" xfId="3332" xr:uid="{447FED5B-08E4-4538-9566-D00C642C9710}"/>
    <cellStyle name="Comma 116 3 2 3 2 2 2 2" xfId="5357" xr:uid="{E8F3952D-04A3-4EFA-B40F-58C3D46344B4}"/>
    <cellStyle name="Comma 116 3 2 3 2 2 3" xfId="4417" xr:uid="{F74C1E88-9CE1-43B2-80CB-9C5103FE0385}"/>
    <cellStyle name="Comma 116 3 2 3 2 3" xfId="1415" xr:uid="{5470E8E7-E22E-405D-BDEC-AA2FA6F95F11}"/>
    <cellStyle name="Comma 116 3 2 3 2 3 2" xfId="2840" xr:uid="{60702A08-6EB5-49D7-98FA-D88CFFEB133F}"/>
    <cellStyle name="Comma 116 3 2 3 2 3 2 2" xfId="5068" xr:uid="{7A21385D-2613-4EE1-B1F1-09C4EECA0B1A}"/>
    <cellStyle name="Comma 116 3 2 3 2 3 3" xfId="4134" xr:uid="{E78347D0-780E-477B-9818-E933F32FB3C9}"/>
    <cellStyle name="Comma 116 3 2 3 2 4" xfId="2358" xr:uid="{D4B060AF-6303-433B-8A3E-716055B5FFC7}"/>
    <cellStyle name="Comma 116 3 2 3 2 4 2" xfId="4704" xr:uid="{67877A9E-6C58-466A-8AD3-2782DC4F7708}"/>
    <cellStyle name="Comma 116 3 2 3 2 5" xfId="955" xr:uid="{8D42C885-D0AD-46D8-840F-72665EFA68C8}"/>
    <cellStyle name="Comma 116 3 2 3 2 6" xfId="3823" xr:uid="{18FA8481-CDB6-42D1-9798-37594AB37E91}"/>
    <cellStyle name="Comma 116 3 2 3 3" xfId="1254" xr:uid="{2961CE50-CCCD-46DA-995D-404C43F9202C}"/>
    <cellStyle name="Comma 116 3 2 3 3 2" xfId="1806" xr:uid="{D33F7011-7C9A-4D5A-95E2-3E7034715669}"/>
    <cellStyle name="Comma 116 3 2 3 3 2 2" xfId="3200" xr:uid="{24BE3396-4D28-452C-9F52-52603A2B1155}"/>
    <cellStyle name="Comma 116 3 2 3 3 2 2 2" xfId="5289" xr:uid="{F62B9726-C812-46D7-BD52-6BFA64D5A8AD}"/>
    <cellStyle name="Comma 116 3 2 3 3 2 3" xfId="4349" xr:uid="{3BD67BB6-B249-4319-A45E-764BBA7559E4}"/>
    <cellStyle name="Comma 116 3 2 3 3 3" xfId="2665" xr:uid="{8FB25122-BBC2-4BA2-9699-E64E3C6C1563}"/>
    <cellStyle name="Comma 116 3 2 3 3 3 2" xfId="4947" xr:uid="{B6A74DCF-D9BB-4D3F-8F6D-7F24AD53A849}"/>
    <cellStyle name="Comma 116 3 2 3 3 4" xfId="4030" xr:uid="{54A5E11A-9764-4A51-9D3A-0E0553BAA2D0}"/>
    <cellStyle name="Comma 116 3 2 3 4" xfId="1682" xr:uid="{2010F596-0AD9-4DC7-AD2F-1A426F4BE4C3}"/>
    <cellStyle name="Comma 116 3 2 3 4 2" xfId="3075" xr:uid="{8435EF20-8515-4A6B-BEB0-68A9CD55CDB2}"/>
    <cellStyle name="Comma 116 3 2 3 4 2 2" xfId="5222" xr:uid="{36F7D5C4-82E7-4FC8-B77F-E5242410BDD0}"/>
    <cellStyle name="Comma 116 3 2 3 4 3" xfId="4282" xr:uid="{44930AC4-F5C0-4C62-98A4-14A36FF7E7DA}"/>
    <cellStyle name="Comma 116 3 2 3 5" xfId="1141" xr:uid="{1AF88E34-3808-487E-90F4-D4068477454E}"/>
    <cellStyle name="Comma 116 3 2 3 5 2" xfId="2548" xr:uid="{E9B39E2E-A771-4C95-B029-ABE404F70D69}"/>
    <cellStyle name="Comma 116 3 2 3 5 2 2" xfId="4876" xr:uid="{342073E2-00A8-4643-BB3A-F21E82A8E952}"/>
    <cellStyle name="Comma 116 3 2 3 5 3" xfId="3966" xr:uid="{E6F4E78F-3728-4691-93AE-2BB5D29BF478}"/>
    <cellStyle name="Comma 116 3 2 3 6" xfId="2174" xr:uid="{92B07A47-F11E-4F41-81CF-AA3966232883}"/>
    <cellStyle name="Comma 116 3 2 3 6 2" xfId="4560" xr:uid="{AB8415D2-3541-426F-A4C6-E92D3695C6F8}"/>
    <cellStyle name="Comma 116 3 2 3 7" xfId="751" xr:uid="{423F780E-2636-4851-AD7E-B1BA9E62B05A}"/>
    <cellStyle name="Comma 116 3 2 3 8" xfId="3644" xr:uid="{0E1E7BFF-3F38-480E-916D-B064CADFF710}"/>
    <cellStyle name="Comma 116 3 2 4" xfId="329" xr:uid="{60D1F248-88BB-46D9-A412-548B33B52FA7}"/>
    <cellStyle name="Comma 116 3 2 4 2" xfId="1875" xr:uid="{2E5A0A3C-F32B-47E8-9915-7811D6F5EA33}"/>
    <cellStyle name="Comma 116 3 2 4 2 2" xfId="3269" xr:uid="{83643A39-81CD-4B23-9860-F8BDB7F7384D}"/>
    <cellStyle name="Comma 116 3 2 4 2 2 2" xfId="5327" xr:uid="{CC720930-D968-4EE5-8A49-921723DD36B2}"/>
    <cellStyle name="Comma 116 3 2 4 2 3" xfId="4387" xr:uid="{084D8AC4-4400-4F16-A24D-9F2354DD7F31}"/>
    <cellStyle name="Comma 116 3 2 4 3" xfId="1337" xr:uid="{055C87B1-7282-4188-806C-35D0E1F6F03D}"/>
    <cellStyle name="Comma 116 3 2 4 3 2" xfId="2746" xr:uid="{56D65032-6823-4C2E-9FDF-9D0DB7737B2C}"/>
    <cellStyle name="Comma 116 3 2 4 3 2 2" xfId="5001" xr:uid="{3C4D4F20-28ED-47AA-860B-5321402FCE27}"/>
    <cellStyle name="Comma 116 3 2 4 3 3" xfId="4068" xr:uid="{174F033F-BB8B-479C-A808-17F7BD455887}"/>
    <cellStyle name="Comma 116 3 2 4 4" xfId="2286" xr:uid="{33D88443-54EA-4CE7-AADD-2B82A44901B8}"/>
    <cellStyle name="Comma 116 3 2 4 4 2" xfId="4632" xr:uid="{0BCB8834-A9B6-478F-A474-51E69CC255CC}"/>
    <cellStyle name="Comma 116 3 2 4 5" xfId="883" xr:uid="{9CEC840C-3565-4A08-A21D-96B3F405368C}"/>
    <cellStyle name="Comma 116 3 2 4 6" xfId="3751" xr:uid="{7F8A8EC6-E8CE-4D7C-AED8-6784F4002C33}"/>
    <cellStyle name="Comma 116 3 2 5" xfId="782" xr:uid="{C2540567-EA12-4C3C-A490-0ECE1BF02104}"/>
    <cellStyle name="Comma 116 3 2 5 2" xfId="1853" xr:uid="{9F27D08F-3F92-4721-9296-A9132CFCE708}"/>
    <cellStyle name="Comma 116 3 2 5 2 2" xfId="3247" xr:uid="{527416E1-91DA-418F-AAD6-7176FE5F5F87}"/>
    <cellStyle name="Comma 116 3 2 5 2 2 2" xfId="5315" xr:uid="{B23726EE-BFDB-4B97-8559-2D0CBBA4BA07}"/>
    <cellStyle name="Comma 116 3 2 5 2 3" xfId="4375" xr:uid="{46F14F4C-7E94-4362-9B49-F15E693BE873}"/>
    <cellStyle name="Comma 116 3 2 5 3" xfId="2716" xr:uid="{59083730-7F1D-4729-A2BA-350EE82E4D6F}"/>
    <cellStyle name="Comma 116 3 2 5 3 2" xfId="4981" xr:uid="{772BD976-983B-4C8F-9AEF-8D2E4E5596E0}"/>
    <cellStyle name="Comma 116 3 2 5 4" xfId="3666" xr:uid="{72E8635B-8FB4-46D0-A50F-11A65BCC2087}"/>
    <cellStyle name="Comma 116 3 2 6" xfId="1553" xr:uid="{7827B283-E200-43B8-A5BE-37732A4A99D0}"/>
    <cellStyle name="Comma 116 3 2 6 2" xfId="2010" xr:uid="{A7C94FBC-F3A4-494A-BB60-9E5F8E8021AF}"/>
    <cellStyle name="Comma 116 3 2 6 2 2" xfId="3404" xr:uid="{CABC42DD-791E-46F4-B5D9-C85B59B9BE46}"/>
    <cellStyle name="Comma 116 3 2 6 2 2 2" xfId="5384" xr:uid="{01E7268C-D17B-4985-877D-23A6ADE125D5}"/>
    <cellStyle name="Comma 116 3 2 6 2 3" xfId="4444" xr:uid="{2D5ADA43-6CD1-4FD5-AE5E-6F243073283A}"/>
    <cellStyle name="Comma 116 3 2 6 3" xfId="2949" xr:uid="{33E0EA98-67AD-4359-8DD5-285E516D7241}"/>
    <cellStyle name="Comma 116 3 2 6 3 2" xfId="5146" xr:uid="{B3ED6FF3-6385-4B21-8803-D67CDA7E6A35}"/>
    <cellStyle name="Comma 116 3 2 6 4" xfId="4210" xr:uid="{8668C9E0-92E3-4215-9E1D-7FA0BD339633}"/>
    <cellStyle name="Comma 116 3 2 7" xfId="1579" xr:uid="{6E5D6195-4813-4640-9AD3-263145AABF48}"/>
    <cellStyle name="Comma 116 3 2 7 2" xfId="2969" xr:uid="{85D1BB81-C20B-4FCA-9A68-F29213A75288}"/>
    <cellStyle name="Comma 116 3 2 7 2 2" xfId="5159" xr:uid="{934AE201-2C18-4F3F-8B25-6DF4208DD8AF}"/>
    <cellStyle name="Comma 116 3 2 7 3" xfId="4222" xr:uid="{AF7C9736-A2DC-4950-B61A-251F1B35C9BA}"/>
    <cellStyle name="Comma 116 3 2 8" xfId="1017" xr:uid="{3BFA2486-855C-4BD6-83AA-E5697EF8CC07}"/>
    <cellStyle name="Comma 116 3 2 8 2" xfId="2420" xr:uid="{F7A0E663-DD43-4EB2-898F-6544995B3958}"/>
    <cellStyle name="Comma 116 3 2 8 2 2" xfId="4766" xr:uid="{05456152-A65F-4C38-962B-EAA746529459}"/>
    <cellStyle name="Comma 116 3 2 8 3" xfId="3884" xr:uid="{F0B1A86C-23DA-4FCE-BC71-60DA96708C8B}"/>
    <cellStyle name="Comma 116 3 2 9" xfId="2059" xr:uid="{145B75F2-BFD1-45E7-B699-8907B8CA3B0D}"/>
    <cellStyle name="Comma 116 3 2 9 2" xfId="4488" xr:uid="{F1EF1D1F-EF4E-4145-BB60-F11B8A03DB5C}"/>
    <cellStyle name="Comma 116 3 3" xfId="174" xr:uid="{A0926647-5501-4DFA-8482-41F4338F6C42}"/>
    <cellStyle name="Comma 116 3 3 2" xfId="289" xr:uid="{90A7D251-FE2E-4B9D-A663-9BDC74CB0A41}"/>
    <cellStyle name="Comma 116 3 3 2 2" xfId="445" xr:uid="{42B719DC-CC58-4764-9493-B40271AF7AE0}"/>
    <cellStyle name="Comma 116 3 3 2 2 2" xfId="1971" xr:uid="{13D3FDAB-5B0A-4DCC-AF4F-F69CC38C8B0C}"/>
    <cellStyle name="Comma 116 3 3 2 2 2 2" xfId="3365" xr:uid="{53B11E9C-5982-4534-B02F-0B4920107264}"/>
    <cellStyle name="Comma 116 3 3 2 2 2 2 2" xfId="5374" xr:uid="{806DEB14-9F9B-4140-B49D-4D9F4FC81042}"/>
    <cellStyle name="Comma 116 3 3 2 2 2 3" xfId="4434" xr:uid="{F7BF3CAE-73A8-4CD8-84A9-DAD84D8F25C2}"/>
    <cellStyle name="Comma 116 3 3 2 2 3" xfId="2402" xr:uid="{F5651EEC-ACFE-4FF7-BD9A-91626F56C533}"/>
    <cellStyle name="Comma 116 3 3 2 2 3 2" xfId="4748" xr:uid="{FF896926-E69C-4608-B600-AC542381902D}"/>
    <cellStyle name="Comma 116 3 3 2 2 4" xfId="999" xr:uid="{3BDA34F2-EF94-46E5-993D-6A26933A9BEE}"/>
    <cellStyle name="Comma 116 3 3 2 2 5" xfId="3867" xr:uid="{36BCB31B-6396-49C1-9A6A-BD50134AC72A}"/>
    <cellStyle name="Comma 116 3 3 2 3" xfId="1455" xr:uid="{67B53F35-5650-47A2-8415-D23611E1C613}"/>
    <cellStyle name="Comma 116 3 3 2 3 2" xfId="2881" xr:uid="{97998875-EEB5-4D8B-A88D-6FD7F5B6CD5C}"/>
    <cellStyle name="Comma 116 3 3 2 3 2 2" xfId="5104" xr:uid="{617375ED-E8EE-422B-8C51-DB9859E12992}"/>
    <cellStyle name="Comma 116 3 3 2 3 3" xfId="4169" xr:uid="{3B4D1401-1B07-4C3A-B78B-239739C0E5F4}"/>
    <cellStyle name="Comma 116 3 3 2 4" xfId="2246" xr:uid="{AF727704-440B-4A4A-8880-53E142830402}"/>
    <cellStyle name="Comma 116 3 3 2 4 2" xfId="4604" xr:uid="{9D5A9BA6-9E05-48B2-AC38-5CF557384C6E}"/>
    <cellStyle name="Comma 116 3 3 2 5" xfId="854" xr:uid="{0B109A56-8F93-4D95-9F0F-08F8E8433B46}"/>
    <cellStyle name="Comma 116 3 3 2 6" xfId="3723" xr:uid="{C759EAB0-B28F-4C98-8681-AB3F2D823D2B}"/>
    <cellStyle name="Comma 116 3 3 3" xfId="373" xr:uid="{29E4E43E-C8DD-42D3-ACE0-99C24F4E2FA4}"/>
    <cellStyle name="Comma 116 3 3 3 2" xfId="1919" xr:uid="{8B44A932-ABAD-404A-94A4-1B6BA309363E}"/>
    <cellStyle name="Comma 116 3 3 3 2 2" xfId="3313" xr:uid="{037F9B9B-5FDA-4D83-B6FB-E0F08BD8DA68}"/>
    <cellStyle name="Comma 116 3 3 3 2 2 2" xfId="5349" xr:uid="{E45612A4-7D6F-4779-B1E9-68652DD41632}"/>
    <cellStyle name="Comma 116 3 3 3 2 3" xfId="4409" xr:uid="{08E9E87C-37E4-4B1E-9737-B22A10DEEF60}"/>
    <cellStyle name="Comma 116 3 3 3 3" xfId="1384" xr:uid="{F056AA91-5796-48AA-880B-A1A783D97453}"/>
    <cellStyle name="Comma 116 3 3 3 3 2" xfId="2805" xr:uid="{EC9696DD-6443-43F1-AC7A-9FF4B0FDF0B5}"/>
    <cellStyle name="Comma 116 3 3 3 3 2 2" xfId="5041" xr:uid="{9B2CE501-B8A3-44C1-8B1C-CF7373A834FC}"/>
    <cellStyle name="Comma 116 3 3 3 3 3" xfId="4108" xr:uid="{3C632D10-E67B-4A47-B1F1-6F4703E10B42}"/>
    <cellStyle name="Comma 116 3 3 3 4" xfId="2330" xr:uid="{352E1981-9F22-4168-8762-F5F673B49434}"/>
    <cellStyle name="Comma 116 3 3 3 4 2" xfId="4676" xr:uid="{0C28AD64-0B0D-4E70-AA84-C5C815819A0F}"/>
    <cellStyle name="Comma 116 3 3 3 5" xfId="927" xr:uid="{8BE0DEE9-748F-4163-A752-8F2686068FA9}"/>
    <cellStyle name="Comma 116 3 3 3 6" xfId="3795" xr:uid="{28E7F82A-94DA-4A88-9951-E3A5CCDB51A8}"/>
    <cellStyle name="Comma 116 3 3 4" xfId="1249" xr:uid="{8662CDCD-B14B-4FA4-905A-05D7EAC8F632}"/>
    <cellStyle name="Comma 116 3 3 4 2" xfId="1802" xr:uid="{DF8EEEAC-8B0E-4FB2-B010-602A220AEED3}"/>
    <cellStyle name="Comma 116 3 3 4 2 2" xfId="3196" xr:uid="{011732D6-12AE-4119-805E-8731B7AE7C67}"/>
    <cellStyle name="Comma 116 3 3 4 2 2 2" xfId="5286" xr:uid="{3E8C1101-4064-4601-A8A2-785276809535}"/>
    <cellStyle name="Comma 116 3 3 4 2 3" xfId="4346" xr:uid="{E7F5C95B-1BD5-4F75-9E46-4539B7B80900}"/>
    <cellStyle name="Comma 116 3 3 4 3" xfId="2660" xr:uid="{7BB87E5A-6FF1-4674-8CB1-9F24DF3CBE8F}"/>
    <cellStyle name="Comma 116 3 3 4 3 2" xfId="4943" xr:uid="{4263B902-80DE-401A-A9CC-86A78240BD81}"/>
    <cellStyle name="Comma 116 3 3 4 4" xfId="4026" xr:uid="{E5F5DBBA-72E1-4827-AF5A-728533F1E6D0}"/>
    <cellStyle name="Comma 116 3 3 5" xfId="1720" xr:uid="{5601B22C-C629-4FE2-8CF8-742248587A7D}"/>
    <cellStyle name="Comma 116 3 3 5 2" xfId="3114" xr:uid="{81E16570-8C64-44DA-A1CF-AB620480C8ED}"/>
    <cellStyle name="Comma 116 3 3 5 2 2" xfId="5241" xr:uid="{6B3B1B87-0200-44F4-93A4-ED29B6DA1F45}"/>
    <cellStyle name="Comma 116 3 3 5 3" xfId="4301" xr:uid="{BB5520D6-5D3A-4D96-AA2C-328DDE27AAE5}"/>
    <cellStyle name="Comma 116 3 3 6" xfId="1167" xr:uid="{C68D880C-00E0-43BC-BAC3-D60409F03615}"/>
    <cellStyle name="Comma 116 3 3 6 2" xfId="2579" xr:uid="{B957540D-09EC-4638-90F9-3EC3D93C15CF}"/>
    <cellStyle name="Comma 116 3 3 6 2 2" xfId="4895" xr:uid="{F4F6E421-7F0D-4AD0-8E11-A82F330C6559}"/>
    <cellStyle name="Comma 116 3 3 6 3" xfId="3983" xr:uid="{72A63ADB-E914-48B6-B0C6-40D4A86FE661}"/>
    <cellStyle name="Comma 116 3 3 7" xfId="2131" xr:uid="{B2F753A0-8412-4ED6-B7BF-605D6530186A}"/>
    <cellStyle name="Comma 116 3 3 7 2" xfId="4532" xr:uid="{1DF6F844-85E4-4DCF-8159-F3F672CC999C}"/>
    <cellStyle name="Comma 116 3 3 8" xfId="583" xr:uid="{8DBF3105-2BA6-41F6-82AE-9917670235B7}"/>
    <cellStyle name="Comma 116 3 3 9" xfId="3555" xr:uid="{BC48F7B5-9094-4103-9F4C-09EC93C60144}"/>
    <cellStyle name="Comma 116 3 4" xfId="231" xr:uid="{517548E5-F3F9-424B-B8ED-3EEC908439E8}"/>
    <cellStyle name="Comma 116 3 4 2" xfId="409" xr:uid="{EB26FFDA-A5AE-4983-B23D-5E83880624E3}"/>
    <cellStyle name="Comma 116 3 4 2 2" xfId="1944" xr:uid="{1902D040-83C1-4C1E-BCDE-3B8095224156}"/>
    <cellStyle name="Comma 116 3 4 2 2 2" xfId="3338" xr:uid="{18402F88-E921-47BC-8DDD-27E004B32F78}"/>
    <cellStyle name="Comma 116 3 4 2 2 2 2" xfId="5360" xr:uid="{4B149F22-5B6F-4BEF-AAB2-E7BE55637E3F}"/>
    <cellStyle name="Comma 116 3 4 2 2 3" xfId="4420" xr:uid="{E17D41B8-BF25-4E26-A9A4-CB41B1A4BA34}"/>
    <cellStyle name="Comma 116 3 4 2 3" xfId="2366" xr:uid="{963BB4B6-7618-4531-9C5D-EAC8ABB44B04}"/>
    <cellStyle name="Comma 116 3 4 2 3 2" xfId="4712" xr:uid="{58AB5BB8-591F-4868-AB31-DEF7A04C9FD8}"/>
    <cellStyle name="Comma 116 3 4 2 4" xfId="963" xr:uid="{EA9E0CEC-432A-438D-B3DB-FB8781C09C1D}"/>
    <cellStyle name="Comma 116 3 4 2 5" xfId="3831" xr:uid="{069879A8-697B-4DFB-914D-BD5975D4BD4B}"/>
    <cellStyle name="Comma 116 3 4 3" xfId="1419" xr:uid="{3FE03A68-A9B9-4FC8-8374-BEC5874E613E}"/>
    <cellStyle name="Comma 116 3 4 3 2" xfId="2844" xr:uid="{5C5A6C2B-4AB9-49CB-A99F-765162463D17}"/>
    <cellStyle name="Comma 116 3 4 3 2 2" xfId="5072" xr:uid="{8CB8DA45-F687-45F1-8D49-F6D7D191C0C4}"/>
    <cellStyle name="Comma 116 3 4 3 3" xfId="4138" xr:uid="{2702E755-5F9A-4777-B2B6-3154FD93AFDF}"/>
    <cellStyle name="Comma 116 3 4 4" xfId="2188" xr:uid="{FE574A1D-E74E-4FEF-BC21-07B690F362E0}"/>
    <cellStyle name="Comma 116 3 4 4 2" xfId="4568" xr:uid="{ACAC8047-044F-4F81-800F-FAA4A6A3BBFD}"/>
    <cellStyle name="Comma 116 3 4 5" xfId="813" xr:uid="{0A96AD09-E93E-4A6C-A959-1220867E2E1C}"/>
    <cellStyle name="Comma 116 3 4 6" xfId="3687" xr:uid="{D0F5B700-F044-42F4-BBBB-9882F36E9130}"/>
    <cellStyle name="Comma 116 3 5" xfId="337" xr:uid="{CE58EBF5-78EB-452C-98F4-DF6E196CB900}"/>
    <cellStyle name="Comma 116 3 5 2" xfId="1887" xr:uid="{31A9E1B8-8CE8-498B-88BE-81D137361D76}"/>
    <cellStyle name="Comma 116 3 5 2 2" xfId="3281" xr:uid="{F9320DE0-EC73-4D4C-AB20-384D4761D023}"/>
    <cellStyle name="Comma 116 3 5 2 2 2" xfId="5334" xr:uid="{0D1E4D67-0ADD-4C84-B5F9-760637FF0EB3}"/>
    <cellStyle name="Comma 116 3 5 2 3" xfId="4394" xr:uid="{3DBB46E2-6282-4239-94DB-02FD0188FABE}"/>
    <cellStyle name="Comma 116 3 5 3" xfId="1346" xr:uid="{AA84AFF9-65D1-4DDC-AFB1-7D9B5E35E001}"/>
    <cellStyle name="Comma 116 3 5 3 2" xfId="2758" xr:uid="{4FF0616D-D1D3-4E8B-9C8D-A1274C1B4C74}"/>
    <cellStyle name="Comma 116 3 5 3 2 2" xfId="5008" xr:uid="{C41AC996-F800-446A-99A2-46B13379A269}"/>
    <cellStyle name="Comma 116 3 5 3 3" xfId="4075" xr:uid="{589CDC8F-0687-4E73-B73B-3B9796CE0A8F}"/>
    <cellStyle name="Comma 116 3 5 4" xfId="2294" xr:uid="{D6F45941-9711-4D5D-82BD-4767E1B87418}"/>
    <cellStyle name="Comma 116 3 5 4 2" xfId="4640" xr:uid="{8BE8A0E7-6DB3-4478-8C26-A7BC516504B4}"/>
    <cellStyle name="Comma 116 3 5 5" xfId="891" xr:uid="{E0302A4B-09D5-4D5D-9EBD-97CC35217B3F}"/>
    <cellStyle name="Comma 116 3 5 6" xfId="3759" xr:uid="{9BA1B99D-8158-43DE-A158-38DCEE878976}"/>
    <cellStyle name="Comma 116 3 6" xfId="804" xr:uid="{0C0F91C7-3BBC-42C6-BB90-DC09C30A7755}"/>
    <cellStyle name="Comma 116 3 6 2" xfId="1780" xr:uid="{50E7AD3E-7804-435D-9EB5-5096ACB3D304}"/>
    <cellStyle name="Comma 116 3 6 2 2" xfId="3174" xr:uid="{CFCA3CC6-71B6-49B2-B658-205EBE841842}"/>
    <cellStyle name="Comma 116 3 6 2 2 2" xfId="5275" xr:uid="{8E3560A6-B7C0-4DB4-8ACF-0F7BB9A3D65C}"/>
    <cellStyle name="Comma 116 3 6 2 3" xfId="4335" xr:uid="{44EEDF61-BC1C-4AF4-8ECF-5CB13F116349}"/>
    <cellStyle name="Comma 116 3 6 3" xfId="2637" xr:uid="{460A6663-9BB2-4B9F-9D40-A931763EFF91}"/>
    <cellStyle name="Comma 116 3 6 3 2" xfId="4931" xr:uid="{6A88B9CD-327B-49DB-90BF-6D9A2EF05BD2}"/>
    <cellStyle name="Comma 116 3 6 4" xfId="3681" xr:uid="{6D2CF2C9-45B3-43AC-8179-408ADF41FAF1}"/>
    <cellStyle name="Comma 116 3 7" xfId="1618" xr:uid="{D113F301-6BDB-4891-A67F-97D097AF1B03}"/>
    <cellStyle name="Comma 116 3 7 2" xfId="3007" xr:uid="{CDF06485-18E5-44FA-8F72-7DAB591DB1CA}"/>
    <cellStyle name="Comma 116 3 7 2 2" xfId="5178" xr:uid="{669D61FD-3FF1-4AB9-9566-4E6458C21BF9}"/>
    <cellStyle name="Comma 116 3 7 3" xfId="4241" xr:uid="{841F78CB-CE45-4285-9925-2D00B60F38E2}"/>
    <cellStyle name="Comma 116 3 8" xfId="1048" xr:uid="{A1C6F81E-F1C6-439E-9F5D-2CE9C82DCFB8}"/>
    <cellStyle name="Comma 116 3 8 2" xfId="2451" xr:uid="{7B0D7A78-6BE6-46C0-9FDA-47423A83146A}"/>
    <cellStyle name="Comma 116 3 8 2 2" xfId="4792" xr:uid="{51186A65-92AE-4284-B1F6-A2C19A941CC9}"/>
    <cellStyle name="Comma 116 3 8 3" xfId="3907" xr:uid="{1A65F89F-CF5A-4C69-8CBE-3B0FDA674864}"/>
    <cellStyle name="Comma 116 3 9" xfId="2073" xr:uid="{26673FAC-FDA1-42DA-AAAD-F22AC5C3713A}"/>
    <cellStyle name="Comma 116 3 9 2" xfId="4496" xr:uid="{2BD0B3C3-015E-4DF3-AFC2-330EF8C92434}"/>
    <cellStyle name="Comma 116 4" xfId="154" xr:uid="{54198A4D-966D-4A8C-8BF8-928222BDDD67}"/>
    <cellStyle name="Comma 116 4 2" xfId="269" xr:uid="{CD1D02C9-826D-4530-BDB7-8654418892C5}"/>
    <cellStyle name="Comma 116 4 2 2" xfId="432" xr:uid="{D379C7BB-AF32-49A7-BC29-5ADBF6BE3407}"/>
    <cellStyle name="Comma 116 4 2 2 2" xfId="1958" xr:uid="{0CF453D7-8F82-443C-8AE7-7FA04A498702}"/>
    <cellStyle name="Comma 116 4 2 2 2 2" xfId="3352" xr:uid="{7E3A56CE-CCF7-400E-89F4-DC69AB6BCF02}"/>
    <cellStyle name="Comma 116 4 2 2 2 2 2" xfId="5366" xr:uid="{5E04E6B8-7D02-4233-A59C-929BE23DF684}"/>
    <cellStyle name="Comma 116 4 2 2 2 3" xfId="4426" xr:uid="{035EE9AE-86F6-4BF0-8967-CDB6367D4F2F}"/>
    <cellStyle name="Comma 116 4 2 2 3" xfId="2389" xr:uid="{0E62AA6D-84A0-4B7E-9471-9E1793831CDC}"/>
    <cellStyle name="Comma 116 4 2 2 3 2" xfId="4735" xr:uid="{CDCF4B28-85A8-4D1E-9486-3E2FDA3DC707}"/>
    <cellStyle name="Comma 116 4 2 2 4" xfId="986" xr:uid="{8DE34391-BC8D-43AB-887D-C0644FA006E4}"/>
    <cellStyle name="Comma 116 4 2 2 5" xfId="3854" xr:uid="{D22A41E2-CB02-47F1-B46A-359A1056E26C}"/>
    <cellStyle name="Comma 116 4 2 3" xfId="1443" xr:uid="{E6DAE0E7-EBF8-4B4C-B9A7-D8E0780503BB}"/>
    <cellStyle name="Comma 116 4 2 3 2" xfId="2869" xr:uid="{EAB11627-7099-4494-8FDB-EE8CEE0E0D7C}"/>
    <cellStyle name="Comma 116 4 2 3 2 2" xfId="5094" xr:uid="{14BE8FB5-02A6-48CC-8AB7-39811D1C3ACD}"/>
    <cellStyle name="Comma 116 4 2 3 3" xfId="4159" xr:uid="{E75A9290-D1A3-4B44-99C7-90CA49F62A45}"/>
    <cellStyle name="Comma 116 4 2 4" xfId="2226" xr:uid="{C04B1A9E-E9E5-4668-A65A-D6B835C26C1A}"/>
    <cellStyle name="Comma 116 4 2 4 2" xfId="4591" xr:uid="{B9051A8C-2E1B-4C6A-AA99-CAD94E34000E}"/>
    <cellStyle name="Comma 116 4 2 5" xfId="841" xr:uid="{5AF92E78-F279-4A33-8BED-EABDB41786B3}"/>
    <cellStyle name="Comma 116 4 2 6" xfId="3710" xr:uid="{C4DCB13F-36F1-43FA-9BF8-94C4223A9F33}"/>
    <cellStyle name="Comma 116 4 3" xfId="360" xr:uid="{C58CEC89-AD12-4FBA-8973-6CF23B076A99}"/>
    <cellStyle name="Comma 116 4 3 2" xfId="1902" xr:uid="{01A493EE-AEF5-4A33-9D74-E041352E7F21}"/>
    <cellStyle name="Comma 116 4 3 2 2" xfId="3296" xr:uid="{1B9F9489-4212-4B46-BDF2-F6BB68725D79}"/>
    <cellStyle name="Comma 116 4 3 2 2 2" xfId="5339" xr:uid="{E64D686D-57F3-4DE9-A75B-FE1AF394F1DB}"/>
    <cellStyle name="Comma 116 4 3 2 3" xfId="4399" xr:uid="{7F3059A2-A026-4520-AC02-0E5F1CF7CC54}"/>
    <cellStyle name="Comma 116 4 3 3" xfId="1371" xr:uid="{9DFC3810-2FC7-44A4-938B-846F03044C04}"/>
    <cellStyle name="Comma 116 4 3 3 2" xfId="2789" xr:uid="{C40494EB-FD4E-473A-859C-41E991ADAEAE}"/>
    <cellStyle name="Comma 116 4 3 3 2 2" xfId="5029" xr:uid="{CEAEA78C-3F63-4C87-887F-782FE3C30C08}"/>
    <cellStyle name="Comma 116 4 3 3 3" xfId="4096" xr:uid="{5D111AEB-9DE6-43E4-905A-36157C2EE82E}"/>
    <cellStyle name="Comma 116 4 3 4" xfId="2317" xr:uid="{3E9CD6F8-5B1E-45D9-9805-758C9C0077F4}"/>
    <cellStyle name="Comma 116 4 3 4 2" xfId="4663" xr:uid="{524DE0D7-3CDC-4888-9C2C-12A509947905}"/>
    <cellStyle name="Comma 116 4 3 5" xfId="914" xr:uid="{07784C7C-5C2C-43DF-8C41-B23D1AAB18A2}"/>
    <cellStyle name="Comma 116 4 3 6" xfId="3782" xr:uid="{C5580261-936F-47AD-9BFE-74DF41EB726B}"/>
    <cellStyle name="Comma 116 4 4" xfId="1257" xr:uid="{82E920CD-D2B1-4693-947B-0406AD70CBDF}"/>
    <cellStyle name="Comma 116 4 4 2" xfId="1808" xr:uid="{E205AFF1-5113-4A80-B170-23E7340942BE}"/>
    <cellStyle name="Comma 116 4 4 2 2" xfId="3202" xr:uid="{B314105B-C958-4A27-BC98-49132485B944}"/>
    <cellStyle name="Comma 116 4 4 2 2 2" xfId="5291" xr:uid="{6E50A583-F4A3-4041-9433-D307E76E4235}"/>
    <cellStyle name="Comma 116 4 4 2 3" xfId="4351" xr:uid="{769AA5CC-98D6-44BA-B959-DA6D21594ACC}"/>
    <cellStyle name="Comma 116 4 4 3" xfId="2669" xr:uid="{D3A3451F-7822-4296-9104-F084230A261E}"/>
    <cellStyle name="Comma 116 4 4 3 2" xfId="4951" xr:uid="{2F046D75-CF1C-4152-8761-887970A569C1}"/>
    <cellStyle name="Comma 116 4 4 4" xfId="4033" xr:uid="{7DD0479B-4F8B-4726-9830-DB4D571F6598}"/>
    <cellStyle name="Comma 116 4 5" xfId="1676" xr:uid="{E1737A0B-C2A8-413C-A450-851A57D86A03}"/>
    <cellStyle name="Comma 116 4 5 2" xfId="3069" xr:uid="{BFCF44C8-72A3-428E-89ED-E512689443B6}"/>
    <cellStyle name="Comma 116 4 5 2 2" xfId="5218" xr:uid="{BCFB89E2-DC63-4A9A-9260-C22A2C68313A}"/>
    <cellStyle name="Comma 116 4 5 3" xfId="4278" xr:uid="{F070558E-1FAA-41E3-A6A8-1698D915E62B}"/>
    <cellStyle name="Comma 116 4 6" xfId="1136" xr:uid="{A8299107-885B-48F0-AF5C-D18F1278DF2D}"/>
    <cellStyle name="Comma 116 4 6 2" xfId="2544" xr:uid="{AE4423FA-5A49-41C8-9AAB-E9C64A3021FD}"/>
    <cellStyle name="Comma 116 4 6 2 2" xfId="4872" xr:uid="{42E98687-53EF-4D5D-9DB2-857B0F284893}"/>
    <cellStyle name="Comma 116 4 6 3" xfId="3962" xr:uid="{6B4BCC96-2B67-4367-BD2E-74383F5E8671}"/>
    <cellStyle name="Comma 116 4 7" xfId="2111" xr:uid="{01E5015C-7A2F-4F58-9361-72AA00AA600A}"/>
    <cellStyle name="Comma 116 4 7 2" xfId="4519" xr:uid="{8D88A84D-CFF6-4390-904E-6E3EB7CFAB48}"/>
    <cellStyle name="Comma 116 4 8" xfId="589" xr:uid="{FC639332-67E7-4F92-A4D3-DB88FADD7A1A}"/>
    <cellStyle name="Comma 116 4 9" xfId="3558" xr:uid="{36C403A2-059C-450F-8F28-C741B30380B1}"/>
    <cellStyle name="Comma 116 5" xfId="211" xr:uid="{7B7D3422-B676-4D1C-B0A5-2791B078524E}"/>
    <cellStyle name="Comma 116 5 2" xfId="396" xr:uid="{3231FFEC-4D51-4537-92E1-67FAEF664CAE}"/>
    <cellStyle name="Comma 116 5 2 2" xfId="1934" xr:uid="{C25649DE-19B9-4A85-84E5-6640CF832B40}"/>
    <cellStyle name="Comma 116 5 2 2 2" xfId="3328" xr:uid="{755A4945-325A-49B4-A9A7-3EDAF8C5B145}"/>
    <cellStyle name="Comma 116 5 2 2 2 2" xfId="5354" xr:uid="{A90EE759-A303-4E19-9A1E-0FD73DA36C4E}"/>
    <cellStyle name="Comma 116 5 2 2 3" xfId="4414" xr:uid="{96B40046-7772-4A69-8BB1-B28BD3C6F90C}"/>
    <cellStyle name="Comma 116 5 2 3" xfId="1411" xr:uid="{A603CE38-5F3B-49B9-B00D-C90DD457EAC6}"/>
    <cellStyle name="Comma 116 5 2 3 2" xfId="2836" xr:uid="{57439241-9A54-44FC-908B-F3F5E6D856F0}"/>
    <cellStyle name="Comma 116 5 2 3 2 2" xfId="5064" xr:uid="{30F1DECD-1A21-4153-A1D8-7BBBE44B9378}"/>
    <cellStyle name="Comma 116 5 2 3 3" xfId="4130" xr:uid="{247563BC-CBD3-4077-AD5F-B6EB3E00268D}"/>
    <cellStyle name="Comma 116 5 2 4" xfId="2353" xr:uid="{05FC200F-A603-4D34-B449-AEED1C036AEE}"/>
    <cellStyle name="Comma 116 5 2 4 2" xfId="4699" xr:uid="{7C00E2C3-DA29-40BB-BF06-24E8EB717EEE}"/>
    <cellStyle name="Comma 116 5 2 5" xfId="950" xr:uid="{3877DD1B-F6BC-4E45-B966-CFDCCFD8ABB0}"/>
    <cellStyle name="Comma 116 5 2 6" xfId="3818" xr:uid="{A0052954-272F-4AA1-9487-C70E6B03AA19}"/>
    <cellStyle name="Comma 116 5 3" xfId="1815" xr:uid="{DFEE0CDC-9915-4FC4-9954-5525F1A3CD6D}"/>
    <cellStyle name="Comma 116 5 3 2" xfId="3209" xr:uid="{8EA33BB6-4957-4566-923F-9618739296A0}"/>
    <cellStyle name="Comma 116 5 3 2 2" xfId="5295" xr:uid="{E2ED33CF-7264-4461-8533-33EC6F0B44FD}"/>
    <cellStyle name="Comma 116 5 3 3" xfId="4355" xr:uid="{A96B683B-B043-43E1-9050-3502ECEC7C95}"/>
    <cellStyle name="Comma 116 5 4" xfId="1268" xr:uid="{D54240DA-7270-46E9-8E3B-0C855A3DE173}"/>
    <cellStyle name="Comma 116 5 4 2" xfId="2677" xr:uid="{A887B543-2982-4BB3-B7A1-DA9A973BED34}"/>
    <cellStyle name="Comma 116 5 4 2 2" xfId="4956" xr:uid="{758C3331-536A-49FA-8AD3-05F7E28B81EF}"/>
    <cellStyle name="Comma 116 5 4 3" xfId="4036" xr:uid="{2AB0E120-BD52-4423-AEB5-78E7E5279BB4}"/>
    <cellStyle name="Comma 116 5 5" xfId="2168" xr:uid="{850D8860-5EFB-4B87-80A3-2048632BED37}"/>
    <cellStyle name="Comma 116 5 5 2" xfId="4555" xr:uid="{FEEFBFE6-7990-438E-80EE-602DE0FF4BB4}"/>
    <cellStyle name="Comma 116 5 6" xfId="749" xr:uid="{560A1744-D658-4725-B691-71FB787D5FCA}"/>
    <cellStyle name="Comma 116 5 7" xfId="3643" xr:uid="{F60A00BE-78CC-49A2-BD92-78956B498520}"/>
    <cellStyle name="Comma 116 6" xfId="93" xr:uid="{638F58C1-9C35-4EC3-B412-62C00E9BD1AD}"/>
    <cellStyle name="Comma 116 6 2" xfId="166" xr:uid="{4B296609-E580-44FE-9DEF-103135E7EE80}"/>
    <cellStyle name="Comma 116 6 2 2" xfId="281" xr:uid="{416DB314-A411-46AA-B26D-61F1EBF74A82}"/>
    <cellStyle name="Comma 116 6 2 2 2" xfId="440" xr:uid="{5A5949C0-B642-40AE-B339-6F31F15974B3}"/>
    <cellStyle name="Comma 116 6 2 2 2 2" xfId="1968" xr:uid="{0F733C47-7518-4256-97F6-CCF5B88EA000}"/>
    <cellStyle name="Comma 116 6 2 2 2 2 2" xfId="3362" xr:uid="{2927032F-7B0A-4956-BCBD-EB86C980052C}"/>
    <cellStyle name="Comma 116 6 2 2 2 2 2 2" xfId="5372" xr:uid="{EDDFFB4C-08A2-4F1F-A4FA-1C56196830C1}"/>
    <cellStyle name="Comma 116 6 2 2 2 2 3" xfId="4432" xr:uid="{062AD3C8-A57F-4FB4-BD8E-75C40AB4D288}"/>
    <cellStyle name="Comma 116 6 2 2 2 3" xfId="2397" xr:uid="{41DA9A93-2C5C-4A83-903C-144B0B24C2F5}"/>
    <cellStyle name="Comma 116 6 2 2 2 3 2" xfId="4743" xr:uid="{4E809BCB-C521-4363-83D5-D8F5AD0A27C1}"/>
    <cellStyle name="Comma 116 6 2 2 2 4" xfId="994" xr:uid="{52C454BB-BF83-4A5B-9BFD-9ACC1A40BCD7}"/>
    <cellStyle name="Comma 116 6 2 2 2 5" xfId="3862" xr:uid="{653F2121-CF0B-4E1C-AB21-D454CD874188}"/>
    <cellStyle name="Comma 116 6 2 2 3" xfId="1451" xr:uid="{36632D9B-8163-4241-8CFD-39B66C19377F}"/>
    <cellStyle name="Comma 116 6 2 2 3 2" xfId="2877" xr:uid="{F7F87778-2E51-4570-AAE9-A0C960027DFE}"/>
    <cellStyle name="Comma 116 6 2 2 3 2 2" xfId="5101" xr:uid="{4D7323E5-F8FC-42FA-B81F-5DF80359FB43}"/>
    <cellStyle name="Comma 116 6 2 2 3 3" xfId="4166" xr:uid="{36AF3B3E-0842-44FA-9CE0-4E690DA8C1B9}"/>
    <cellStyle name="Comma 116 6 2 2 4" xfId="2238" xr:uid="{02EE2429-BBEF-4167-9A69-E3AF0F49A9F8}"/>
    <cellStyle name="Comma 116 6 2 2 4 2" xfId="4599" xr:uid="{C95A36E2-A900-4D8B-BF56-9BE473399E16}"/>
    <cellStyle name="Comma 116 6 2 2 5" xfId="849" xr:uid="{8A98FB9E-19B4-4C59-872D-39508BC462B8}"/>
    <cellStyle name="Comma 116 6 2 2 6" xfId="3718" xr:uid="{32BBC2E4-70AB-45FD-A17E-58F975BC9F71}"/>
    <cellStyle name="Comma 116 6 2 3" xfId="368" xr:uid="{7B81A3C1-1E40-4CC7-8D2C-445FC2173620}"/>
    <cellStyle name="Comma 116 6 2 3 2" xfId="1913" xr:uid="{ABC4006F-B476-4AAD-AE67-4B2E01558C90}"/>
    <cellStyle name="Comma 116 6 2 3 2 2" xfId="3307" xr:uid="{4B751C12-9D55-48EE-A19A-477D980D1137}"/>
    <cellStyle name="Comma 116 6 2 3 2 2 2" xfId="5346" xr:uid="{4D9C59A3-50C1-4D5E-A605-AD1337DFA5E5}"/>
    <cellStyle name="Comma 116 6 2 3 2 3" xfId="4406" xr:uid="{31DE2146-3FC2-4918-8FBC-75AA05525225}"/>
    <cellStyle name="Comma 116 6 2 3 3" xfId="2325" xr:uid="{45A9686E-746F-40B3-B216-84DE0CD8F5F9}"/>
    <cellStyle name="Comma 116 6 2 3 3 2" xfId="4671" xr:uid="{93FFD39B-6B59-40D9-BDA6-496CFC194087}"/>
    <cellStyle name="Comma 116 6 2 3 4" xfId="922" xr:uid="{AFDB1731-2FEF-4A04-AA8D-89AC8B7D2CC3}"/>
    <cellStyle name="Comma 116 6 2 3 5" xfId="3790" xr:uid="{FEEC5146-9091-49D1-82BF-C53274206DBE}"/>
    <cellStyle name="Comma 116 6 2 4" xfId="1380" xr:uid="{4112E898-3201-4EAD-B551-7A55943F60AA}"/>
    <cellStyle name="Comma 116 6 2 4 2" xfId="2798" xr:uid="{3AC8099B-A4D9-440B-85B2-1E10D6FE5B21}"/>
    <cellStyle name="Comma 116 6 2 4 2 2" xfId="5037" xr:uid="{6AE08A9A-13C9-4C12-87B9-8977EDDF464D}"/>
    <cellStyle name="Comma 116 6 2 4 3" xfId="4104" xr:uid="{27C6B569-407B-4665-856E-8EAF86C6011C}"/>
    <cellStyle name="Comma 116 6 2 5" xfId="2123" xr:uid="{95EBF5DF-045C-4229-B1A3-7AE013E36FD3}"/>
    <cellStyle name="Comma 116 6 2 5 2" xfId="4527" xr:uid="{01156B2B-8891-40DE-8DD3-520E1E4B87BE}"/>
    <cellStyle name="Comma 116 6 2 6" xfId="763" xr:uid="{D1B7D4F6-F3B2-4FBA-A034-525A45B48BCB}"/>
    <cellStyle name="Comma 116 6 2 7" xfId="3653" xr:uid="{29A5AC6C-C191-4435-982C-750E30917183}"/>
    <cellStyle name="Comma 116 6 3" xfId="223" xr:uid="{81559914-4ACD-4B6E-8037-792745E7BA91}"/>
    <cellStyle name="Comma 116 6 3 2" xfId="404" xr:uid="{CFC8B663-0DE2-457D-BD0F-9BD535AD1971}"/>
    <cellStyle name="Comma 116 6 3 2 2" xfId="1943" xr:uid="{16EE2C23-BF64-425D-9944-63E7E4E7A4D5}"/>
    <cellStyle name="Comma 116 6 3 2 2 2" xfId="3337" xr:uid="{8D755ACD-62EF-4D0A-9F65-F43E196ABF7D}"/>
    <cellStyle name="Comma 116 6 3 2 2 2 2" xfId="5359" xr:uid="{ACA8B976-2BE1-409E-ACA1-0F09302AD400}"/>
    <cellStyle name="Comma 116 6 3 2 2 3" xfId="4419" xr:uid="{982FAFE5-F050-4927-B341-07EE5700D4AB}"/>
    <cellStyle name="Comma 116 6 3 2 3" xfId="2361" xr:uid="{464E0784-15DF-4C4A-B327-9D10E442E83C}"/>
    <cellStyle name="Comma 116 6 3 2 3 2" xfId="4707" xr:uid="{5145B678-B364-4B82-AC70-CC55D7117CF5}"/>
    <cellStyle name="Comma 116 6 3 2 4" xfId="958" xr:uid="{31B70898-AD44-4962-A475-38716D4B4210}"/>
    <cellStyle name="Comma 116 6 3 2 5" xfId="3826" xr:uid="{A0C961A3-A3C9-47B9-92C4-33E442AF1A97}"/>
    <cellStyle name="Comma 116 6 3 3" xfId="1417" xr:uid="{033819D5-B824-4D94-9529-C75776242325}"/>
    <cellStyle name="Comma 116 6 3 3 2" xfId="2842" xr:uid="{BEEE8F36-FA55-4562-B973-E6A1C2C18D4E}"/>
    <cellStyle name="Comma 116 6 3 3 2 2" xfId="5070" xr:uid="{F66DD2EF-A932-4C6B-90DD-2AC7C2A63488}"/>
    <cellStyle name="Comma 116 6 3 3 3" xfId="4136" xr:uid="{F75133CD-DE9C-4E52-86A4-0F2823809DD5}"/>
    <cellStyle name="Comma 116 6 3 4" xfId="2180" xr:uid="{718C5A20-FD6E-48A5-BFF6-DD5524B68CE8}"/>
    <cellStyle name="Comma 116 6 3 4 2" xfId="4563" xr:uid="{0E27165E-B3C0-416C-9577-FC29B115B204}"/>
    <cellStyle name="Comma 116 6 3 5" xfId="732" xr:uid="{6B0BF4CB-3898-4B9B-8FF6-F8324C97C4D5}"/>
    <cellStyle name="Comma 116 6 3 6" xfId="3635" xr:uid="{C13C8296-42B2-42FC-B362-D1FBD41387FD}"/>
    <cellStyle name="Comma 116 6 4" xfId="332" xr:uid="{47697628-B21E-47AA-9BB9-0B3801CBB554}"/>
    <cellStyle name="Comma 116 6 4 2" xfId="1880" xr:uid="{3BC63C84-ABE8-4832-A56C-C8ECDC736385}"/>
    <cellStyle name="Comma 116 6 4 2 2" xfId="3274" xr:uid="{1EE6B0ED-6618-4BDD-A29E-99BFA9A72E4B}"/>
    <cellStyle name="Comma 116 6 4 2 2 2" xfId="5330" xr:uid="{53F730D6-B32C-4E1B-88E8-FCF3E731F154}"/>
    <cellStyle name="Comma 116 6 4 2 3" xfId="4390" xr:uid="{ADF7326C-1934-4EDC-8E0B-B59C409613C5}"/>
    <cellStyle name="Comma 116 6 4 3" xfId="1342" xr:uid="{EF5A0858-25D6-4F06-9FBB-31B45C7BDD11}"/>
    <cellStyle name="Comma 116 6 4 3 2" xfId="2751" xr:uid="{53D55135-A5E9-4155-BC23-6A41D7642330}"/>
    <cellStyle name="Comma 116 6 4 3 2 2" xfId="5004" xr:uid="{20208B9E-E31B-413D-80E5-AC5D9FE3CDA7}"/>
    <cellStyle name="Comma 116 6 4 3 3" xfId="4071" xr:uid="{49B1249D-8F40-46B4-91E8-F5AC5D69C252}"/>
    <cellStyle name="Comma 116 6 4 4" xfId="2289" xr:uid="{18F1D860-4DE9-4A27-BE55-19CE578CF22E}"/>
    <cellStyle name="Comma 116 6 4 4 2" xfId="4635" xr:uid="{7A548309-538E-4A62-8732-9495273ED6B3}"/>
    <cellStyle name="Comma 116 6 4 5" xfId="886" xr:uid="{4916F27C-9A10-41E2-9268-AF087F774854}"/>
    <cellStyle name="Comma 116 6 4 6" xfId="3754" xr:uid="{67577250-5CB2-44B5-A4C1-F564B88D7429}"/>
    <cellStyle name="Comma 116 6 5" xfId="1826" xr:uid="{0BAD0245-E477-4611-B800-FA75C50E4999}"/>
    <cellStyle name="Comma 116 6 5 2" xfId="3220" xr:uid="{E78BDC4D-0220-4EC2-BE66-804A1D3F6118}"/>
    <cellStyle name="Comma 116 6 5 2 2" xfId="5302" xr:uid="{9234216F-4364-4FBC-AAB0-F4791E70AAB7}"/>
    <cellStyle name="Comma 116 6 5 3" xfId="4362" xr:uid="{AAB35523-D7C3-4ACD-845A-9B3763AEDC97}"/>
    <cellStyle name="Comma 116 6 6" xfId="1275" xr:uid="{3470CF9E-137B-43BE-B6B6-DB33DDB4A94E}"/>
    <cellStyle name="Comma 116 6 6 2" xfId="2685" xr:uid="{03887FED-CE3C-4B05-BA60-D5517FB8CB08}"/>
    <cellStyle name="Comma 116 6 6 2 2" xfId="4963" xr:uid="{05EADB45-5E0B-441A-8E44-1FC7A95AEBCC}"/>
    <cellStyle name="Comma 116 6 6 3" xfId="4042" xr:uid="{CDADEEFA-671D-439B-9ABC-CAB56D3C56FD}"/>
    <cellStyle name="Comma 116 6 7" xfId="2065" xr:uid="{3AAD0270-0547-43AE-A583-F67A2A401A99}"/>
    <cellStyle name="Comma 116 6 7 2" xfId="4491" xr:uid="{1A73B2B9-84CE-4FF0-9DCA-5D846616FE30}"/>
    <cellStyle name="Comma 116 6 8" xfId="790" xr:uid="{14C549D4-2D11-4C1C-BB2D-EE48E7F22AB7}"/>
    <cellStyle name="Comma 116 6 9" xfId="3673" xr:uid="{6CC23E1A-888E-444A-AFA5-16D4680F40D5}"/>
    <cellStyle name="Comma 116 7" xfId="324" xr:uid="{27710FBE-9129-4219-AF34-BA1C8E992B7E}"/>
    <cellStyle name="Comma 116 7 2" xfId="878" xr:uid="{56E11DAA-64BF-407B-AFFD-E2F40D0A51FF}"/>
    <cellStyle name="Comma 116 7 2 2" xfId="1684" xr:uid="{960E8F08-2A12-4B0F-AC7C-26081F8EC732}"/>
    <cellStyle name="Comma 116 7 2 2 2" xfId="3077" xr:uid="{C1144F08-9D24-456C-B9C8-3DC68283B62D}"/>
    <cellStyle name="Comma 116 7 2 2 2 2" xfId="5224" xr:uid="{53515EF3-C17F-4259-8AE8-E602AE8D8E79}"/>
    <cellStyle name="Comma 116 7 2 2 3" xfId="4284" xr:uid="{35BEF483-97FB-4224-AC38-EDFD08AEABD2}"/>
    <cellStyle name="Comma 116 7 2 3" xfId="2550" xr:uid="{7E06CA3D-87BC-4DD2-969C-84C1966D452A}"/>
    <cellStyle name="Comma 116 7 2 3 2" xfId="4878" xr:uid="{547271FF-A96F-4999-BA67-83D604EDB2C3}"/>
    <cellStyle name="Comma 116 7 2 4" xfId="3746" xr:uid="{2A63A453-0BEC-4B8A-A8D5-03399C8DC99F}"/>
    <cellStyle name="Comma 116 7 3" xfId="1246" xr:uid="{F00ED3AC-07FB-4D55-B910-92316ABB4641}"/>
    <cellStyle name="Comma 116 7 3 2" xfId="1801" xr:uid="{69230728-CAC5-4B7C-BE33-2681700E1FF9}"/>
    <cellStyle name="Comma 116 7 3 2 2" xfId="3195" xr:uid="{B118BEFB-160C-4D30-8E6C-428894C448A9}"/>
    <cellStyle name="Comma 116 7 3 2 2 2" xfId="5285" xr:uid="{47040190-6BF8-4FEA-AB03-3AEA6487C598}"/>
    <cellStyle name="Comma 116 7 3 2 3" xfId="4345" xr:uid="{006E9C02-69AE-4BF5-ABA7-D17B77BEFAC1}"/>
    <cellStyle name="Comma 116 7 3 3" xfId="2659" xr:uid="{30BDEF16-D572-4862-964C-D4902E56C30D}"/>
    <cellStyle name="Comma 116 7 3 3 2" xfId="4942" xr:uid="{B508E630-5171-4A4F-931E-AA3AFF1F943E}"/>
    <cellStyle name="Comma 116 7 3 4" xfId="4025" xr:uid="{BF78E375-93EB-4B4A-B9D0-B15AE2B69AB4}"/>
    <cellStyle name="Comma 116 7 4" xfId="1581" xr:uid="{5CBAC438-CC5A-42CA-9896-C6D6631B5876}"/>
    <cellStyle name="Comma 116 7 4 2" xfId="2971" xr:uid="{250083D2-580B-473C-A181-2DB3F83F7478}"/>
    <cellStyle name="Comma 116 7 4 2 2" xfId="5161" xr:uid="{A7C705D5-166E-4AC8-ADDF-B44968270F59}"/>
    <cellStyle name="Comma 116 7 4 3" xfId="4224" xr:uid="{DD949D6C-AC4D-42E8-B861-5C36A8A5EE45}"/>
    <cellStyle name="Comma 116 7 5" xfId="1019" xr:uid="{05172B8F-E730-44B0-91ED-04ADA1FB917C}"/>
    <cellStyle name="Comma 116 7 5 2" xfId="2423" xr:uid="{96C2C405-A205-4136-BB10-C7AFD863B35C}"/>
    <cellStyle name="Comma 116 7 5 2 2" xfId="4769" xr:uid="{81CC630E-22EA-406E-95A3-6B83AE1746D2}"/>
    <cellStyle name="Comma 116 7 5 3" xfId="3886" xr:uid="{59A4187C-125C-4C8D-8F32-077B3A669DE0}"/>
    <cellStyle name="Comma 116 7 6" xfId="2281" xr:uid="{9B512B4E-0EE0-4B74-B090-3A5FBD879D3E}"/>
    <cellStyle name="Comma 116 7 6 2" xfId="4627" xr:uid="{C2F80C95-0C0A-4D35-BBA1-4640ECD1A4CB}"/>
    <cellStyle name="Comma 116 7 7" xfId="496" xr:uid="{2AE0BCE3-BA71-4744-82F4-3EF72ABB3B9A}"/>
    <cellStyle name="Comma 116 7 8" xfId="3509" xr:uid="{DA5FC26E-60CF-4D2F-81F0-303B20449887}"/>
    <cellStyle name="Comma 116 8" xfId="738" xr:uid="{4E73A2DA-7BEE-480F-A0C4-16003B2055E9}"/>
    <cellStyle name="Comma 116 8 2" xfId="1849" xr:uid="{1896A653-6E2C-4128-A70E-13C4D6D93EAA}"/>
    <cellStyle name="Comma 116 8 2 2" xfId="3243" xr:uid="{878AFF5C-B573-4E2E-8BD8-B4C03525EF47}"/>
    <cellStyle name="Comma 116 8 2 2 2" xfId="5312" xr:uid="{8766B942-6967-40A3-81B2-2FA989A7652B}"/>
    <cellStyle name="Comma 116 8 2 3" xfId="4372" xr:uid="{F1AC8410-EA36-43B0-B08D-8B472782851A}"/>
    <cellStyle name="Comma 116 8 3" xfId="2712" xr:uid="{A264300B-6A7B-4007-8330-7EF90774A5E4}"/>
    <cellStyle name="Comma 116 8 3 2" xfId="4978" xr:uid="{C260ADAA-F506-47F2-922B-544E05D6C073}"/>
    <cellStyle name="Comma 116 8 4" xfId="3639" xr:uid="{BD1A87BD-9039-4FA4-BB55-9E3A9FD48083}"/>
    <cellStyle name="Comma 116 9" xfId="1527" xr:uid="{38EB8927-CAEC-4DC8-A3A5-53B90FE0DB40}"/>
    <cellStyle name="Comma 116 9 2" xfId="2004" xr:uid="{95985612-DE4C-4AEF-91AA-438DE59DFCDB}"/>
    <cellStyle name="Comma 116 9 2 2" xfId="3398" xr:uid="{2061A70C-7FF5-4C29-A6E8-05257F019370}"/>
    <cellStyle name="Comma 116 9 2 2 2" xfId="5379" xr:uid="{2BF89134-62E8-4625-844E-03D7B3393DC0}"/>
    <cellStyle name="Comma 116 9 2 3" xfId="4439" xr:uid="{CF205247-EDFF-4728-A970-AEAFE0C2D581}"/>
    <cellStyle name="Comma 116 9 3" xfId="2922" xr:uid="{9D619F63-8368-4929-804A-B62460BAA943}"/>
    <cellStyle name="Comma 116 9 3 2" xfId="5120" xr:uid="{451FE72F-7637-4C20-ADB9-3A2873ABDB5B}"/>
    <cellStyle name="Comma 116 9 4" xfId="4184" xr:uid="{9F0BBEC9-A0EF-411C-9403-9FBA377F471D}"/>
    <cellStyle name="Comma 12" xfId="125" xr:uid="{9213BC18-4C07-4D3D-A37C-E3FC99F03BE2}"/>
    <cellStyle name="Comma 12 10" xfId="3603" xr:uid="{933EE427-88BD-4D3E-A9E1-35DD6A622630}"/>
    <cellStyle name="Comma 12 2" xfId="187" xr:uid="{99FCE87E-9B8F-439A-A69D-905BFEB8EC37}"/>
    <cellStyle name="Comma 12 2 2" xfId="29" xr:uid="{00000000-0005-0000-0000-00001C000000}"/>
    <cellStyle name="Comma 12 2 2 2" xfId="87" xr:uid="{6A5B9CA9-36D4-4BE8-9FE8-C9466225EA01}"/>
    <cellStyle name="Comma 12 2 2 2 2" xfId="162" xr:uid="{ABCF4D29-00CF-43D3-9D92-8B97DC9AE887}"/>
    <cellStyle name="Comma 12 2 2 2 2 2" xfId="277" xr:uid="{7D8FB696-4763-4274-93CB-44D1C3EDAFC5}"/>
    <cellStyle name="Comma 12 2 2 2 2 2 2" xfId="1964" xr:uid="{98A8AAE3-A2D4-4BCF-B860-43EF53D65621}"/>
    <cellStyle name="Comma 12 2 2 2 2 2 2 2" xfId="3358" xr:uid="{2F4BBCC8-E1D1-4A03-9858-F7CD2D5490BB}"/>
    <cellStyle name="Comma 12 2 2 2 2 2 3" xfId="2234" xr:uid="{CA8A863A-42D6-4ABD-9EAC-9DFB8C041368}"/>
    <cellStyle name="Comma 12 2 2 2 2 3" xfId="1909" xr:uid="{24FEF031-342A-4A47-9B72-14DAA9997F67}"/>
    <cellStyle name="Comma 12 2 2 2 2 3 2" xfId="3303" xr:uid="{BF6C9821-A8B2-450D-AC26-B9C601C4C278}"/>
    <cellStyle name="Comma 12 2 2 2 2 4" xfId="2119" xr:uid="{B8F63A06-2262-4C18-A325-AC5581909AFA}"/>
    <cellStyle name="Comma 12 2 2 2 3" xfId="219" xr:uid="{40F42A68-9156-40EC-B1B5-75A6A60BAFEB}"/>
    <cellStyle name="Comma 12 2 2 2 3 2" xfId="1939" xr:uid="{EC3FD5C6-C7FB-4DFB-8B10-B6D37F608788}"/>
    <cellStyle name="Comma 12 2 2 2 3 2 2" xfId="3333" xr:uid="{0208FE6C-56F6-40F6-854B-9636E9D26377}"/>
    <cellStyle name="Comma 12 2 2 2 3 3" xfId="2176" xr:uid="{66D7C03C-2950-4BA3-9C4B-04C67EAE0C31}"/>
    <cellStyle name="Comma 12 2 2 2 4" xfId="1678" xr:uid="{CA1367FA-42AB-4CB6-9D0C-28ACD3612B97}"/>
    <cellStyle name="Comma 12 2 2 2 4 2" xfId="3071" xr:uid="{94318C08-705D-4EC0-AE92-662A0F3C130C}"/>
    <cellStyle name="Comma 12 2 2 2 5" xfId="2061" xr:uid="{124B9B21-C7B0-43AC-A9F9-C8C8CF2B2B84}"/>
    <cellStyle name="Comma 12 2 2 3" xfId="615" xr:uid="{5BC583DA-4CF2-4229-860C-4D60B236B94E}"/>
    <cellStyle name="Comma 12 2 2 3 2" xfId="1850" xr:uid="{FE9F6A4F-2ED8-416A-A895-214F26B71686}"/>
    <cellStyle name="Comma 12 2 2 3 2 2" xfId="3244" xr:uid="{3926C317-7197-45ED-966D-96BABDB3F221}"/>
    <cellStyle name="Comma 12 2 2 3 3" xfId="2713" xr:uid="{B9DE0AE9-A153-4EF1-8A03-CE0F72C32779}"/>
    <cellStyle name="Comma 12 2 2 3 4" xfId="1300" xr:uid="{C4F0D171-B1DE-43D7-88AF-6776DE3A8DF7}"/>
    <cellStyle name="Comma 12 2 2 4" xfId="1269" xr:uid="{6992F002-B671-4A4E-A7C9-2F09E2E1E9F8}"/>
    <cellStyle name="Comma 12 2 2 4 2" xfId="1816" xr:uid="{F20E2FE8-F52D-4DE8-926B-165C055C4104}"/>
    <cellStyle name="Comma 12 2 2 4 2 2" xfId="3210" xr:uid="{B105CE61-75EC-4C75-B3C6-D65D38958BBD}"/>
    <cellStyle name="Comma 12 2 2 4 3" xfId="2678" xr:uid="{42CB3471-58AF-449F-8F06-235C70BA4256}"/>
    <cellStyle name="Comma 12 2 2 5" xfId="1575" xr:uid="{4CBC2F30-75BB-4FF2-9892-83F3F9EF26D9}"/>
    <cellStyle name="Comma 12 2 2 5 2" xfId="2965" xr:uid="{04BB93C6-B36A-4B31-8470-F948FB2D644A}"/>
    <cellStyle name="Comma 12 2 3" xfId="302" xr:uid="{BC3A834E-BE8D-40E5-940A-1DA1A27BF080}"/>
    <cellStyle name="Comma 12 2 3 2" xfId="1460" xr:uid="{F97D6087-F00F-42A7-A2F2-50E50BB1FF62}"/>
    <cellStyle name="Comma 12 2 3 2 2" xfId="1978" xr:uid="{74E6C450-03B9-48D1-93DB-D3FB6E956E59}"/>
    <cellStyle name="Comma 12 2 3 2 2 2" xfId="3372" xr:uid="{AA1EC606-109E-4863-ADDE-F1404D39B5FC}"/>
    <cellStyle name="Comma 12 2 3 2 3" xfId="2886" xr:uid="{40904F09-A003-471D-A79E-40603DF118E8}"/>
    <cellStyle name="Comma 12 2 3 3" xfId="1797" xr:uid="{97BB6F6B-7722-444E-873F-D067C7A20A03}"/>
    <cellStyle name="Comma 12 2 3 3 2" xfId="3191" xr:uid="{6A661E95-94B7-4B88-AD7B-FAA8CE5CA8A1}"/>
    <cellStyle name="Comma 12 2 3 4" xfId="1241" xr:uid="{4F78FA62-77E9-464E-8B67-6D38F11C12C9}"/>
    <cellStyle name="Comma 12 2 3 4 2" xfId="2654" xr:uid="{15577A08-0319-4D15-89E1-FC39D748BDA3}"/>
    <cellStyle name="Comma 12 2 3 5" xfId="2259" xr:uid="{9A6D87D1-A162-4D84-AE41-EFF8DDAEE508}"/>
    <cellStyle name="Comma 12 2 4" xfId="1391" xr:uid="{3465AD86-E977-4982-9DAD-692A7036592F}"/>
    <cellStyle name="Comma 12 2 4 2" xfId="1927" xr:uid="{E8C722CB-B9DE-4CAB-9549-684DEFE4C52B}"/>
    <cellStyle name="Comma 12 2 4 2 2" xfId="3321" xr:uid="{86123DE3-A7CE-4337-BE5B-EA3D099045C7}"/>
    <cellStyle name="Comma 12 2 4 3" xfId="2814" xr:uid="{0218DE08-50DE-4094-B43C-4C187F4C11DC}"/>
    <cellStyle name="Comma 12 2 5" xfId="1195" xr:uid="{87A58CDA-A6E5-42A9-97D3-9EF89B8DAF67}"/>
    <cellStyle name="Comma 12 2 5 2" xfId="1756" xr:uid="{AFEE0813-BC6E-47FD-863D-A6150CEEB0A9}"/>
    <cellStyle name="Comma 12 2 5 2 2" xfId="3150" xr:uid="{057D464E-CC8A-40B3-A0A4-818A3EC65F0B}"/>
    <cellStyle name="Comma 12 2 5 3" xfId="2612" xr:uid="{33C2B323-2FB7-4D7E-8554-96E020DDC23C}"/>
    <cellStyle name="Comma 12 2 6" xfId="1768" xr:uid="{BE903D32-46E1-46E4-95EC-A26E1E5D93AD}"/>
    <cellStyle name="Comma 12 2 6 2" xfId="3162" xr:uid="{A7AE39E2-805A-4690-A3AA-1A47A24DB921}"/>
    <cellStyle name="Comma 12 2 6 2 2" xfId="5267" xr:uid="{9A11804C-F42E-47AB-A436-A96B97A75B14}"/>
    <cellStyle name="Comma 12 2 6 3" xfId="4327" xr:uid="{80CEB8D1-4A2E-45A3-B30C-8FD1302C4361}"/>
    <cellStyle name="Comma 12 2 7" xfId="1210" xr:uid="{7CAE33C7-A508-4F2B-92C5-21C7C946EBAE}"/>
    <cellStyle name="Comma 12 2 7 2" xfId="2625" xr:uid="{322F0CDB-9947-4965-BAB2-C37D0F563EA0}"/>
    <cellStyle name="Comma 12 2 7 2 2" xfId="4923" xr:uid="{5430DDBA-3B4E-41F0-9BE3-22938F26C5F7}"/>
    <cellStyle name="Comma 12 2 7 3" xfId="4010" xr:uid="{D6C94981-8D13-4FD7-83B1-3846906B6860}"/>
    <cellStyle name="Comma 12 2 8" xfId="2144" xr:uid="{9D7166F0-15C9-46A5-88FD-3AF7D045264F}"/>
    <cellStyle name="Comma 12 3" xfId="244" xr:uid="{D2D3FA49-D685-4923-BD6D-E0D490B59FC7}"/>
    <cellStyle name="Comma 12 3 2" xfId="1952" xr:uid="{A9D4E2C7-5270-44BC-A268-937FA599EE33}"/>
    <cellStyle name="Comma 12 3 2 2" xfId="3346" xr:uid="{079AD9B2-D18A-4FB3-8C16-E3E952CCA854}"/>
    <cellStyle name="Comma 12 3 3" xfId="2201" xr:uid="{60330D46-367F-4F5D-B86C-A84407B49282}"/>
    <cellStyle name="Comma 12 4" xfId="781" xr:uid="{78D8F5AD-3611-4DCD-ABC8-EC203C7A09F5}"/>
    <cellStyle name="Comma 12 4 2" xfId="1895" xr:uid="{F6103FAC-5D28-43C2-819C-C237002A3B86}"/>
    <cellStyle name="Comma 12 4 2 2" xfId="3289" xr:uid="{1CDD0603-F16A-4D38-9641-BD3F0CABD150}"/>
    <cellStyle name="Comma 12 4 3" xfId="2767" xr:uid="{5B1976FA-01E6-4BB6-AC7A-76A7C38CB537}"/>
    <cellStyle name="Comma 12 5" xfId="1236" xr:uid="{9963DBCF-BF31-4704-B21C-2FAFED9F2328}"/>
    <cellStyle name="Comma 12 5 2" xfId="1792" xr:uid="{2A2C67A1-5081-48AE-A6EC-2ED6EF708090}"/>
    <cellStyle name="Comma 12 5 2 2" xfId="3186" xr:uid="{F7018BC0-418F-41C7-95C0-6DE3EE7BC59C}"/>
    <cellStyle name="Comma 12 5 3" xfId="2649" xr:uid="{397EB7C9-7184-40F8-81C5-D72F59CB2360}"/>
    <cellStyle name="Comma 12 6" xfId="1660" xr:uid="{7267CB6A-8E00-4D99-A898-C82EBFB4BB6B}"/>
    <cellStyle name="Comma 12 6 2" xfId="3052" xr:uid="{A3F85762-C87F-4270-BC17-84AF4108A763}"/>
    <cellStyle name="Comma 12 6 2 2" xfId="5206" xr:uid="{71FCC06F-DED8-44DE-9D4E-45C79170B121}"/>
    <cellStyle name="Comma 12 6 3" xfId="4267" xr:uid="{78A3A6A3-5AEC-4EE7-82F2-1C7C69123AAC}"/>
    <cellStyle name="Comma 12 7" xfId="1096" xr:uid="{1E3EF2C0-32B1-4AA4-A736-385C085A0C15}"/>
    <cellStyle name="Comma 12 7 2" xfId="2504" xr:uid="{AEEC5297-AB2B-46F8-824A-4C11FBD5675E}"/>
    <cellStyle name="Comma 12 7 2 2" xfId="4837" xr:uid="{5CBDC428-D25B-435C-A8EF-29F1E9848816}"/>
    <cellStyle name="Comma 12 7 3" xfId="3932" xr:uid="{06EB6C6A-CA78-4076-BC76-8728E43FDF12}"/>
    <cellStyle name="Comma 12 8" xfId="2086" xr:uid="{B1C88B55-4C7F-4A0A-B614-5198FABB7D97}"/>
    <cellStyle name="Comma 12 9" xfId="694" xr:uid="{FE5BE105-874B-4732-924B-AC59813B1C5D}"/>
    <cellStyle name="Comma 122" xfId="92" xr:uid="{2817A239-8C0D-4293-B3AD-97D50C159B08}"/>
    <cellStyle name="Comma 122 2" xfId="165" xr:uid="{26FFF1EA-F956-490D-AE16-56439373A1F5}"/>
    <cellStyle name="Comma 122 2 2" xfId="280" xr:uid="{9780F7D5-BC74-4421-A74D-D39ACA75AEE4}"/>
    <cellStyle name="Comma 122 2 2 2" xfId="439" xr:uid="{5293DA99-01FC-46F7-8953-37721159243C}"/>
    <cellStyle name="Comma 122 2 2 2 2" xfId="1967" xr:uid="{71B6E99F-A765-45FF-A35C-80511EF99CD4}"/>
    <cellStyle name="Comma 122 2 2 2 2 2" xfId="3361" xr:uid="{EDB11906-9AB3-44F4-8C14-20E6E6A6069B}"/>
    <cellStyle name="Comma 122 2 2 2 2 2 2" xfId="5371" xr:uid="{2180BEC5-D1F1-4799-80CB-D2ABDB01720C}"/>
    <cellStyle name="Comma 122 2 2 2 2 3" xfId="4431" xr:uid="{5CEEAB04-A1D9-4666-9FFE-C4208DDB538D}"/>
    <cellStyle name="Comma 122 2 2 2 3" xfId="2396" xr:uid="{1CAADE4E-9E97-4E24-B335-7ABE706AE328}"/>
    <cellStyle name="Comma 122 2 2 2 3 2" xfId="4742" xr:uid="{D682F51D-E42D-4504-864A-AA35418BF227}"/>
    <cellStyle name="Comma 122 2 2 2 4" xfId="993" xr:uid="{577DBCD6-7383-4811-A623-93616D9BFD4D}"/>
    <cellStyle name="Comma 122 2 2 2 5" xfId="3861" xr:uid="{5A8385B0-6477-40D7-92AF-784D3C8C4FE6}"/>
    <cellStyle name="Comma 122 2 2 3" xfId="1450" xr:uid="{0CAEC72E-78F2-4553-B573-08A1EE81DD9C}"/>
    <cellStyle name="Comma 122 2 2 3 2" xfId="2876" xr:uid="{F84A249F-387A-46A1-8BD3-4DD0597A89D0}"/>
    <cellStyle name="Comma 122 2 2 3 2 2" xfId="5100" xr:uid="{2D18FF3D-6185-435C-A37C-51E1704802A5}"/>
    <cellStyle name="Comma 122 2 2 3 3" xfId="4165" xr:uid="{3E8CDF0E-235E-4518-BD85-412020D6BE17}"/>
    <cellStyle name="Comma 122 2 2 4" xfId="2237" xr:uid="{02030A07-AB97-4A39-AD40-7CA95AAE017F}"/>
    <cellStyle name="Comma 122 2 2 4 2" xfId="4598" xr:uid="{28320B91-E6BA-467C-A5FF-D9C8722017B7}"/>
    <cellStyle name="Comma 122 2 2 5" xfId="848" xr:uid="{90057E7C-C9A0-4C87-807E-D5019B7601CC}"/>
    <cellStyle name="Comma 122 2 2 6" xfId="3717" xr:uid="{45D66D88-B70B-4640-91AB-5B4C12C1C02F}"/>
    <cellStyle name="Comma 122 2 3" xfId="367" xr:uid="{614AD3A9-C881-45FA-A31E-88029E6BA5BE}"/>
    <cellStyle name="Comma 122 2 3 2" xfId="1912" xr:uid="{93940802-CC66-4328-8405-DB16C0C6D03F}"/>
    <cellStyle name="Comma 122 2 3 2 2" xfId="3306" xr:uid="{718EE612-00A0-4691-9C24-79F8231AE547}"/>
    <cellStyle name="Comma 122 2 3 2 2 2" xfId="5345" xr:uid="{13887F3D-6CB7-4868-BD63-18C4D6B9D136}"/>
    <cellStyle name="Comma 122 2 3 2 3" xfId="4405" xr:uid="{1FE8DAAB-AB8F-4DBF-BE05-113BE0B34541}"/>
    <cellStyle name="Comma 122 2 3 3" xfId="2324" xr:uid="{1A392805-1500-4FDC-8F5D-5619F9B8DEF4}"/>
    <cellStyle name="Comma 122 2 3 3 2" xfId="4670" xr:uid="{02A3E99B-3A6F-4B6B-ABD0-C7E7446F797B}"/>
    <cellStyle name="Comma 122 2 3 4" xfId="921" xr:uid="{C201E822-129A-433F-801F-F0873A9CCC9C}"/>
    <cellStyle name="Comma 122 2 3 5" xfId="3789" xr:uid="{3D38A08D-EEF4-4EF4-9295-D64C843CD677}"/>
    <cellStyle name="Comma 122 2 4" xfId="1379" xr:uid="{E9A28602-20B1-4C14-91A8-B1C6BC017326}"/>
    <cellStyle name="Comma 122 2 4 2" xfId="2797" xr:uid="{9C2E75D8-37F6-40CD-A5AE-01B046BBFB9D}"/>
    <cellStyle name="Comma 122 2 4 2 2" xfId="5036" xr:uid="{9AE765E6-96B1-4AFB-936B-3479D4694F22}"/>
    <cellStyle name="Comma 122 2 4 3" xfId="4103" xr:uid="{16439D0B-E8E5-4C54-85B1-7920CA10E4E6}"/>
    <cellStyle name="Comma 122 2 5" xfId="2122" xr:uid="{53494A01-BC6D-41A9-87D5-9074CF056AA2}"/>
    <cellStyle name="Comma 122 2 5 2" xfId="4526" xr:uid="{94393386-4C62-4F3C-8A0F-FEE05B3BFD0C}"/>
    <cellStyle name="Comma 122 2 6" xfId="744" xr:uid="{FD3622E4-5123-4F51-9E49-A14AE049E5B8}"/>
    <cellStyle name="Comma 122 2 7" xfId="3640" xr:uid="{4C621B42-9616-4855-94EF-096AD8C355FE}"/>
    <cellStyle name="Comma 122 3" xfId="222" xr:uid="{E81A83C9-C1C4-40C4-AEF2-FFC7EBCA48F6}"/>
    <cellStyle name="Comma 122 3 2" xfId="403" xr:uid="{8648AFD6-D606-4086-8E52-EBE72C930444}"/>
    <cellStyle name="Comma 122 3 2 2" xfId="1942" xr:uid="{CEE9CE86-D282-4516-AC3C-63B8C1254E0A}"/>
    <cellStyle name="Comma 122 3 2 2 2" xfId="3336" xr:uid="{9AAC1B0B-72B8-4C08-B737-E281AB3421BA}"/>
    <cellStyle name="Comma 122 3 2 2 2 2" xfId="5358" xr:uid="{A287746E-0F2C-4AA6-BB7B-EB38BECD5B35}"/>
    <cellStyle name="Comma 122 3 2 2 3" xfId="4418" xr:uid="{43B8C7A1-7B1B-4D3D-850F-6E0BCF6BEA2E}"/>
    <cellStyle name="Comma 122 3 2 3" xfId="2360" xr:uid="{D0B3C247-1262-47DE-AEAA-B418EFAF46DB}"/>
    <cellStyle name="Comma 122 3 2 3 2" xfId="4706" xr:uid="{DA89FE3E-A09F-4F46-BC2C-273BC04316D4}"/>
    <cellStyle name="Comma 122 3 2 4" xfId="957" xr:uid="{8330C93B-35D7-4E21-9571-43632766C910}"/>
    <cellStyle name="Comma 122 3 2 5" xfId="3825" xr:uid="{A2968716-AFBE-473D-A04F-238CB60FD651}"/>
    <cellStyle name="Comma 122 3 3" xfId="1416" xr:uid="{966B4578-D7B9-4D0B-B8B1-633A9FE3E569}"/>
    <cellStyle name="Comma 122 3 3 2" xfId="2841" xr:uid="{1FB9E4DA-2D9D-46B0-9CC1-2ED3F597C666}"/>
    <cellStyle name="Comma 122 3 3 2 2" xfId="5069" xr:uid="{E8D9C27C-B18D-4935-942A-61EBB6B92F74}"/>
    <cellStyle name="Comma 122 3 3 3" xfId="4135" xr:uid="{C0BDA040-E630-40BC-8837-82FB0A522E5D}"/>
    <cellStyle name="Comma 122 3 4" xfId="2179" xr:uid="{AE32E989-894F-4DC2-86EC-ABB2D4F6B3E6}"/>
    <cellStyle name="Comma 122 3 4 2" xfId="4562" xr:uid="{9CF18B16-D4A1-43C8-A557-226B195A03FC}"/>
    <cellStyle name="Comma 122 3 5" xfId="788" xr:uid="{E2A97563-2A4A-403C-8BBA-AE77BF3A410E}"/>
    <cellStyle name="Comma 122 3 6" xfId="3671" xr:uid="{4EDB3E3B-6E70-4BCB-8A1D-E844612D7651}"/>
    <cellStyle name="Comma 122 4" xfId="331" xr:uid="{E7F10956-343D-457E-BCFF-438A0697D826}"/>
    <cellStyle name="Comma 122 4 2" xfId="1879" xr:uid="{9721650F-538D-434F-8B7A-CB7A09741E3B}"/>
    <cellStyle name="Comma 122 4 2 2" xfId="3273" xr:uid="{ECBBFD39-0596-4688-B151-A41898C36051}"/>
    <cellStyle name="Comma 122 4 2 2 2" xfId="5329" xr:uid="{1197B5C0-CFBA-4957-A2AF-C1F944F12FDA}"/>
    <cellStyle name="Comma 122 4 2 3" xfId="4389" xr:uid="{6581B619-C048-41BD-80FD-1D98B62D58B1}"/>
    <cellStyle name="Comma 122 4 3" xfId="1341" xr:uid="{22D0CC89-46BD-4CCA-8433-428E1104C252}"/>
    <cellStyle name="Comma 122 4 3 2" xfId="2750" xr:uid="{14098568-FDCC-45AB-994F-1DBFDA3C3439}"/>
    <cellStyle name="Comma 122 4 3 2 2" xfId="5003" xr:uid="{943306EB-E194-4829-831C-3F22DCDAFA36}"/>
    <cellStyle name="Comma 122 4 3 3" xfId="4070" xr:uid="{2129087D-7447-4AA5-813D-0ED12CD88A3F}"/>
    <cellStyle name="Comma 122 4 4" xfId="2288" xr:uid="{92F30FC6-2B09-498E-B7E2-B0FAD0B8C0DF}"/>
    <cellStyle name="Comma 122 4 4 2" xfId="4634" xr:uid="{911187E3-8B7A-4A7E-A3FB-C67429489607}"/>
    <cellStyle name="Comma 122 4 5" xfId="885" xr:uid="{7C001783-1314-4546-8B31-4485D8F3AF7C}"/>
    <cellStyle name="Comma 122 4 6" xfId="3753" xr:uid="{96B2A983-983D-4972-A9B8-5458C2B1AE7F}"/>
    <cellStyle name="Comma 122 5" xfId="1825" xr:uid="{209E5E7E-2F37-4B9F-A173-776344CAB335}"/>
    <cellStyle name="Comma 122 5 2" xfId="3219" xr:uid="{30807388-B735-4EC0-BEF3-1C5A178719E9}"/>
    <cellStyle name="Comma 122 5 2 2" xfId="5301" xr:uid="{0371CBD0-22FF-4D1B-B986-0F96607CABB8}"/>
    <cellStyle name="Comma 122 5 3" xfId="4361" xr:uid="{4D1E213F-B1E1-47F0-BF2F-D9CAF1F0013F}"/>
    <cellStyle name="Comma 122 6" xfId="1274" xr:uid="{88EFA968-EB11-4454-81E0-D73CEB76670C}"/>
    <cellStyle name="Comma 122 6 2" xfId="2684" xr:uid="{A75404B8-1AF7-4C12-AFB0-7D4CE6F46D39}"/>
    <cellStyle name="Comma 122 6 2 2" xfId="4962" xr:uid="{E0236652-D550-4B3E-9153-720FECF28D79}"/>
    <cellStyle name="Comma 122 6 3" xfId="4041" xr:uid="{BF217BC0-8EA6-4ECF-A314-F5162365CD8D}"/>
    <cellStyle name="Comma 122 7" xfId="2064" xr:uid="{4117F983-B3BC-48F3-9F45-E88B0902491C}"/>
    <cellStyle name="Comma 122 7 2" xfId="4490" xr:uid="{22DF57D5-EC32-48DB-A144-0FFF46F8C378}"/>
    <cellStyle name="Comma 122 8" xfId="776" xr:uid="{7CFD9D0B-3CF1-4D58-87E5-9107E9116839}"/>
    <cellStyle name="Comma 122 9" xfId="3663" xr:uid="{576CE3E2-4AF5-4233-A4A1-EDCEA8AA2922}"/>
    <cellStyle name="Comma 13" xfId="127" xr:uid="{7B28B53F-2061-4CBE-B468-3F2F69687F20}"/>
    <cellStyle name="Comma 13 2" xfId="188" xr:uid="{A99ACF67-0920-4D0F-8D4D-674DCA6DB0AC}"/>
    <cellStyle name="Comma 13 2 2" xfId="303" xr:uid="{B46FA2B8-1192-4A94-A358-0E697BA24DB2}"/>
    <cellStyle name="Comma 13 2 2 2" xfId="450" xr:uid="{510879BC-E2E6-4C0C-8076-8E7CEF171A6F}"/>
    <cellStyle name="Comma 13 2 2 2 2" xfId="1979" xr:uid="{C36B7F34-29BF-4A1E-AC21-7B06CFE4EA25}"/>
    <cellStyle name="Comma 13 2 2 2 2 2" xfId="3373" xr:uid="{DCF42E4C-D60B-4022-BD6D-17DE703201F5}"/>
    <cellStyle name="Comma 13 2 2 2 2 2 2" xfId="5376" xr:uid="{C0479620-4CE6-4E2C-9519-406B8A5EECC0}"/>
    <cellStyle name="Comma 13 2 2 2 2 3" xfId="4436" xr:uid="{90BE5A9F-4C3D-43B1-851F-2066CF2248B4}"/>
    <cellStyle name="Comma 13 2 2 2 3" xfId="2407" xr:uid="{06B8FF3B-3F8B-4B26-A7E1-34B13D4230C0}"/>
    <cellStyle name="Comma 13 2 2 2 3 2" xfId="4753" xr:uid="{FE1AE8B8-4BB8-474F-B915-920C84DCFF95}"/>
    <cellStyle name="Comma 13 2 2 2 4" xfId="1004" xr:uid="{D8C72C0C-350F-4795-9971-8AA195F66204}"/>
    <cellStyle name="Comma 13 2 2 2 5" xfId="3872" xr:uid="{C6C156EC-D952-42DB-A041-2A32EE817541}"/>
    <cellStyle name="Comma 13 2 2 3" xfId="1461" xr:uid="{E1FB1218-C438-4575-AE90-27BA59CFEF43}"/>
    <cellStyle name="Comma 13 2 2 3 2" xfId="2887" xr:uid="{E2E0EA57-7F54-4849-94E3-7DE829640CF8}"/>
    <cellStyle name="Comma 13 2 2 3 2 2" xfId="5107" xr:uid="{573A771B-EDB8-4D02-ACC9-1094C957B3C1}"/>
    <cellStyle name="Comma 13 2 2 3 3" xfId="4172" xr:uid="{70EAC141-DBD1-4734-B01E-42F6446BC1D3}"/>
    <cellStyle name="Comma 13 2 2 4" xfId="2260" xr:uid="{AC44E50B-9A0A-4E43-8B83-906E64597617}"/>
    <cellStyle name="Comma 13 2 2 4 2" xfId="4609" xr:uid="{E4E89975-B1E7-437F-A51A-ECE45F67CAC4}"/>
    <cellStyle name="Comma 13 2 2 5" xfId="860" xr:uid="{F2C7F893-272F-4E29-828D-ADD2936B4AD5}"/>
    <cellStyle name="Comma 13 2 2 6" xfId="3728" xr:uid="{D29FB07C-5368-449A-84BE-BEE39B09DAA8}"/>
    <cellStyle name="Comma 13 2 3" xfId="378" xr:uid="{9592B3E8-39C2-4589-8D18-31E29525CF17}"/>
    <cellStyle name="Comma 13 2 3 2" xfId="1769" xr:uid="{F3E2984A-67B9-4096-8752-4BC7CEAA58DB}"/>
    <cellStyle name="Comma 13 2 3 2 2" xfId="3163" xr:uid="{79F27950-38D8-4616-AC0D-589E955682D9}"/>
    <cellStyle name="Comma 13 2 3 2 2 2" xfId="5268" xr:uid="{9141DF0B-93B4-46F3-A6EC-26A2A8BE8572}"/>
    <cellStyle name="Comma 13 2 3 2 3" xfId="4328" xr:uid="{B5E27AA2-36F0-4204-ADDF-4478A022EAC2}"/>
    <cellStyle name="Comma 13 2 3 3" xfId="2335" xr:uid="{EC2EE7A8-6249-40AF-AF35-08BD935BE585}"/>
    <cellStyle name="Comma 13 2 3 3 2" xfId="4681" xr:uid="{ADE5FFE9-7FAE-4056-9710-DB82261F9220}"/>
    <cellStyle name="Comma 13 2 3 4" xfId="932" xr:uid="{8EA6E273-885E-4996-9DF0-132034AF5A06}"/>
    <cellStyle name="Comma 13 2 3 5" xfId="3800" xr:uid="{45605904-AFD0-42CA-92A5-05F39D69D8AD}"/>
    <cellStyle name="Comma 13 2 4" xfId="1211" xr:uid="{938239F2-FB46-4421-A618-4839847C98EA}"/>
    <cellStyle name="Comma 13 2 4 2" xfId="2626" xr:uid="{A45AB40B-0665-4235-B866-CE6997DFC7E0}"/>
    <cellStyle name="Comma 13 2 4 2 2" xfId="4924" xr:uid="{D1FAE11C-0A7D-4E27-A438-CBB5B7A848B3}"/>
    <cellStyle name="Comma 13 2 4 3" xfId="4011" xr:uid="{03B3C5A7-F7CD-4407-B0BA-DDA3617A1091}"/>
    <cellStyle name="Comma 13 2 5" xfId="2145" xr:uid="{A493EBD8-F8FB-4EA9-87C2-62F0A309F531}"/>
    <cellStyle name="Comma 13 2 5 2" xfId="4537" xr:uid="{01574320-E5A0-401B-AD1D-A1A7BCF297F9}"/>
    <cellStyle name="Comma 13 2 6" xfId="579" xr:uid="{16215594-D3E4-4D35-8C8A-A3FB55BF74AD}"/>
    <cellStyle name="Comma 13 2 7" xfId="3553" xr:uid="{7760AFEC-50A1-43A8-9272-015D45AD824A}"/>
    <cellStyle name="Comma 13 3" xfId="245" xr:uid="{FCDF1B44-027C-4DB1-8E5C-C1EA9636C61E}"/>
    <cellStyle name="Comma 13 3 2" xfId="414" xr:uid="{A992100B-EB79-4A63-AD31-A6E73852A13B}"/>
    <cellStyle name="Comma 13 3 2 2" xfId="1953" xr:uid="{23E77E0F-6728-4D49-8E62-751B206BF58F}"/>
    <cellStyle name="Comma 13 3 2 2 2" xfId="3347" xr:uid="{B0AC5FEE-6135-4C4C-8B7F-B3F4BB90FC43}"/>
    <cellStyle name="Comma 13 3 2 2 2 2" xfId="5364" xr:uid="{DB2466E0-AE75-4BBC-8EFB-916FF3F98D43}"/>
    <cellStyle name="Comma 13 3 2 2 3" xfId="4424" xr:uid="{FFE1F509-B371-482C-BD3C-E3D363D4C284}"/>
    <cellStyle name="Comma 13 3 2 3" xfId="2371" xr:uid="{0DBCF914-3846-4053-AB6A-7E1B1DC4029E}"/>
    <cellStyle name="Comma 13 3 2 3 2" xfId="4717" xr:uid="{213F1142-E864-4D8B-A104-B6552C61FF75}"/>
    <cellStyle name="Comma 13 3 2 4" xfId="968" xr:uid="{A0F0577B-10FA-440D-8764-17A8F9A3FFEA}"/>
    <cellStyle name="Comma 13 3 2 5" xfId="3836" xr:uid="{97448380-2F40-4FE9-8239-87525B06822C}"/>
    <cellStyle name="Comma 13 3 3" xfId="1425" xr:uid="{60037FAF-CE96-44BA-A8EE-A69C494D19B5}"/>
    <cellStyle name="Comma 13 3 3 2" xfId="2850" xr:uid="{DF1D177B-C4D2-44A8-9E0B-1601483C1284}"/>
    <cellStyle name="Comma 13 3 3 2 2" xfId="5077" xr:uid="{FEBCE7A6-8FA4-4F51-A182-C0DD3629C668}"/>
    <cellStyle name="Comma 13 3 3 3" xfId="4143" xr:uid="{608AC958-274B-493B-8124-A6399C1CDDEF}"/>
    <cellStyle name="Comma 13 3 4" xfId="2202" xr:uid="{4D56701E-E648-4577-9A80-3D26DB49CA9F}"/>
    <cellStyle name="Comma 13 3 4 2" xfId="4573" xr:uid="{F559E660-528C-4C57-A8EB-0EA49102D83A}"/>
    <cellStyle name="Comma 13 3 5" xfId="821" xr:uid="{7B09158D-9B03-4C84-9564-82C64402DC66}"/>
    <cellStyle name="Comma 13 3 6" xfId="3692" xr:uid="{62D23468-94FE-4B5E-B85A-534C5A3ECCEF}"/>
    <cellStyle name="Comma 13 4" xfId="342" xr:uid="{C45F9FA4-3E21-42C6-89B5-4DA99EFEAFF7}"/>
    <cellStyle name="Comma 13 4 2" xfId="1896" xr:uid="{4981F622-F334-41C3-A7EA-7B863780D7FC}"/>
    <cellStyle name="Comma 13 4 2 2" xfId="3290" xr:uid="{49397EBD-1652-4276-992A-6CA757A7D174}"/>
    <cellStyle name="Comma 13 4 2 2 2" xfId="5338" xr:uid="{C4189430-E0D0-42C6-8655-9AE1ABE5FB59}"/>
    <cellStyle name="Comma 13 4 2 3" xfId="4398" xr:uid="{64FF3D71-F613-4BE9-9DE5-E7FBEC9672E7}"/>
    <cellStyle name="Comma 13 4 3" xfId="1354" xr:uid="{CE91A0D4-FE29-4F58-936D-4EC710214408}"/>
    <cellStyle name="Comma 13 4 3 2" xfId="2768" xr:uid="{7CC24D7F-DC82-4DCB-AA1F-D6D985493ACE}"/>
    <cellStyle name="Comma 13 4 3 2 2" xfId="5013" xr:uid="{0141570A-DACD-4F78-ABD4-928FD0560193}"/>
    <cellStyle name="Comma 13 4 3 3" xfId="4080" xr:uid="{3FAF3EC1-BE18-44BF-AFE9-33476FE80459}"/>
    <cellStyle name="Comma 13 4 4" xfId="2299" xr:uid="{B650B02F-1A92-4015-BF71-A56D13B289B0}"/>
    <cellStyle name="Comma 13 4 4 2" xfId="4645" xr:uid="{700F79F5-5FDC-4F6A-8C67-1803B5BB3A87}"/>
    <cellStyle name="Comma 13 4 5" xfId="896" xr:uid="{B6C70051-BD61-4AA8-812A-D5154F17F8C4}"/>
    <cellStyle name="Comma 13 4 6" xfId="3764" xr:uid="{E6BEB2E4-64E3-46F6-8007-EE18FD9CE590}"/>
    <cellStyle name="Comma 13 5" xfId="564" xr:uid="{6009DEE1-C433-4E97-96E2-B1D15B9041B2}"/>
    <cellStyle name="Comma 13 5 2" xfId="3053" xr:uid="{6722BCFD-9476-4884-83B8-0A2113CEA8E9}"/>
    <cellStyle name="Comma 13 5 2 2" xfId="5207" xr:uid="{E835CBBE-05BC-4325-9E29-A99235F4863C}"/>
    <cellStyle name="Comma 13 5 3" xfId="3548" xr:uid="{BD01AF3E-776E-4F2A-8938-199A3901CE76}"/>
    <cellStyle name="Comma 13 6" xfId="1097" xr:uid="{28BA35AC-78C5-4DD5-B456-95E5A9206F96}"/>
    <cellStyle name="Comma 13 6 2" xfId="2506" xr:uid="{BFD95554-1F96-4EF1-A718-E255DD382DF8}"/>
    <cellStyle name="Comma 13 6 2 2" xfId="4839" xr:uid="{26A47A2B-6801-402B-9235-86B9625871B6}"/>
    <cellStyle name="Comma 13 6 3" xfId="3933" xr:uid="{78F311CF-3685-43A0-9108-4694DFC57165}"/>
    <cellStyle name="Comma 13 7" xfId="2087" xr:uid="{AC8C55D9-446C-4036-A8D1-DEF572645E03}"/>
    <cellStyle name="Comma 13 7 2" xfId="4501" xr:uid="{49387A06-8147-4B1A-8C5A-AAF4B0DF60DA}"/>
    <cellStyle name="Comma 13 8" xfId="696" xr:uid="{8A35AF73-A4EF-402B-A193-25DA6D01E7E2}"/>
    <cellStyle name="Comma 13 9" xfId="3605" xr:uid="{71BFE1D1-C7CB-4EB4-8623-D90C46EECAAC}"/>
    <cellStyle name="Comma 14" xfId="146" xr:uid="{4B946A06-B129-4B0F-A825-89D0F179D456}"/>
    <cellStyle name="Comma 14 2" xfId="261" xr:uid="{0416C28F-FB77-448B-87E1-FDADD6243BF9}"/>
    <cellStyle name="Comma 14 2 2" xfId="1438" xr:uid="{041BC7E6-2DED-4FF2-A54A-D847FAADD664}"/>
    <cellStyle name="Comma 14 2 2 2" xfId="585" xr:uid="{F4B9A4C3-8C1F-4043-A991-E09380AF5C35}"/>
    <cellStyle name="Comma 14 2 2 2 2" xfId="631" xr:uid="{E50D0335-5B48-4C03-BBAF-D565BEBE7154}"/>
    <cellStyle name="Comma 14 2 2 2 2 2" xfId="1192" xr:uid="{2F8585E1-8F01-4741-A174-3C6242C37967}"/>
    <cellStyle name="Comma 14 2 2 2 2 2 2" xfId="1754" xr:uid="{209ED52C-9E01-4365-A2B9-74C2F2938068}"/>
    <cellStyle name="Comma 14 2 2 2 2 2 2 2" xfId="3148" xr:uid="{87FF5DD2-EC0D-461D-BD6A-33C7FD41A8E1}"/>
    <cellStyle name="Comma 14 2 2 2 2 2 2 2 2" xfId="5258" xr:uid="{908D36D5-456F-4314-9080-8FB3830A7862}"/>
    <cellStyle name="Comma 14 2 2 2 2 2 2 3" xfId="4318" xr:uid="{DF93AC94-18DD-42D6-B872-8A966680DD00}"/>
    <cellStyle name="Comma 14 2 2 2 2 2 3" xfId="2609" xr:uid="{E496BC47-9BEA-43DE-A676-C00841E4B9DC}"/>
    <cellStyle name="Comma 14 2 2 2 2 2 3 2" xfId="4912" xr:uid="{5D166138-61D7-4B65-9693-573FE99AA77F}"/>
    <cellStyle name="Comma 14 2 2 2 2 2 4" xfId="3999" xr:uid="{5D33173F-6462-478E-AE8F-38867EABAB39}"/>
    <cellStyle name="Comma 14 2 2 2 2 3" xfId="1650" xr:uid="{7FA2E22A-CAB1-4561-B9A3-3D0F8FBC36A0}"/>
    <cellStyle name="Comma 14 2 2 2 2 3 2" xfId="3041" xr:uid="{C9E89E67-C1E6-461C-8DC7-2A35DE964041}"/>
    <cellStyle name="Comma 14 2 2 2 2 3 2 2" xfId="5196" xr:uid="{1DCE52D5-984D-4E15-B10A-44701F95266A}"/>
    <cellStyle name="Comma 14 2 2 2 2 3 3" xfId="4258" xr:uid="{3B15F516-2312-486F-AC97-41B7CA32BE3C}"/>
    <cellStyle name="Comma 14 2 2 2 2 4" xfId="2486" xr:uid="{8ED52FBB-371E-4470-B24A-C60FB4E5B6F1}"/>
    <cellStyle name="Comma 14 2 2 2 2 4 2" xfId="4820" xr:uid="{1DB0D2C2-BEA9-4604-B5C9-6BB670CC1C97}"/>
    <cellStyle name="Comma 14 2 2 2 2 5" xfId="1073" xr:uid="{CFAB540E-7D3A-450C-A6D7-F0F0F06AF0C1}"/>
    <cellStyle name="Comma 14 2 2 2 2 5 2" xfId="3923" xr:uid="{6BDD7767-DD19-4481-8175-ADDCB83E4350}"/>
    <cellStyle name="Comma 14 2 2 2 2 6" xfId="3585" xr:uid="{A6F5E5A7-2000-4AC9-A32C-A4EB2021431E}"/>
    <cellStyle name="Comma 14 2 2 2 3" xfId="1176" xr:uid="{499699FB-612B-4569-83DA-FE66AE0F601C}"/>
    <cellStyle name="Comma 14 2 2 2 3 2" xfId="1733" xr:uid="{3D8E1E43-CBFA-43DA-96DD-4C21090EE83E}"/>
    <cellStyle name="Comma 14 2 2 2 3 2 2" xfId="3127" xr:uid="{78DE0F7C-EF43-4E2F-BBAC-EF66886BEEC7}"/>
    <cellStyle name="Comma 14 2 2 2 3 2 2 2" xfId="5246" xr:uid="{32B16A15-3B50-40B2-B709-8A0544EB7696}"/>
    <cellStyle name="Comma 14 2 2 2 3 2 3" xfId="4306" xr:uid="{C59A8C6F-3331-4256-9F99-4DDC4B222D53}"/>
    <cellStyle name="Comma 14 2 2 2 3 3" xfId="2591" xr:uid="{1901F2FC-865F-4C26-9945-9767A5F2B219}"/>
    <cellStyle name="Comma 14 2 2 2 3 3 2" xfId="4900" xr:uid="{409F88B9-DC20-42F5-95B0-3EC5326BF719}"/>
    <cellStyle name="Comma 14 2 2 2 3 4" xfId="3988" xr:uid="{E3905151-314D-4C81-9CB1-9713B5076E53}"/>
    <cellStyle name="Comma 14 2 2 2 4" xfId="1629" xr:uid="{75A1EF40-50ED-4669-BA82-3BEA58AD97B3}"/>
    <cellStyle name="Comma 14 2 2 2 4 2" xfId="3019" xr:uid="{8C487595-4576-43DD-AE92-CA0FF59F91B5}"/>
    <cellStyle name="Comma 14 2 2 2 4 2 2" xfId="5183" xr:uid="{E154F0B9-4430-4CA1-B3B6-E6CCE03CD5BE}"/>
    <cellStyle name="Comma 14 2 2 2 4 3" xfId="4245" xr:uid="{AD1A0A77-65E6-4BB7-996B-4DB271219DEB}"/>
    <cellStyle name="Comma 14 2 2 2 5" xfId="2464" xr:uid="{34C6CE0B-74BD-43AF-B33C-8F4D6736E744}"/>
    <cellStyle name="Comma 14 2 2 2 5 2" xfId="4802" xr:uid="{929B5523-AFEB-4077-A6D2-F9C2AF4C495F}"/>
    <cellStyle name="Comma 14 2 2 2 6" xfId="1054" xr:uid="{B28DA4D3-1B1A-4CF1-9082-AE2A585CD237}"/>
    <cellStyle name="Comma 14 2 2 2 6 2" xfId="3911" xr:uid="{B4E8E38C-2240-44FB-93E7-CB6FDF3BDB42}"/>
    <cellStyle name="Comma 14 2 2 2 7" xfId="3557" xr:uid="{92647C70-7FC3-47B3-BAFA-8724930F3D0E}"/>
    <cellStyle name="Comma 14 2 2 3" xfId="1954" xr:uid="{B4BF0E2B-9DE5-4F44-B381-889FECF3BA53}"/>
    <cellStyle name="Comma 14 2 2 3 2" xfId="3348" xr:uid="{A18DB5B0-39FB-4825-9444-C660F4084DFC}"/>
    <cellStyle name="Comma 14 2 2 4" xfId="2863" xr:uid="{170ADD2D-66F8-4CBA-931C-BA10E9149BA6}"/>
    <cellStyle name="Comma 14 2 3" xfId="1770" xr:uid="{E24D3FA3-78F9-4FCD-9F5F-3303E3BFAE13}"/>
    <cellStyle name="Comma 14 2 3 2" xfId="3164" xr:uid="{86306566-64FE-446D-AA72-4BBCBE4230A1}"/>
    <cellStyle name="Comma 14 2 3 2 2" xfId="5269" xr:uid="{CCF8A793-ED53-446F-BAB5-B107AF48C0F3}"/>
    <cellStyle name="Comma 14 2 3 3" xfId="4329" xr:uid="{BAC3700A-D3E9-4E96-ABD4-2B5D1AD51812}"/>
    <cellStyle name="Comma 14 2 4" xfId="1212" xr:uid="{9DCEC497-C3E5-4BE6-8292-51FEA4C9B332}"/>
    <cellStyle name="Comma 14 2 4 2" xfId="2627" xr:uid="{3EEA42D1-8355-49BC-931E-4018FB2E3BE4}"/>
    <cellStyle name="Comma 14 2 4 2 2" xfId="4925" xr:uid="{9763CC69-D3C1-4166-A9BB-57371031204D}"/>
    <cellStyle name="Comma 14 2 4 3" xfId="4012" xr:uid="{5FC562DE-B5CC-4147-A266-0D367DB5C7A3}"/>
    <cellStyle name="Comma 14 2 5" xfId="2218" xr:uid="{E33AF1A3-9A4A-4DDF-9BD9-E7BB1F566DD0}"/>
    <cellStyle name="Comma 14 3" xfId="771" xr:uid="{D9BF9461-F88C-4933-96B6-479F56C0830C}"/>
    <cellStyle name="Comma 14 3 2" xfId="1899" xr:uid="{8B74C8EE-5D9D-4968-9F50-8EAC4489D53E}"/>
    <cellStyle name="Comma 14 3 2 2" xfId="3293" xr:uid="{A985F2F3-0452-4A3C-92B8-60C8FB7D3864}"/>
    <cellStyle name="Comma 14 3 3" xfId="2783" xr:uid="{A2993E38-3E26-42AF-92A7-1BDEDBBF1E3B}"/>
    <cellStyle name="Comma 14 4" xfId="1661" xr:uid="{55C78291-6A2C-4D66-A45A-2A6D631C7367}"/>
    <cellStyle name="Comma 14 4 2" xfId="3054" xr:uid="{7655EA0C-8407-4B04-83E1-C64A2337794C}"/>
    <cellStyle name="Comma 14 4 2 2" xfId="5208" xr:uid="{71B549BE-8D45-4277-9C10-A4D84A4D6881}"/>
    <cellStyle name="Comma 14 4 3" xfId="4268" xr:uid="{3AD57C2A-14F3-498A-A17B-CABEFA622491}"/>
    <cellStyle name="Comma 14 5" xfId="1098" xr:uid="{1A5FAC36-6D1A-4361-8036-A1A007029C65}"/>
    <cellStyle name="Comma 14 5 2" xfId="2508" xr:uid="{56CDAF5B-BB55-4CFC-A91A-F55386F11221}"/>
    <cellStyle name="Comma 14 5 2 2" xfId="4841" xr:uid="{D8A4B75C-43E8-4B82-86E5-715F5FF2D230}"/>
    <cellStyle name="Comma 14 5 3" xfId="3934" xr:uid="{4C9189A9-CE8D-4485-A2AD-46C952962DF0}"/>
    <cellStyle name="Comma 14 6" xfId="2103" xr:uid="{1A13580B-B828-4146-8FED-BC156DBDC305}"/>
    <cellStyle name="Comma 14 7" xfId="698" xr:uid="{6B127C6E-9E52-4159-A27C-90B7610B6A9F}"/>
    <cellStyle name="Comma 14 8" xfId="3607" xr:uid="{B3EC4236-6AE3-4CB4-BDAB-C57AD8B6EBF0}"/>
    <cellStyle name="Comma 15" xfId="204" xr:uid="{6C1FF1AD-07F4-450D-A80E-EEEEA8E37B0F}"/>
    <cellStyle name="Comma 15 2" xfId="800" xr:uid="{0A814D35-905B-43F9-82D3-FD990D2FEC26}"/>
    <cellStyle name="Comma 15 2 2" xfId="1406" xr:uid="{786625D7-5057-41FC-86E8-526D5417803C}"/>
    <cellStyle name="Comma 15 2 2 2" xfId="1931" xr:uid="{D4B65A2F-9891-446C-A356-A0D853ADFC68}"/>
    <cellStyle name="Comma 15 2 2 2 2" xfId="3325" xr:uid="{9C44104F-E3B7-4733-B367-011878FF740E}"/>
    <cellStyle name="Comma 15 2 2 3" xfId="2830" xr:uid="{17531FBC-321A-4040-A950-8DB028296503}"/>
    <cellStyle name="Comma 15 2 3" xfId="1771" xr:uid="{DFE44770-075E-485A-ACCA-718274B14BA6}"/>
    <cellStyle name="Comma 15 2 3 2" xfId="3165" xr:uid="{D063A7B9-642B-4449-8FD5-2E643F4BACC4}"/>
    <cellStyle name="Comma 15 2 3 2 2" xfId="5270" xr:uid="{0D1A9988-D5A7-47D5-90C8-DD24FED8BE39}"/>
    <cellStyle name="Comma 15 2 3 3" xfId="4330" xr:uid="{7C9BE1F8-EAD8-4D0B-AB32-BD4DBA2AD3DC}"/>
    <cellStyle name="Comma 15 2 4" xfId="2628" xr:uid="{9B10B137-4F75-486D-BDB5-9256B3632778}"/>
    <cellStyle name="Comma 15 2 4 2" xfId="4926" xr:uid="{62D4CB6E-C7F6-4F95-B9A4-7965558064CF}"/>
    <cellStyle name="Comma 15 2 5" xfId="1213" xr:uid="{058D31BC-CBF4-4370-A423-07853406C382}"/>
    <cellStyle name="Comma 15 2 5 2" xfId="4013" xr:uid="{FEF91D2D-C1E5-475D-848A-476E8C34BC53}"/>
    <cellStyle name="Comma 15 3" xfId="1662" xr:uid="{4A6AC92B-FAFF-4DB9-BC84-21DEAF87514D}"/>
    <cellStyle name="Comma 15 3 2" xfId="3055" xr:uid="{16A8B2BA-6C7A-460A-8AE1-FDF3F641DF7B}"/>
    <cellStyle name="Comma 15 3 2 2" xfId="5209" xr:uid="{2355A385-BFA9-496B-B447-23957106BC8B}"/>
    <cellStyle name="Comma 15 3 3" xfId="4269" xr:uid="{AF375CB4-9664-46B9-A634-7B7F179C5DFA}"/>
    <cellStyle name="Comma 15 4" xfId="1099" xr:uid="{9DFF3341-AE52-48F9-8EDD-E0CD2C5199AD}"/>
    <cellStyle name="Comma 15 4 2" xfId="2510" xr:uid="{F6AF1F36-F830-40BB-AF20-989916E606BD}"/>
    <cellStyle name="Comma 15 4 2 2" xfId="4843" xr:uid="{B5EEC5BE-D31D-406F-A8E2-182DC14E80E4}"/>
    <cellStyle name="Comma 15 4 3" xfId="3935" xr:uid="{0975296F-074E-4263-97FC-BC08DF0A19CE}"/>
    <cellStyle name="Comma 15 5" xfId="2161" xr:uid="{C521AAB8-5C8F-45CD-A0BA-A9D84A4A919B}"/>
    <cellStyle name="Comma 15 6" xfId="700" xr:uid="{14EF3C6C-5D26-45AF-B7A7-0FDD8BD24068}"/>
    <cellStyle name="Comma 15 7" xfId="3609" xr:uid="{9FB997BB-0498-4125-BDBC-96CBD63F4BEE}"/>
    <cellStyle name="Comma 151" xfId="1196" xr:uid="{C265059B-4DAA-4BFD-A8B4-C7A569449CAD}"/>
    <cellStyle name="Comma 151 2" xfId="1240" xr:uid="{C6BDABA8-7DFC-4E82-8A10-F17F34814E7C}"/>
    <cellStyle name="Comma 151 2 2" xfId="1796" xr:uid="{EFA77874-991B-4289-BD5E-CF08DDD9A8E3}"/>
    <cellStyle name="Comma 151 2 2 2" xfId="3190" xr:uid="{C7E08ABA-4E6F-4722-8CC9-8F08D1D256E6}"/>
    <cellStyle name="Comma 151 2 3" xfId="2653" xr:uid="{F606F1F6-7C2E-47C1-81F7-F5E9C55B7D4D}"/>
    <cellStyle name="Comma 151 3" xfId="1757" xr:uid="{62FD5876-424E-4EBC-98E6-C17F65239538}"/>
    <cellStyle name="Comma 151 3 2" xfId="3151" xr:uid="{3EAFCF49-5F4D-4575-99D4-5F3BC6150F92}"/>
    <cellStyle name="Comma 151 4" xfId="2613" xr:uid="{C939907D-0644-44C8-98F1-391C7B78A073}"/>
    <cellStyle name="Comma 16" xfId="702" xr:uid="{793C9485-C364-4CCD-85D3-A9BAA99257AD}"/>
    <cellStyle name="Comma 16 2" xfId="1214" xr:uid="{32DC16F3-E5FC-46DF-8299-CE1BFE42B0E0}"/>
    <cellStyle name="Comma 16 2 2" xfId="1772" xr:uid="{7A4E0BA3-06DD-4284-BF98-CD9D77B4E021}"/>
    <cellStyle name="Comma 16 2 2 2" xfId="3166" xr:uid="{0DB44E65-B307-4F38-A43F-BEC72E6967DC}"/>
    <cellStyle name="Comma 16 2 2 2 2" xfId="5271" xr:uid="{D0F61B30-2977-43F8-8C28-F699B06AC88D}"/>
    <cellStyle name="Comma 16 2 2 3" xfId="4331" xr:uid="{7DBB04F2-DC56-48D6-A8A3-9E24906154E4}"/>
    <cellStyle name="Comma 16 2 3" xfId="2629" xr:uid="{1714E810-D3E8-4C16-962F-501725824D71}"/>
    <cellStyle name="Comma 16 2 3 2" xfId="4927" xr:uid="{8800EEE4-0569-460C-8083-AAB397FCAC14}"/>
    <cellStyle name="Comma 16 2 4" xfId="4014" xr:uid="{E0B0383A-747E-4D3C-AEC4-25A000A46B66}"/>
    <cellStyle name="Comma 16 3" xfId="1327" xr:uid="{45919CCC-57A6-402A-9ADA-6DFEC44E13F5}"/>
    <cellStyle name="Comma 16 3 2" xfId="1868" xr:uid="{44241EBE-2BA2-479E-BC6E-CE0987CFE571}"/>
    <cellStyle name="Comma 16 3 2 2" xfId="3262" xr:uid="{5935FE2C-73D2-4C36-9274-F22EEB9FACEA}"/>
    <cellStyle name="Comma 16 3 3" xfId="2737" xr:uid="{1DE79236-D29A-45E6-B19E-C8F40BECF8DE}"/>
    <cellStyle name="Comma 16 4" xfId="1663" xr:uid="{34DF85D8-002E-4479-BA74-93E7273C7917}"/>
    <cellStyle name="Comma 16 4 2" xfId="3056" xr:uid="{F1C798ED-EE30-4468-97D0-E9840526E315}"/>
    <cellStyle name="Comma 16 4 2 2" xfId="5210" xr:uid="{ABCFBF5D-AEE0-4EB4-BF2F-8C49C332127F}"/>
    <cellStyle name="Comma 16 4 3" xfId="4270" xr:uid="{4C4B2C68-D49D-426E-A69B-1B956EC07828}"/>
    <cellStyle name="Comma 16 5" xfId="2512" xr:uid="{1D77AC28-44CE-46D2-98E0-63160DEE4CC0}"/>
    <cellStyle name="Comma 16 5 2" xfId="4845" xr:uid="{24F5B3E9-E18E-4501-9F0E-9CC934036744}"/>
    <cellStyle name="Comma 16 6" xfId="1100" xr:uid="{55D5BC5B-7219-4A77-80AC-D2E459DB8A31}"/>
    <cellStyle name="Comma 16 6 2" xfId="3936" xr:uid="{8DF96C1B-EA57-45D8-AFE4-3AF4A123F6B1}"/>
    <cellStyle name="Comma 16 7" xfId="3611" xr:uid="{646FC53B-CF71-4CDF-8EE7-11C315902BC8}"/>
    <cellStyle name="Comma 166" xfId="629" xr:uid="{036D253C-2C9A-4191-82C2-1164A6459FC3}"/>
    <cellStyle name="Comma 166 2" xfId="1191" xr:uid="{46DCAF9C-A4FE-4134-B4FD-8C897477AC26}"/>
    <cellStyle name="Comma 166 2 2" xfId="1281" xr:uid="{5569D7DA-DAEA-4952-AE06-5EC431F38873}"/>
    <cellStyle name="Comma 166 2 2 2" xfId="1832" xr:uid="{FB5A4415-4EEC-4587-A932-CB7BAE933875}"/>
    <cellStyle name="Comma 166 2 2 2 2" xfId="3226" xr:uid="{31E508B6-3DA8-4CD2-896D-9A938E5C41C4}"/>
    <cellStyle name="Comma 166 2 2 2 2 2" xfId="5305" xr:uid="{37F41AEB-0A31-4379-81DC-FCCDC6E0BD8C}"/>
    <cellStyle name="Comma 166 2 2 2 3" xfId="4365" xr:uid="{1A5E4403-1B84-48F6-9D9F-B29B63BAD3CB}"/>
    <cellStyle name="Comma 166 2 2 3" xfId="2691" xr:uid="{1BCD69C4-4FAC-41B0-B9F7-2470D3490C9F}"/>
    <cellStyle name="Comma 166 2 2 3 2" xfId="4966" xr:uid="{7CD4DA2A-A1AA-4A4C-839A-C669BDF2978F}"/>
    <cellStyle name="Comma 166 2 2 4" xfId="4045" xr:uid="{557C72A0-A11A-436A-B02D-648B07019072}"/>
    <cellStyle name="Comma 166 2 3" xfId="1753" xr:uid="{3B78EC33-BB7E-4B92-A92B-503ED0FE47D0}"/>
    <cellStyle name="Comma 166 2 3 2" xfId="3147" xr:uid="{744394A2-69BA-49DA-8C98-8E27A4D41678}"/>
    <cellStyle name="Comma 166 2 3 2 2" xfId="5257" xr:uid="{C98A24A5-1577-4B8A-8BEF-B0307C2C5A0D}"/>
    <cellStyle name="Comma 166 2 3 3" xfId="4317" xr:uid="{740F9B42-B791-4648-8566-3B731946CC1A}"/>
    <cellStyle name="Comma 166 2 4" xfId="2608" xr:uid="{9205B9C5-7D84-45E6-BAD7-B3506A996786}"/>
    <cellStyle name="Comma 166 2 4 2" xfId="4911" xr:uid="{CFEB8A02-A85B-4261-8B7A-C85A5A9E1AA7}"/>
    <cellStyle name="Comma 166 2 5" xfId="3998" xr:uid="{CFDE629F-E8CA-43E2-931B-3C1E5254D9D6}"/>
    <cellStyle name="Comma 166 3" xfId="1225" xr:uid="{8FD32E2D-0512-4B9E-931A-9AC4534E2F59}"/>
    <cellStyle name="Comma 166 3 2" xfId="1781" xr:uid="{DA349C39-7EE1-467E-8C54-24B5E52F44D5}"/>
    <cellStyle name="Comma 166 3 2 2" xfId="3175" xr:uid="{3DFA6037-9F28-4825-BEF5-4D28541B3E60}"/>
    <cellStyle name="Comma 166 3 2 2 2" xfId="5276" xr:uid="{1439AEA5-9337-457C-9EE5-0CC1D54D4D24}"/>
    <cellStyle name="Comma 166 3 2 3" xfId="4336" xr:uid="{F8D05BF6-4D42-4696-AAF6-634DCB13B48C}"/>
    <cellStyle name="Comma 166 3 3" xfId="2638" xr:uid="{D9E4BAA2-AA91-4DB5-BAB9-3402E50E36A6}"/>
    <cellStyle name="Comma 166 3 3 2" xfId="4932" xr:uid="{DFA2C316-3D2F-4CA0-9407-28B4922794BF}"/>
    <cellStyle name="Comma 166 3 4" xfId="4018" xr:uid="{68244C64-C4FD-4437-B684-22CF5286CF16}"/>
    <cellStyle name="Comma 166 4" xfId="1649" xr:uid="{C00F26EE-FE69-41B0-9D48-58C61E5832A4}"/>
    <cellStyle name="Comma 166 4 2" xfId="3040" xr:uid="{D26992EC-697F-4DA8-B519-247AC87C6763}"/>
    <cellStyle name="Comma 166 4 2 2" xfId="5195" xr:uid="{657A7D93-0EBE-46C8-BE8B-8867EFBC4E7C}"/>
    <cellStyle name="Comma 166 4 3" xfId="4257" xr:uid="{2ADA447B-683F-4B22-B996-EEA16612D2A5}"/>
    <cellStyle name="Comma 166 5" xfId="2485" xr:uid="{266A19B0-BBDA-41DA-9390-C0B29393895C}"/>
    <cellStyle name="Comma 166 5 2" xfId="4819" xr:uid="{BE484C1F-523A-4430-BA85-7C333FBF0587}"/>
    <cellStyle name="Comma 166 6" xfId="1072" xr:uid="{D6310B7F-71AE-42AD-944B-6961A596C55F}"/>
    <cellStyle name="Comma 166 6 2" xfId="3922" xr:uid="{93E6C676-B812-417D-A6C9-6B2BEEE9020E}"/>
    <cellStyle name="Comma 166 7" xfId="3583" xr:uid="{C3BDB310-B77E-4509-B0A5-B974280A1D29}"/>
    <cellStyle name="Comma 17" xfId="709" xr:uid="{EA8F2C05-8664-4BC8-9CBC-83E1FE155F36}"/>
    <cellStyle name="Comma 17 2" xfId="1217" xr:uid="{CAE5EC65-EEF8-4627-B3C3-6CC448BD111A}"/>
    <cellStyle name="Comma 17 2 2" xfId="1775" xr:uid="{1CB6115B-1273-481F-B255-B0845E5F9593}"/>
    <cellStyle name="Comma 17 2 2 2" xfId="3169" xr:uid="{9722B6E5-B67D-4E0D-9524-14940EA8E809}"/>
    <cellStyle name="Comma 17 2 2 2 2" xfId="5274" xr:uid="{19F4CB1C-0D53-4975-B4EC-EEB3B5D2FD4C}"/>
    <cellStyle name="Comma 17 2 2 3" xfId="4334" xr:uid="{830F5B8F-DCE7-4FE6-B1C4-0A2E6C3DFED2}"/>
    <cellStyle name="Comma 17 2 3" xfId="2632" xr:uid="{CADCBC37-9E28-4382-8552-0172DD86219D}"/>
    <cellStyle name="Comma 17 2 3 2" xfId="4930" xr:uid="{51CE3DC6-2CA9-41D5-A862-3ADCE7363EAF}"/>
    <cellStyle name="Comma 17 2 4" xfId="4017" xr:uid="{A9D06D8D-C178-48FD-A7B1-6CD7DE6A786F}"/>
    <cellStyle name="Comma 17 3" xfId="1505" xr:uid="{15342388-FD6E-4773-B1DC-18BE1EEA2F6F}"/>
    <cellStyle name="Comma 17 3 2" xfId="1996" xr:uid="{FACBEDFA-BA56-420A-BC7E-0448481BDD63}"/>
    <cellStyle name="Comma 17 3 2 2" xfId="3390" xr:uid="{B3CECA50-6524-4C71-9213-5073FBDAB831}"/>
    <cellStyle name="Comma 17 3 3" xfId="2912" xr:uid="{E498DBF7-D1DD-4ABE-A7E2-DD3537A2D55B}"/>
    <cellStyle name="Comma 17 4" xfId="1666" xr:uid="{4D5F9A01-FE2C-4B2E-BD05-A34E2F10B99F}"/>
    <cellStyle name="Comma 17 4 2" xfId="3059" xr:uid="{4281EFBF-FBCB-407F-8A94-329CA9C3D0A8}"/>
    <cellStyle name="Comma 17 4 2 2" xfId="5213" xr:uid="{4E74E955-6CA8-4770-9590-AA3CF118E27B}"/>
    <cellStyle name="Comma 17 4 3" xfId="4273" xr:uid="{D0FE620B-E66A-49BE-BC31-52C4AF9E322D}"/>
    <cellStyle name="Comma 17 5" xfId="2516" xr:uid="{D50D6131-83F1-4BC2-AE4B-F85CB79BF698}"/>
    <cellStyle name="Comma 17 5 2" xfId="4849" xr:uid="{20773671-6C6A-4174-AFAB-6EE66D60E7A0}"/>
    <cellStyle name="Comma 17 6" xfId="1103" xr:uid="{CA4BA40C-456B-4C07-8CE5-85DFE6090E8A}"/>
    <cellStyle name="Comma 17 6 2" xfId="3939" xr:uid="{13685722-51D5-4BE0-884C-28CD6C4207BA}"/>
    <cellStyle name="Comma 17 7" xfId="3617" xr:uid="{CCD5D9DD-A920-4E96-90DE-1311F7722019}"/>
    <cellStyle name="Comma 18" xfId="588" xr:uid="{18ED430B-34A6-4D35-8A3C-B83E59B8B3E0}"/>
    <cellStyle name="Comma 18 2" xfId="711" xr:uid="{B56240ED-A318-4B16-A845-D4F2752A30F8}"/>
    <cellStyle name="Comma 18 2 2" xfId="1751" xr:uid="{7E42C4B2-13B0-4620-8AAE-9FBA203608B1}"/>
    <cellStyle name="Comma 18 2 2 2" xfId="3145" xr:uid="{E9BEF0E6-4E31-4A4A-B1F6-ACBDC3E3D436}"/>
    <cellStyle name="Comma 18 2 3" xfId="2606" xr:uid="{E4C87615-F98D-4CEF-AAB7-FB3C14767560}"/>
    <cellStyle name="Comma 18 2 4" xfId="1190" xr:uid="{A71AF617-23D6-42F0-B3BD-83F56DE45882}"/>
    <cellStyle name="Comma 18 2 5" xfId="3619" xr:uid="{B3E57FDC-5688-4F43-AF93-4CE93F82E237}"/>
    <cellStyle name="Comma 18 3" xfId="1297" xr:uid="{9F9038E1-0ADE-4697-9C01-85E6F6CDC50D}"/>
    <cellStyle name="Comma 18 3 2" xfId="1846" xr:uid="{32FCB2D2-D82E-45CC-883A-0C5EF47B20E8}"/>
    <cellStyle name="Comma 18 3 2 2" xfId="3240" xr:uid="{E85BEC43-E510-4C9C-8828-17BF818A0FF0}"/>
    <cellStyle name="Comma 18 3 2 2 2" xfId="5309" xr:uid="{E5647B52-8565-4DAA-BD32-C8263D8569D5}"/>
    <cellStyle name="Comma 18 3 2 3" xfId="4369" xr:uid="{F7A54780-BB5D-4994-AB07-412A66445DF6}"/>
    <cellStyle name="Comma 18 3 3" xfId="2707" xr:uid="{92D6E9D9-9E9B-4F35-8E7F-A2770D09AB8E}"/>
    <cellStyle name="Comma 18 3 3 2" xfId="4973" xr:uid="{947F26C6-3311-429C-9533-E39197057302}"/>
    <cellStyle name="Comma 18 3 4" xfId="4051" xr:uid="{7170D270-12C1-4E32-A332-1C0C95573E4C}"/>
    <cellStyle name="Comma 18 4" xfId="1647" xr:uid="{23A79EF4-24A4-4272-A4F5-5B2728FF495F}"/>
    <cellStyle name="Comma 18 4 2" xfId="3038" xr:uid="{C9BA819F-40DC-437E-8625-0178964AC494}"/>
    <cellStyle name="Comma 18 5" xfId="2484" xr:uid="{FD9A97F4-ADA3-40E9-BFB6-6EFED9559CED}"/>
    <cellStyle name="Comma 18 6" xfId="1071" xr:uid="{2996EE92-E40F-4430-9760-94C142BA08EA}"/>
    <cellStyle name="Comma 181" xfId="1513" xr:uid="{C619A045-D44A-4225-9A33-D0D76B8E5C86}"/>
    <cellStyle name="Comma 181 2" xfId="1517" xr:uid="{CD4856EB-51A5-45C8-8CEF-0918D2E62806}"/>
    <cellStyle name="Comma 181 2 2" xfId="2000" xr:uid="{447F8361-69E3-4D7F-BD27-EEC8F9DFD8B8}"/>
    <cellStyle name="Comma 181 2 2 2" xfId="3394" xr:uid="{3626E695-87C5-4EE8-A6F4-D66968A33696}"/>
    <cellStyle name="Comma 181 2 3" xfId="2917" xr:uid="{CFE66F4E-E9E7-4A52-8B70-30E2B46F557E}"/>
    <cellStyle name="Comma 181 3" xfId="1998" xr:uid="{D408564F-3B2C-44AC-931E-DD8463A2113E}"/>
    <cellStyle name="Comma 181 3 2" xfId="3392" xr:uid="{4F099255-362E-4819-B1FF-6574517E97F7}"/>
    <cellStyle name="Comma 181 4" xfId="2914" xr:uid="{CBA96199-8EF6-4545-BE6D-5EAC68893A80}"/>
    <cellStyle name="Comma 183" xfId="1512" xr:uid="{46D1C859-5DB3-4AE8-AC08-6DFEB7D478F2}"/>
    <cellStyle name="Comma 183 2" xfId="1516" xr:uid="{A9B244F0-46F8-4AFB-A244-6ED42024A366}"/>
    <cellStyle name="Comma 183 2 2" xfId="1999" xr:uid="{7CC7F537-B510-4DEB-94A6-47C121A7FBC8}"/>
    <cellStyle name="Comma 183 2 2 2" xfId="3393" xr:uid="{87468C83-781A-4161-A174-7F26B0744243}"/>
    <cellStyle name="Comma 183 2 3" xfId="2916" xr:uid="{DC92A034-8843-41DE-9A11-1F696EF2FFE4}"/>
    <cellStyle name="Comma 183 3" xfId="1997" xr:uid="{8A52A8EB-E165-47F8-B2B2-FDA94D9B7B44}"/>
    <cellStyle name="Comma 183 3 2" xfId="3391" xr:uid="{836493EC-4A74-4F09-AB1F-127E2405A3DA}"/>
    <cellStyle name="Comma 183 4" xfId="2913" xr:uid="{F5E9397B-4C68-4167-A08A-41B64C2B7528}"/>
    <cellStyle name="Comma 184" xfId="1524" xr:uid="{3A950D8C-16B4-470D-B1B7-88F868991CB0}"/>
    <cellStyle name="Comma 184 2" xfId="2002" xr:uid="{85DC93B8-E08C-4A01-9F6C-71C170BD48DB}"/>
    <cellStyle name="Comma 184 2 2" xfId="3396" xr:uid="{F5A82611-D6B5-4F43-B988-0ECE6E929814}"/>
    <cellStyle name="Comma 184 3" xfId="2920" xr:uid="{7851313D-176A-4CFD-9F34-9B9C21FF6C22}"/>
    <cellStyle name="Comma 185" xfId="1484" xr:uid="{06292B4C-0291-4725-9142-61DBCBEEA9C4}"/>
    <cellStyle name="Comma 185 2" xfId="1988" xr:uid="{6E67F6D3-194B-4988-BD71-BB9917C0C095}"/>
    <cellStyle name="Comma 185 2 2" xfId="3382" xr:uid="{A0421407-2CFC-48D8-8A09-F3983F439AA8}"/>
    <cellStyle name="Comma 185 3" xfId="2902" xr:uid="{0854E025-1140-4E6F-85F5-D8F696BFAD97}"/>
    <cellStyle name="Comma 19" xfId="717" xr:uid="{76531D00-E7EA-400D-A91A-40C1CFC72A5C}"/>
    <cellStyle name="Comma 19 2" xfId="1218" xr:uid="{07C595B3-EA42-42DF-9494-0C4F0F1C5823}"/>
    <cellStyle name="Comma 19 2 2" xfId="1776" xr:uid="{F701C3C9-72AD-4E33-8AC8-21EF086FBDB8}"/>
    <cellStyle name="Comma 19 2 2 2" xfId="3170" xr:uid="{8BE5D305-EB5C-4957-8185-2023762B12EE}"/>
    <cellStyle name="Comma 19 2 3" xfId="2633" xr:uid="{8D7608BA-8105-4DB2-921F-E27A9C7830FC}"/>
    <cellStyle name="Comma 19 3" xfId="1667" xr:uid="{6FF0DD83-0F01-45B9-AEDA-BBBB82306938}"/>
    <cellStyle name="Comma 19 3 2" xfId="3060" xr:uid="{87CE9726-A662-4FC0-8338-F9B8ED329F3A}"/>
    <cellStyle name="Comma 19 4" xfId="2517" xr:uid="{78DF313F-C759-401D-8CBA-C52DF15582B5}"/>
    <cellStyle name="Comma 19 5" xfId="1105" xr:uid="{CF473FB8-08D5-49EC-A2A1-B3B2404F4947}"/>
    <cellStyle name="Comma 19 6" xfId="3624" xr:uid="{D5B2E01B-7AF1-4712-AAFE-D45F62D690B8}"/>
    <cellStyle name="Comma 2" xfId="55" xr:uid="{00000000-0005-0000-0000-00001D000000}"/>
    <cellStyle name="Comma 2 10" xfId="2049" xr:uid="{08A8E5B0-17F5-478C-965E-9D1B765BF6C1}"/>
    <cellStyle name="Comma 2 10 2" xfId="4480" xr:uid="{C71AEEBD-2DB2-405F-8DD9-506C8E6F2EE4}"/>
    <cellStyle name="Comma 2 11" xfId="3436" xr:uid="{308299DD-0850-4740-B6BE-AA70C97BB786}"/>
    <cellStyle name="Comma 2 12" xfId="3442" xr:uid="{2C329824-BA9B-484F-9E92-D5C7D8286DA0}"/>
    <cellStyle name="Comma 2 14" xfId="131" xr:uid="{1CDF5E71-3965-4208-8CAB-FC7ABEFD42C2}"/>
    <cellStyle name="Comma 2 14 2" xfId="190" xr:uid="{8A92AA5E-16D4-4AFF-A781-4E0735D5DBD5}"/>
    <cellStyle name="Comma 2 14 2 2" xfId="305" xr:uid="{D131D26C-3D37-4610-BFD8-E727EA36CBF6}"/>
    <cellStyle name="Comma 2 14 2 2 2" xfId="1707" xr:uid="{758E3F52-C8EF-4DE8-9986-0B701275801B}"/>
    <cellStyle name="Comma 2 14 2 2 2 2" xfId="3101" xr:uid="{153E6D17-DFF8-4EA2-A623-AD075E8BDF94}"/>
    <cellStyle name="Comma 2 14 2 2 3" xfId="2262" xr:uid="{FBA2CAED-85CF-4D4F-8315-621CB304EF4A}"/>
    <cellStyle name="Comma 2 14 2 3" xfId="779" xr:uid="{D7F8F0B2-ECFC-4CA9-BB8B-3D1600635413}"/>
    <cellStyle name="Comma 2 14 2 3 2" xfId="1929" xr:uid="{5FAA2D9F-DD99-4100-AF91-864CC3BBA756}"/>
    <cellStyle name="Comma 2 14 2 3 2 2" xfId="3323" xr:uid="{BC0ED6D1-D388-4D74-8BCE-9F9E573DE599}"/>
    <cellStyle name="Comma 2 14 2 3 3" xfId="2816" xr:uid="{BCE671F3-6CF2-4878-AD6C-2F6E2EC3AB4A}"/>
    <cellStyle name="Comma 2 14 2 4" xfId="1284" xr:uid="{D1E606C0-4CA1-42A4-B92D-52AC5A031D07}"/>
    <cellStyle name="Comma 2 14 2 4 2" xfId="1835" xr:uid="{5BB87496-7A69-40E0-ACE5-3178EB0CFF67}"/>
    <cellStyle name="Comma 2 14 2 4 2 2" xfId="3229" xr:uid="{E94F9383-083D-470F-804A-5D08F2936849}"/>
    <cellStyle name="Comma 2 14 2 4 3" xfId="2694" xr:uid="{F687122D-A999-43B5-B6AF-3E095E400014}"/>
    <cellStyle name="Comma 2 14 2 5" xfId="1606" xr:uid="{0C9D3138-B429-45CE-AB48-681403BBD49E}"/>
    <cellStyle name="Comma 2 14 2 5 2" xfId="2995" xr:uid="{E3E8569B-6BC8-447A-B936-9E40257CCD5C}"/>
    <cellStyle name="Comma 2 14 2 6" xfId="2147" xr:uid="{45BDFD60-6072-4CEE-BCA4-37BF5DD11583}"/>
    <cellStyle name="Comma 2 14 3" xfId="247" xr:uid="{35C49D90-F887-4DCE-931B-C0FD756CF4AD}"/>
    <cellStyle name="Comma 2 14 3 2" xfId="1181" xr:uid="{05FC7519-DE6E-404E-A7F4-E22A54C2C382}"/>
    <cellStyle name="Comma 2 14 3 2 2" xfId="1740" xr:uid="{0319A0E5-7654-4857-9578-C3FBFE709F76}"/>
    <cellStyle name="Comma 2 14 3 2 2 2" xfId="3134" xr:uid="{D09F795A-009E-4CFF-ABCF-8437BC1DB743}"/>
    <cellStyle name="Comma 2 14 3 2 3" xfId="2596" xr:uid="{D1AD4AD9-06EB-4895-B1F6-2C5C7966AC32}"/>
    <cellStyle name="Comma 2 14 3 3" xfId="1637" xr:uid="{67B0D1C1-8B51-4D81-97CD-44E104589B32}"/>
    <cellStyle name="Comma 2 14 3 3 2" xfId="3027" xr:uid="{66312371-C5B8-4B9B-A668-C6EDE1842F1B}"/>
    <cellStyle name="Comma 2 14 3 4" xfId="2204" xr:uid="{CA275335-1984-41D3-BB6D-9CEF213361E5}"/>
    <cellStyle name="Comma 2 14 4" xfId="598" xr:uid="{5A0B916A-D822-4008-AA0A-43A574084258}"/>
    <cellStyle name="Comma 2 14 4 2" xfId="1697" xr:uid="{517F7B80-A1A8-4E8E-92C4-34D31DBEABFE}"/>
    <cellStyle name="Comma 2 14 4 2 2" xfId="3090" xr:uid="{575F0E55-E429-40C5-A4CD-211D464B128B}"/>
    <cellStyle name="Comma 2 14 4 3" xfId="2558" xr:uid="{27AD7618-E9EB-4666-800B-6E3CB356F21F}"/>
    <cellStyle name="Comma 2 14 5" xfId="1309" xr:uid="{0FA7F0FF-EABA-407C-9B60-DD5B5B4637E0}"/>
    <cellStyle name="Comma 2 14 5 2" xfId="1863" xr:uid="{8182D354-DFA6-4CC0-B397-D8A1427EED7C}"/>
    <cellStyle name="Comma 2 14 5 2 2" xfId="3257" xr:uid="{776AF702-80A6-4CD5-9198-A2187AED87BA}"/>
    <cellStyle name="Comma 2 14 5 3" xfId="2728" xr:uid="{0E9EE009-EBEE-4C92-907B-15E6CC0B1790}"/>
    <cellStyle name="Comma 2 14 6" xfId="1229" xr:uid="{78F65BD0-1CF8-495B-B8CA-125B163CF800}"/>
    <cellStyle name="Comma 2 14 6 2" xfId="1784" xr:uid="{46ED1578-F734-4093-8463-563B4443552D}"/>
    <cellStyle name="Comma 2 14 6 2 2" xfId="3178" xr:uid="{F22751D8-2FEB-44F9-9230-6E070FEBF085}"/>
    <cellStyle name="Comma 2 14 6 3" xfId="2641" xr:uid="{554B95CC-DB66-4EE5-B03E-6AEE8C841B5F}"/>
    <cellStyle name="Comma 2 14 7" xfId="1594" xr:uid="{9F05899D-F7F0-45E3-884C-44F8A3CD41DA}"/>
    <cellStyle name="Comma 2 14 7 2" xfId="2984" xr:uid="{9B99ABFC-A0D3-416F-93C9-82C3D7B0A59F}"/>
    <cellStyle name="Comma 2 14 8" xfId="2089" xr:uid="{6C77CA34-B50B-485A-8C1D-75E65E95EBED}"/>
    <cellStyle name="Comma 2 19" xfId="502" xr:uid="{171EC9AA-AA8E-4FFF-9B05-9082EC101081}"/>
    <cellStyle name="Comma 2 19 2" xfId="596" xr:uid="{CEBA23FC-5298-428E-927D-B17483A873D3}"/>
    <cellStyle name="Comma 2 19 2 2" xfId="1158" xr:uid="{AEF968A3-26F5-48B8-83A5-EB583EEA1ED8}"/>
    <cellStyle name="Comma 2 19 2 2 2" xfId="1709" xr:uid="{6FE30C32-D00C-47A7-AEC5-93A8430EFC29}"/>
    <cellStyle name="Comma 2 19 2 2 2 2" xfId="3103" xr:uid="{9CA9F795-2D64-4818-8376-8585D037F1B0}"/>
    <cellStyle name="Comma 2 19 2 2 2 2 2" xfId="5236" xr:uid="{4C3A617C-637A-4516-93CE-B304F52BA3D5}"/>
    <cellStyle name="Comma 2 19 2 2 2 3" xfId="4296" xr:uid="{5E12EF41-5307-44EC-BA10-DE56FC89E7A7}"/>
    <cellStyle name="Comma 2 19 2 2 3" xfId="2569" xr:uid="{21BDE040-38D0-4134-ADCB-EE495F32EA6E}"/>
    <cellStyle name="Comma 2 19 2 2 3 2" xfId="4890" xr:uid="{A85920E6-C62C-45F5-A64D-5C268B920300}"/>
    <cellStyle name="Comma 2 19 2 2 4" xfId="3978" xr:uid="{EBC9577B-5F1A-4CE5-8D7A-930759540DCB}"/>
    <cellStyle name="Comma 2 19 2 3" xfId="1608" xr:uid="{83841F99-A620-4F0E-9F5A-F2BFC3E885CD}"/>
    <cellStyle name="Comma 2 19 2 3 2" xfId="2997" xr:uid="{4CF4D014-3231-4532-802F-7BBD5FA0BC96}"/>
    <cellStyle name="Comma 2 19 2 3 2 2" xfId="5173" xr:uid="{9BA0479E-90D5-4B15-8361-5A4C084CF8DD}"/>
    <cellStyle name="Comma 2 19 2 3 3" xfId="4236" xr:uid="{6F352B5A-4E52-4E8E-ACF2-4F6BA0C0FD17}"/>
    <cellStyle name="Comma 2 19 2 4" xfId="2443" xr:uid="{B90837EB-2976-401B-9F87-34A44E029E5C}"/>
    <cellStyle name="Comma 2 19 2 4 2" xfId="4786" xr:uid="{FA63E3A9-075C-46E5-B6BF-9AAF5367817B}"/>
    <cellStyle name="Comma 2 19 2 5" xfId="1040" xr:uid="{901D2519-5A2C-4A90-996A-04A4D0867504}"/>
    <cellStyle name="Comma 2 19 2 5 2" xfId="3902" xr:uid="{EBE386C1-16F9-4A63-8F85-669B758D1A74}"/>
    <cellStyle name="Comma 2 19 2 6" xfId="3565" xr:uid="{C9A805C4-66D2-4A31-96E3-4858CFD25CA4}"/>
    <cellStyle name="Comma 2 19 3" xfId="1062" xr:uid="{5E66879A-8439-46E8-A269-D62E2AEB322B}"/>
    <cellStyle name="Comma 2 19 3 2" xfId="1183" xr:uid="{CC8B66A4-14A3-4D66-94CF-22C122EA61B7}"/>
    <cellStyle name="Comma 2 19 3 2 2" xfId="1742" xr:uid="{9627FBC8-E835-4EB9-8C8B-502717BE57EC}"/>
    <cellStyle name="Comma 2 19 3 2 2 2" xfId="3136" xr:uid="{8EE6AAC2-BFDE-406B-9D31-F9604D94A8C7}"/>
    <cellStyle name="Comma 2 19 3 2 2 2 2" xfId="5251" xr:uid="{1855DC52-BCA8-4594-9858-B7B965E48CA0}"/>
    <cellStyle name="Comma 2 19 3 2 2 3" xfId="4311" xr:uid="{B4936F10-DAC1-4F41-B80B-B165B288A97D}"/>
    <cellStyle name="Comma 2 19 3 2 3" xfId="2598" xr:uid="{88FDD1BE-9F2B-4D52-A691-4F1815C11FA9}"/>
    <cellStyle name="Comma 2 19 3 2 3 2" xfId="4905" xr:uid="{742482EF-B0C8-47FE-9B4D-9AF1963098E1}"/>
    <cellStyle name="Comma 2 19 3 2 4" xfId="3993" xr:uid="{BFE85D53-A6D3-46C9-966A-5C6CA4DC4BF8}"/>
    <cellStyle name="Comma 2 19 3 3" xfId="1639" xr:uid="{5DD0D5B7-3690-46AC-B1BB-94A2DBAE7462}"/>
    <cellStyle name="Comma 2 19 3 3 2" xfId="3029" xr:uid="{EA988C5C-7C62-4AFE-BD4F-23427906F6FD}"/>
    <cellStyle name="Comma 2 19 3 3 2 2" xfId="5189" xr:uid="{71A31778-71D0-41AD-BEA6-1636E2EA2D27}"/>
    <cellStyle name="Comma 2 19 3 3 3" xfId="4251" xr:uid="{8367A152-74F3-4C18-8247-2EB2B1DA5B45}"/>
    <cellStyle name="Comma 2 19 3 4" xfId="2472" xr:uid="{1FB16638-9125-4773-ABEC-2F1D2B6F0E64}"/>
    <cellStyle name="Comma 2 19 3 4 2" xfId="4809" xr:uid="{FB27D436-4390-4A07-AB9E-51915C1C09CB}"/>
    <cellStyle name="Comma 2 19 3 5" xfId="3917" xr:uid="{A8CF462A-F71F-4AAA-9DFA-E29243343264}"/>
    <cellStyle name="Comma 2 19 4" xfId="1150" xr:uid="{D1699172-BB00-4DCA-9599-B96CC9431796}"/>
    <cellStyle name="Comma 2 19 4 2" xfId="1699" xr:uid="{A76B21AC-DDBE-4A92-91F7-275F089A43CD}"/>
    <cellStyle name="Comma 2 19 4 2 2" xfId="3092" xr:uid="{31D946F3-44AF-4FFB-94E4-7F3B6D9B0B2A}"/>
    <cellStyle name="Comma 2 19 4 2 2 2" xfId="5231" xr:uid="{E6AF0171-E676-41B0-94B6-22C27736E017}"/>
    <cellStyle name="Comma 2 19 4 2 3" xfId="4291" xr:uid="{48637CF3-E61E-433E-A6F3-FCC7ACDE02BA}"/>
    <cellStyle name="Comma 2 19 4 3" xfId="2560" xr:uid="{2C94B4E9-5ECB-420C-949F-3DC854CBF14F}"/>
    <cellStyle name="Comma 2 19 4 3 2" xfId="4885" xr:uid="{06CEA336-8B4C-4105-AA22-1A110A4149CA}"/>
    <cellStyle name="Comma 2 19 4 4" xfId="3974" xr:uid="{FDC92440-6E01-46A0-A1FE-0A32B1E6945A}"/>
    <cellStyle name="Comma 2 19 5" xfId="1596" xr:uid="{28907B9F-2584-4526-9085-B18E819761AD}"/>
    <cellStyle name="Comma 2 19 5 2" xfId="2986" xr:uid="{5B1C00F5-E844-4BDF-B3BC-E55A5920CBD9}"/>
    <cellStyle name="Comma 2 19 5 2 2" xfId="5168" xr:uid="{61C6A349-355C-4560-89EB-E3843759E727}"/>
    <cellStyle name="Comma 2 19 5 3" xfId="4231" xr:uid="{1BC87E83-BE29-40AC-A714-07E508D12911}"/>
    <cellStyle name="Comma 2 19 6" xfId="2434" xr:uid="{70CD3ACC-7A6D-431D-871A-93913FE54E76}"/>
    <cellStyle name="Comma 2 19 6 2" xfId="4780" xr:uid="{302C5600-152D-4FF3-9FD4-04EA8B114524}"/>
    <cellStyle name="Comma 2 19 7" xfId="1029" xr:uid="{BD09660B-8855-4925-B712-6ED4295EFCC1}"/>
    <cellStyle name="Comma 2 19 7 2" xfId="3896" xr:uid="{9A0E1542-4267-4073-933B-23053087508C}"/>
    <cellStyle name="Comma 2 19 8" xfId="3512" xr:uid="{01352836-E642-4901-9C38-4C9E657173BB}"/>
    <cellStyle name="Comma 2 2" xfId="61" xr:uid="{BBB76B9D-E531-41A9-9BC5-6259C537C152}"/>
    <cellStyle name="Comma 2 2 2" xfId="559" xr:uid="{9D256C78-E46B-409C-A97D-CF352B6F7002}"/>
    <cellStyle name="Comma 2 2 2 10" xfId="100" xr:uid="{CFD21631-FD0D-4302-9B6B-A926CC7332EE}"/>
    <cellStyle name="Comma 2 2 2 10 2" xfId="101" xr:uid="{C5B39976-132D-4465-A0A6-B987922A4AAB}"/>
    <cellStyle name="Comma 2 2 2 10 2 2" xfId="173" xr:uid="{73FD9554-EB14-446D-B9A0-CF6CAD7E9535}"/>
    <cellStyle name="Comma 2 2 2 10 2 2 2" xfId="288" xr:uid="{16082A29-ABE4-4BB6-8743-1FD4D3D4138B}"/>
    <cellStyle name="Comma 2 2 2 10 2 2 2 2" xfId="1737" xr:uid="{D44FD002-3BC3-4D10-AEAF-27587DF05933}"/>
    <cellStyle name="Comma 2 2 2 10 2 2 2 2 2" xfId="3131" xr:uid="{3748A010-C95D-4F6E-B983-AA32A2A0986A}"/>
    <cellStyle name="Comma 2 2 2 10 2 2 2 3" xfId="2245" xr:uid="{CEC07D89-F7A4-4C75-80F5-76F767FAABB1}"/>
    <cellStyle name="Comma 2 2 2 10 2 2 3" xfId="765" xr:uid="{27824670-1498-4432-AC4C-B32F51BC9239}"/>
    <cellStyle name="Comma 2 2 2 10 2 2 3 2" xfId="1918" xr:uid="{9E9CFEDE-0191-43F7-A56B-D6C7C03636CC}"/>
    <cellStyle name="Comma 2 2 2 10 2 2 3 2 2" xfId="3312" xr:uid="{6B086A97-254A-444A-B46D-721354AE9437}"/>
    <cellStyle name="Comma 2 2 2 10 2 2 3 3" xfId="2804" xr:uid="{BF3E176D-1027-4BD2-87B0-293EAF1E8E45}"/>
    <cellStyle name="Comma 2 2 2 10 2 2 4" xfId="1279" xr:uid="{02EB06F9-462E-4EC4-BC01-926131D07501}"/>
    <cellStyle name="Comma 2 2 2 10 2 2 4 2" xfId="1830" xr:uid="{F9D4EE54-103D-4CB9-AF54-284A51F06C99}"/>
    <cellStyle name="Comma 2 2 2 10 2 2 4 2 2" xfId="3224" xr:uid="{702FEE7C-82C0-4B4D-8E03-7A37BE812A74}"/>
    <cellStyle name="Comma 2 2 2 10 2 2 4 3" xfId="2689" xr:uid="{F10C401A-E59B-459D-AB39-EC04396CD03F}"/>
    <cellStyle name="Comma 2 2 2 10 2 2 5" xfId="1634" xr:uid="{E3FB4B72-0B40-402D-BC6B-B5FA7856CFF7}"/>
    <cellStyle name="Comma 2 2 2 10 2 2 5 2" xfId="3024" xr:uid="{EBDE3E46-6339-4BC5-B52B-1C4C458EE523}"/>
    <cellStyle name="Comma 2 2 2 10 2 2 6" xfId="2130" xr:uid="{8A08D855-78A7-4944-8622-D54FDC0AFA44}"/>
    <cellStyle name="Comma 2 2 2 10 2 3" xfId="230" xr:uid="{68E4EDC0-671A-476B-8672-D572B2099F8C}"/>
    <cellStyle name="Comma 2 2 2 10 2 3 2" xfId="1695" xr:uid="{8BCA2DB6-7CA0-4D85-8FEE-7CF4E6C5CB0D}"/>
    <cellStyle name="Comma 2 2 2 10 2 3 2 2" xfId="3088" xr:uid="{95DEA3F9-2FFD-4D91-8041-1B39A451C06D}"/>
    <cellStyle name="Comma 2 2 2 10 2 3 3" xfId="2187" xr:uid="{F4EE66D9-1C72-4871-87E0-64C7E3A29666}"/>
    <cellStyle name="Comma 2 2 2 10 2 4" xfId="743" xr:uid="{02A47955-1A4F-4C06-931B-0CCA39F9F013}"/>
    <cellStyle name="Comma 2 2 2 10 2 4 2" xfId="1886" xr:uid="{53677691-DC58-406F-9AD0-68406B66977E}"/>
    <cellStyle name="Comma 2 2 2 10 2 4 2 2" xfId="3280" xr:uid="{8A3AB315-A7DF-4309-925E-D04D03057A61}"/>
    <cellStyle name="Comma 2 2 2 10 2 4 3" xfId="2757" xr:uid="{2C228D71-9BB4-4055-9C56-FF79158CF88C}"/>
    <cellStyle name="Comma 2 2 2 10 2 5" xfId="1305" xr:uid="{196A73CC-E424-4F3C-BFAB-7401B046182D}"/>
    <cellStyle name="Comma 2 2 2 10 2 5 2" xfId="1860" xr:uid="{D13376DA-9F02-48E6-A62C-51E2A7988693}"/>
    <cellStyle name="Comma 2 2 2 10 2 5 2 2" xfId="3254" xr:uid="{F504AE47-0861-4906-8035-9300CD08F897}"/>
    <cellStyle name="Comma 2 2 2 10 2 5 3" xfId="2725" xr:uid="{A3EBD036-3185-44C4-8677-90A803C34345}"/>
    <cellStyle name="Comma 2 2 2 10 2 6" xfId="1235" xr:uid="{5C848EFB-6235-403E-BC43-6F6F75084EAD}"/>
    <cellStyle name="Comma 2 2 2 10 2 6 2" xfId="1790" xr:uid="{DCDBB421-CEFF-40EF-AA2B-4B29E4530748}"/>
    <cellStyle name="Comma 2 2 2 10 2 6 2 2" xfId="3184" xr:uid="{6F52F77C-7386-44BF-9282-9984AEFA2321}"/>
    <cellStyle name="Comma 2 2 2 10 2 6 3" xfId="2647" xr:uid="{4DDB159B-6C6E-4A15-AC78-D3A0203318FE}"/>
    <cellStyle name="Comma 2 2 2 10 2 7" xfId="1592" xr:uid="{42CAA83E-4BD5-4CAB-B9B2-839346DAC177}"/>
    <cellStyle name="Comma 2 2 2 10 2 7 2" xfId="2982" xr:uid="{76B2BE60-10EC-4209-8682-E5BBD57A3AE8}"/>
    <cellStyle name="Comma 2 2 2 10 2 8" xfId="2072" xr:uid="{1BF88347-AF16-45E4-AB51-68C514D0D521}"/>
    <cellStyle name="Comma 2 2 2 10 3" xfId="172" xr:uid="{DB98B345-88C4-4B2F-ABDD-E9BE6F803E26}"/>
    <cellStyle name="Comma 2 2 2 10 3 2" xfId="287" xr:uid="{7286080C-573B-4130-909B-293DDD33859D}"/>
    <cellStyle name="Comma 2 2 2 10 3 2 2" xfId="1735" xr:uid="{D2FF26B1-2DF8-4228-86EB-BEEFECBFDDCE}"/>
    <cellStyle name="Comma 2 2 2 10 3 2 2 2" xfId="3129" xr:uid="{2D89E5EC-B03C-42B4-B6E0-B3F696AEBFA5}"/>
    <cellStyle name="Comma 2 2 2 10 3 2 3" xfId="2244" xr:uid="{E5635387-78B3-4234-BD6A-9C51F6FBABFB}"/>
    <cellStyle name="Comma 2 2 2 10 3 3" xfId="740" xr:uid="{45F54B8C-431D-47F0-A4DF-5D5FA4C6CEBB}"/>
    <cellStyle name="Comma 2 2 2 10 3 3 2" xfId="1917" xr:uid="{F3A52D52-2C8F-4882-B9CA-58E69DF66AFB}"/>
    <cellStyle name="Comma 2 2 2 10 3 3 2 2" xfId="3311" xr:uid="{4C792ED2-38C6-435B-B987-78727D2A8698}"/>
    <cellStyle name="Comma 2 2 2 10 3 3 3" xfId="2803" xr:uid="{EFF60A7A-1DA7-4DA2-A02D-FFC0EACC6F56}"/>
    <cellStyle name="Comma 2 2 2 10 3 4" xfId="1278" xr:uid="{92ED4AC5-536E-48D7-90BC-348C17A127EC}"/>
    <cellStyle name="Comma 2 2 2 10 3 4 2" xfId="1829" xr:uid="{A3E8E4F9-EB32-4D85-B4E7-08E843D14D2D}"/>
    <cellStyle name="Comma 2 2 2 10 3 4 2 2" xfId="3223" xr:uid="{AE570377-34F1-4645-9BCE-72DAE2AA044A}"/>
    <cellStyle name="Comma 2 2 2 10 3 4 3" xfId="2688" xr:uid="{ECDC4AC7-DFFA-4C2F-BA68-534DCC286D38}"/>
    <cellStyle name="Comma 2 2 2 10 3 5" xfId="1631" xr:uid="{CA4124F9-9CEF-4449-8C2C-1A3EBF7043A1}"/>
    <cellStyle name="Comma 2 2 2 10 3 5 2" xfId="3021" xr:uid="{02E461D6-8202-446A-9FD0-FC7738E7A909}"/>
    <cellStyle name="Comma 2 2 2 10 3 6" xfId="2129" xr:uid="{A2B889C9-8B98-4621-BA94-2558DA08904E}"/>
    <cellStyle name="Comma 2 2 2 10 4" xfId="229" xr:uid="{D3A7950D-0AC7-443E-9180-A609982B9678}"/>
    <cellStyle name="Comma 2 2 2 10 4 2" xfId="1694" xr:uid="{E7B55837-2699-49C8-8F9A-6491973C95B4}"/>
    <cellStyle name="Comma 2 2 2 10 4 2 2" xfId="3087" xr:uid="{55535E53-CB11-4660-848E-77E221CBDC98}"/>
    <cellStyle name="Comma 2 2 2 10 4 3" xfId="2186" xr:uid="{F009A28F-D7C4-4100-BFE8-33154E102C3B}"/>
    <cellStyle name="Comma 2 2 2 10 5" xfId="616" xr:uid="{474EEB93-E347-44B0-8875-E1365233A2EA}"/>
    <cellStyle name="Comma 2 2 2 10 5 2" xfId="1885" xr:uid="{0E02A424-9D40-44B4-B2CF-FE4A4D1177A6}"/>
    <cellStyle name="Comma 2 2 2 10 5 2 2" xfId="3279" xr:uid="{40518C99-BA2F-4637-99A8-40C250B43331}"/>
    <cellStyle name="Comma 2 2 2 10 5 3" xfId="2756" xr:uid="{88805238-69A8-4B22-BCBD-16F2C3E55212}"/>
    <cellStyle name="Comma 2 2 2 10 6" xfId="1304" xr:uid="{1F69BF5A-C484-4B7F-9E89-3511B77873DA}"/>
    <cellStyle name="Comma 2 2 2 10 6 2" xfId="1859" xr:uid="{86B6B9C9-9A94-468A-86B0-C03181A305A0}"/>
    <cellStyle name="Comma 2 2 2 10 6 2 2" xfId="3253" xr:uid="{FE7F7544-E79D-45A2-B72F-84F0C57EBB0E}"/>
    <cellStyle name="Comma 2 2 2 10 6 3" xfId="2724" xr:uid="{23D0A453-EA60-47FE-9F33-2BBA276FA959}"/>
    <cellStyle name="Comma 2 2 2 10 7" xfId="1234" xr:uid="{7E1B8EF9-2F73-4F55-8313-16EB75E2BF62}"/>
    <cellStyle name="Comma 2 2 2 10 7 2" xfId="1789" xr:uid="{04F83D67-7D71-47BE-8FDB-CA7BC2302A03}"/>
    <cellStyle name="Comma 2 2 2 10 7 2 2" xfId="3183" xr:uid="{498A8BE2-874A-4F10-B9B2-C46BDD719DDF}"/>
    <cellStyle name="Comma 2 2 2 10 7 3" xfId="2646" xr:uid="{5EB6FB0A-C9BB-4146-9CC8-28B74C7E8361}"/>
    <cellStyle name="Comma 2 2 2 10 8" xfId="1591" xr:uid="{B71375B6-34ED-40AA-B0F2-0484B0AD4DD7}"/>
    <cellStyle name="Comma 2 2 2 10 8 2" xfId="2981" xr:uid="{C03A0E11-BE2B-45C3-AF35-CB49561FFABE}"/>
    <cellStyle name="Comma 2 2 2 10 9" xfId="2071" xr:uid="{5DDC6EB2-8041-4107-BE9E-9B6297F50F37}"/>
    <cellStyle name="Comma 2 2 2 2" xfId="1168" xr:uid="{05968D94-0173-4DCC-9870-A946756FA776}"/>
    <cellStyle name="Comma 2 2 2 2 2" xfId="1721" xr:uid="{14AB18AC-6623-439A-BF78-23E607A50AC1}"/>
    <cellStyle name="Comma 2 2 2 2 2 2" xfId="3115" xr:uid="{792603E1-BC4D-4327-BCD2-0FD4AD573B89}"/>
    <cellStyle name="Comma 2 2 2 2 3" xfId="2580" xr:uid="{8AEF9306-769B-4A8D-B5BF-78472C32BD39}"/>
    <cellStyle name="Comma 2 2 2 3" xfId="1332" xr:uid="{F69D42C6-EE3A-4D22-9225-303504B19430}"/>
    <cellStyle name="Comma 2 2 2 4" xfId="1619" xr:uid="{201E1D92-EC71-465C-BD3B-9A504E718445}"/>
    <cellStyle name="Comma 2 2 2 4 2" xfId="3008" xr:uid="{D012B8ED-36D0-4A48-B380-42B86AF42C95}"/>
    <cellStyle name="Comma 2 2 2 5" xfId="2452" xr:uid="{3EBC3365-D30C-47E6-AC66-4B58A5B9AD07}"/>
    <cellStyle name="Comma 2 2 2 6" xfId="1049" xr:uid="{9B88216E-E9CC-4488-A112-3A3D2A253F63}"/>
    <cellStyle name="Comma 2 2 3" xfId="742" xr:uid="{2B198AC6-7135-49CA-862F-A7E2B83C4E3C}"/>
    <cellStyle name="Comma 2 2 3 2" xfId="1501" xr:uid="{9B7AE67A-DDCB-46BF-A98E-BDAE76E90142}"/>
    <cellStyle name="Comma 2 2 3 2 2" xfId="1994" xr:uid="{6330D4AC-ABDA-40E2-A68C-B502D12434FF}"/>
    <cellStyle name="Comma 2 2 3 2 2 2" xfId="3388" xr:uid="{D906D4DB-F105-459E-8F0E-DB3111E748CC}"/>
    <cellStyle name="Comma 2 2 3 2 3" xfId="2910" xr:uid="{5945AD9D-154D-41ED-BF77-A2527CD22069}"/>
    <cellStyle name="Comma 2 2 3 3" xfId="1704" xr:uid="{609315C0-233D-46E1-8854-6A15060BC169}"/>
    <cellStyle name="Comma 2 2 3 3 2" xfId="3098" xr:uid="{630150AB-712D-4013-8A32-E38F4348E41E}"/>
    <cellStyle name="Comma 2 2 3 4" xfId="2565" xr:uid="{C0238605-3A03-4B97-A449-9FEE56360B6D}"/>
    <cellStyle name="Comma 2 2 3 5" xfId="1155" xr:uid="{E5270D50-BAE4-4E57-A542-C298DB4CDB7A}"/>
    <cellStyle name="Comma 2 2 4" xfId="1498" xr:uid="{E0A7B54E-CF7A-431F-9721-1C974E024F08}"/>
    <cellStyle name="Comma 2 2 4 2" xfId="1992" xr:uid="{B854A9AE-6DF7-4678-8CA3-35A1A2AEE447}"/>
    <cellStyle name="Comma 2 2 4 2 2" xfId="3386" xr:uid="{38087B94-EEA4-45F5-9234-47FC3E563391}"/>
    <cellStyle name="Comma 2 2 4 3" xfId="2908" xr:uid="{A09B3F33-C2D3-47AC-90E6-7DB09D1BEB21}"/>
    <cellStyle name="Comma 2 2 5" xfId="1316" xr:uid="{ECBAE5A6-0A45-45C1-A8BD-2947E179975C}"/>
    <cellStyle name="Comma 2 2 5 2" xfId="1866" xr:uid="{6F23EEDE-D292-4B12-B571-36990C15281C}"/>
    <cellStyle name="Comma 2 2 5 2 2" xfId="3260" xr:uid="{12C89D9A-106D-427F-B724-4AD561A28D54}"/>
    <cellStyle name="Comma 2 2 5 3" xfId="2734" xr:uid="{36EC708D-2F6B-48AC-A1CB-18854C77F255}"/>
    <cellStyle name="Comma 2 2 6" xfId="1197" xr:uid="{B1920AF5-6BFB-4190-BF1C-85EAD7FEB429}"/>
    <cellStyle name="Comma 2 2 7" xfId="1603" xr:uid="{58414931-4D35-4B07-B47A-B9535BBFCBB6}"/>
    <cellStyle name="Comma 2 2 7 2" xfId="2992" xr:uid="{6B0526BF-F8BE-4218-9DE6-D9FBB7F9DA6B}"/>
    <cellStyle name="Comma 2 2 8" xfId="3443" xr:uid="{C751822D-90F2-470D-8EF1-19BE9693324B}"/>
    <cellStyle name="Comma 2 2 9" xfId="506" xr:uid="{5FED6E07-6D5A-413D-996A-E06C3667D233}"/>
    <cellStyle name="Comma 2 3" xfId="56" xr:uid="{00000000-0005-0000-0000-00001E000000}"/>
    <cellStyle name="Comma 2 3 2" xfId="114" xr:uid="{E185A14E-4FD1-450F-800B-D6CA713AA4CE}"/>
    <cellStyle name="Comma 2 3 2 2" xfId="179" xr:uid="{FFCFD085-E9C0-4A15-9EBC-FA40DD3C9FDE}"/>
    <cellStyle name="Comma 2 3 2 2 2" xfId="294" xr:uid="{55C8B5D2-DBA2-4425-90F3-CF244821C061}"/>
    <cellStyle name="Comma 2 3 2 2 2 2" xfId="1975" xr:uid="{2D235C87-5319-444B-9069-82A24C336D83}"/>
    <cellStyle name="Comma 2 3 2 2 2 2 2" xfId="3369" xr:uid="{BF73116A-89CF-424B-9ACE-EAC6726C39DD}"/>
    <cellStyle name="Comma 2 3 2 2 2 3" xfId="2251" xr:uid="{A6877EE0-B53E-4F38-8F92-D11CAF2A0992}"/>
    <cellStyle name="Comma 2 3 2 2 3" xfId="1726" xr:uid="{4E11D514-18D7-46ED-977B-40C411FF9E3A}"/>
    <cellStyle name="Comma 2 3 2 2 3 2" xfId="3120" xr:uid="{77EE6722-C8A1-495E-B305-D7A1E9392FBB}"/>
    <cellStyle name="Comma 2 3 2 2 4" xfId="2136" xr:uid="{05A8088F-CBA8-4843-B094-99D00CB0D14B}"/>
    <cellStyle name="Comma 2 3 2 3" xfId="236" xr:uid="{FE8A9321-44F9-404B-9BDA-62AC730C9BE2}"/>
    <cellStyle name="Comma 2 3 2 3 2" xfId="1948" xr:uid="{20E7CFD8-B73F-4975-8FC2-420ED00C78FC}"/>
    <cellStyle name="Comma 2 3 2 3 2 2" xfId="3342" xr:uid="{8F480310-2DE5-48BB-8D0C-0EB112E41CCE}"/>
    <cellStyle name="Comma 2 3 2 3 3" xfId="2193" xr:uid="{96D7935C-AC61-40CD-B351-3A7BC32882C4}"/>
    <cellStyle name="Comma 2 3 2 4" xfId="547" xr:uid="{FCA2D366-F849-4C31-8584-6A0863A20831}"/>
    <cellStyle name="Comma 2 3 2 4 2" xfId="2005" xr:uid="{814750B1-E9E8-4E47-A6DE-1252F18F6B1A}"/>
    <cellStyle name="Comma 2 3 2 4 2 2" xfId="3399" xr:uid="{C4464594-084C-4A27-9B26-21B6E7CD64F6}"/>
    <cellStyle name="Comma 2 3 2 4 3" xfId="2923" xr:uid="{8A711653-4EA0-42F7-86A9-E7550B1BDCD2}"/>
    <cellStyle name="Comma 2 3 2 5" xfId="1623" xr:uid="{A267BE70-5F8D-4216-A9B1-D93EA420B162}"/>
    <cellStyle name="Comma 2 3 2 5 2" xfId="3012" xr:uid="{55576AFF-53E9-4EA1-9C7B-6D51C2FA2E73}"/>
    <cellStyle name="Comma 2 3 2 6" xfId="2078" xr:uid="{8D0ACDA9-FBBE-43AD-AFD3-F12C1660A1C1}"/>
    <cellStyle name="Comma 2 3 3" xfId="150" xr:uid="{4656D921-9FD3-4E26-9502-58F196BCECA6}"/>
    <cellStyle name="Comma 2 3 3 2" xfId="265" xr:uid="{A4E9E5C0-2CCE-4422-8A51-516CF02522AE}"/>
    <cellStyle name="Comma 2 3 3 2 2" xfId="1956" xr:uid="{BEE8E6D0-8504-4753-A778-5FBC94719682}"/>
    <cellStyle name="Comma 2 3 3 2 2 2" xfId="3350" xr:uid="{54B73303-2C41-4690-882A-1A3E290AB57B}"/>
    <cellStyle name="Comma 2 3 3 2 3" xfId="2222" xr:uid="{C1A0BDB3-CB52-4C2E-B050-6E57BBEB037B}"/>
    <cellStyle name="Comma 2 3 3 3" xfId="545" xr:uid="{0612F223-38D0-4EDC-BCF1-164A5B27D397}"/>
    <cellStyle name="Comma 2 3 3 3 2" xfId="1900" xr:uid="{862FC572-FD3E-49E7-80DB-7E87B61C8180}"/>
    <cellStyle name="Comma 2 3 3 3 2 2" xfId="3294" xr:uid="{832FE561-483D-4A7A-AFBF-9F44082FBB5D}"/>
    <cellStyle name="Comma 2 3 3 3 3" xfId="2785" xr:uid="{A234AE91-78C1-4D3C-8AEC-A6A8E0D972EC}"/>
    <cellStyle name="Comma 2 3 3 4" xfId="1711" xr:uid="{99AA58B1-964E-4B28-B4AC-48A7384886FC}"/>
    <cellStyle name="Comma 2 3 3 4 2" xfId="3105" xr:uid="{A9016811-7FED-44F7-8E63-1AEC6AFC3DD7}"/>
    <cellStyle name="Comma 2 3 3 5" xfId="1160" xr:uid="{155E1DE8-162A-45CA-B2D2-28F4040AABD8}"/>
    <cellStyle name="Comma 2 3 3 5 2" xfId="2571" xr:uid="{055E9688-016B-4130-B12B-42C52F08B735}"/>
    <cellStyle name="Comma 2 3 3 6" xfId="2107" xr:uid="{E3825648-58CB-4668-9A7E-DABEB95B646B}"/>
    <cellStyle name="Comma 2 3 3 7" xfId="573" xr:uid="{B52F32AB-2378-400D-94F8-1CA85F411B37}"/>
    <cellStyle name="Comma 2 3 4" xfId="618" xr:uid="{FA5E975F-4DA6-4A52-AC63-253C06F37ED4}"/>
    <cellStyle name="Comma 2 3 4 2" xfId="1492" xr:uid="{364EA243-4C24-4541-A954-86E3BE61DEC5}"/>
    <cellStyle name="Comma 2 3 5" xfId="1330" xr:uid="{57FA747B-9C02-4666-A567-DDFFF69DD593}"/>
    <cellStyle name="Comma 2 3 5 2" xfId="1870" xr:uid="{CCED05D2-B892-4ECE-9012-29521D369F20}"/>
    <cellStyle name="Comma 2 3 5 2 2" xfId="3264" xr:uid="{2B2FD63D-8D1E-4757-AFBE-97D664EDAA8C}"/>
    <cellStyle name="Comma 2 3 5 3" xfId="2739" xr:uid="{555CEF95-8F5A-44A2-8C47-2C5A383CA605}"/>
    <cellStyle name="Comma 2 3 6" xfId="1243" xr:uid="{B190B338-C081-4969-8F75-5DDFF68BBFF9}"/>
    <cellStyle name="Comma 2 3 6 2" xfId="1798" xr:uid="{00FF259E-DF22-4D72-BA6F-4C8A8C576304}"/>
    <cellStyle name="Comma 2 3 6 2 2" xfId="3192" xr:uid="{CEF6ECA5-9203-4ADD-A494-4266C8DE5499}"/>
    <cellStyle name="Comma 2 3 6 2 2 2" xfId="5282" xr:uid="{9EA1B763-DFAD-4069-8640-11E57F79DBD8}"/>
    <cellStyle name="Comma 2 3 6 2 3" xfId="4342" xr:uid="{B1C1DFC0-370B-4CA8-9CDD-019C9EF12EE9}"/>
    <cellStyle name="Comma 2 3 6 3" xfId="2656" xr:uid="{3DDE0633-AFD9-4BCC-859A-224C93F3A7F5}"/>
    <cellStyle name="Comma 2 3 6 3 2" xfId="4939" xr:uid="{437BD457-140A-42B2-BECB-57C80AD3E226}"/>
    <cellStyle name="Comma 2 3 6 4" xfId="4022" xr:uid="{D212E44A-355A-4DEA-99D2-237FC513D1ED}"/>
    <cellStyle name="Comma 2 3 7" xfId="1610" xr:uid="{DED02285-D0B1-4699-8B08-069F7F7D6F8D}"/>
    <cellStyle name="Comma 2 3 7 2" xfId="2999" xr:uid="{C646B647-904F-4FDC-8898-79583C350D45}"/>
    <cellStyle name="Comma 2 3 8" xfId="1042" xr:uid="{18615FD4-5A9C-48A4-8465-7C5283A94AA5}"/>
    <cellStyle name="Comma 2 3 8 2" xfId="2445" xr:uid="{816BD92F-6C84-4DB4-8197-75A884705D1B}"/>
    <cellStyle name="Comma 2 3 9" xfId="518" xr:uid="{50F4F693-1EE6-4C94-9209-CE79397D7532}"/>
    <cellStyle name="Comma 2 4" xfId="149" xr:uid="{E13F7C5C-70FE-4211-A00E-15CB8C69E2E6}"/>
    <cellStyle name="Comma 2 4 2" xfId="264" xr:uid="{59AC3BF7-6ADA-473B-AAC1-41AD06C9ADF2}"/>
    <cellStyle name="Comma 2 4 2 2" xfId="429" xr:uid="{19391FB5-DB65-4FF0-893B-2A806136EDA9}"/>
    <cellStyle name="Comma 2 4 2 2 2" xfId="1955" xr:uid="{12F1B9D1-3125-4098-B68C-199F5D3ADF94}"/>
    <cellStyle name="Comma 2 4 2 2 2 2" xfId="3349" xr:uid="{27448EC4-CF7D-4E6A-8C73-C9AB7B917B7F}"/>
    <cellStyle name="Comma 2 4 2 2 2 2 2" xfId="5365" xr:uid="{BE8148D3-16A8-4242-A7B4-B0A9B49624A6}"/>
    <cellStyle name="Comma 2 4 2 2 2 3" xfId="4425" xr:uid="{72966A74-E7EA-4BE9-8F1E-CCB72A5BBD19}"/>
    <cellStyle name="Comma 2 4 2 2 3" xfId="1440" xr:uid="{609F6B9D-1EA1-4580-88BA-722403A687D1}"/>
    <cellStyle name="Comma 2 4 2 2 3 2" xfId="2865" xr:uid="{D4062A98-B64C-43E4-90C0-6BD8F6B5AA1F}"/>
    <cellStyle name="Comma 2 4 2 2 3 2 2" xfId="5091" xr:uid="{FC1F8393-CCBA-4F5A-995C-3B3501582EB6}"/>
    <cellStyle name="Comma 2 4 2 2 3 3" xfId="4157" xr:uid="{95A4E375-7392-48FD-93D7-9E84C695D4E1}"/>
    <cellStyle name="Comma 2 4 2 2 4" xfId="2386" xr:uid="{072A18CB-AD4B-423B-8B14-9F6F1089F643}"/>
    <cellStyle name="Comma 2 4 2 2 4 2" xfId="4732" xr:uid="{DE7BE9B0-1CB7-4805-AE71-EB2210343FF6}"/>
    <cellStyle name="Comma 2 4 2 2 5" xfId="983" xr:uid="{FAF615D9-0D4C-4C07-830B-424771C57A10}"/>
    <cellStyle name="Comma 2 4 2 2 6" xfId="3851" xr:uid="{75DC1CA1-19BE-42E6-93F5-0363D74DADBC}"/>
    <cellStyle name="Comma 2 4 2 3" xfId="1734" xr:uid="{95DB35EC-3E3E-424B-A2CB-769CE4B7D883}"/>
    <cellStyle name="Comma 2 4 2 3 2" xfId="3128" xr:uid="{404AA184-8DD9-4033-A2B8-4ACBBD1347F4}"/>
    <cellStyle name="Comma 2 4 2 4" xfId="1177" xr:uid="{6DD93D5F-2641-4276-81D1-8C97EF932195}"/>
    <cellStyle name="Comma 2 4 2 4 2" xfId="2592" xr:uid="{92327EB0-EF29-47F5-B56C-382E21471ECE}"/>
    <cellStyle name="Comma 2 4 2 5" xfId="2221" xr:uid="{9EE5A13D-03F0-4678-A328-C6C0DEAA92CE}"/>
    <cellStyle name="Comma 2 4 2 5 2" xfId="4588" xr:uid="{8ADD75C8-05A5-4C45-A847-B6C2024DD2A3}"/>
    <cellStyle name="Comma 2 4 2 6" xfId="838" xr:uid="{A86922C4-8269-4CED-ABD9-F9034A734CE5}"/>
    <cellStyle name="Comma 2 4 2 7" xfId="3707" xr:uid="{2C2ED26C-8EC5-4B9B-9B30-244BEC8BE42A}"/>
    <cellStyle name="Comma 2 4 3" xfId="357" xr:uid="{062F316F-B4B6-487F-8AEE-D48E24105C34}"/>
    <cellStyle name="Comma 2 4 3 2" xfId="1152" xr:uid="{649A8F3D-E54A-42FB-9353-EBA7AE1C41D1}"/>
    <cellStyle name="Comma 2 4 3 2 2" xfId="1701" xr:uid="{3527860D-73F7-4BF7-8D1B-A46F028347D3}"/>
    <cellStyle name="Comma 2 4 3 2 2 2" xfId="3094" xr:uid="{AAA9C67F-48D3-4F61-A064-0C4940E582DE}"/>
    <cellStyle name="Comma 2 4 3 2 2 2 2" xfId="5233" xr:uid="{5A1A4D55-D1B6-4150-A502-1BA7B3F3F6F4}"/>
    <cellStyle name="Comma 2 4 3 2 2 3" xfId="4293" xr:uid="{24222842-3A14-401E-8796-4B23C3C348C6}"/>
    <cellStyle name="Comma 2 4 3 2 3" xfId="2562" xr:uid="{F47A74DE-8EDC-4398-9899-3C227CDC6F28}"/>
    <cellStyle name="Comma 2 4 3 2 3 2" xfId="4887" xr:uid="{A14057A6-999F-4E66-8AEF-805F07332945}"/>
    <cellStyle name="Comma 2 4 3 2 4" xfId="3976" xr:uid="{87DCCC3C-5C38-4E5A-9B52-260963391D52}"/>
    <cellStyle name="Comma 2 4 3 3" xfId="1483" xr:uid="{CA39565E-76E4-4A02-B687-1FA640233266}"/>
    <cellStyle name="Comma 2 4 3 3 2" xfId="1987" xr:uid="{ED548CD0-825B-41C9-B992-EEFE5BA7445D}"/>
    <cellStyle name="Comma 2 4 3 3 2 2" xfId="3381" xr:uid="{AA53591D-D99D-4AE9-9706-8B9FE189EBC7}"/>
    <cellStyle name="Comma 2 4 3 3 2 2 2" xfId="5377" xr:uid="{F1A79B5B-1D06-4B58-9757-0EF5A6271AEE}"/>
    <cellStyle name="Comma 2 4 3 3 2 3" xfId="4437" xr:uid="{630BF35D-C505-41F5-B280-E6BFA48A9428}"/>
    <cellStyle name="Comma 2 4 3 3 3" xfId="2901" xr:uid="{4DD6F0AA-29D2-4D29-8212-F0191CD14981}"/>
    <cellStyle name="Comma 2 4 3 3 3 2" xfId="5114" xr:uid="{25B59B30-0075-47ED-9FB2-3CB668E6384A}"/>
    <cellStyle name="Comma 2 4 3 3 4" xfId="4178" xr:uid="{6E48A52C-CA99-4600-A6C9-14FEDA6ACF54}"/>
    <cellStyle name="Comma 2 4 3 4" xfId="1598" xr:uid="{CB217C95-5DFE-48F0-A280-0DCBB9F9B4B9}"/>
    <cellStyle name="Comma 2 4 3 4 2" xfId="2988" xr:uid="{B730A858-65F6-428D-9421-3D495278E482}"/>
    <cellStyle name="Comma 2 4 3 4 2 2" xfId="5170" xr:uid="{9E7F836D-2218-4C38-8257-E6D8EA7A0E28}"/>
    <cellStyle name="Comma 2 4 3 4 3" xfId="4233" xr:uid="{8EC728D5-5E22-482A-B967-244281BDE688}"/>
    <cellStyle name="Comma 2 4 3 5" xfId="1031" xr:uid="{45FEBDFF-ECFB-4DB8-B90D-AC8E6F28870F}"/>
    <cellStyle name="Comma 2 4 3 5 2" xfId="2436" xr:uid="{0CA8A4F1-E9A5-4B2C-80E7-97612D61477E}"/>
    <cellStyle name="Comma 2 4 3 5 2 2" xfId="4782" xr:uid="{85FF28F6-6917-42F5-B3FE-A8C57B77A400}"/>
    <cellStyle name="Comma 2 4 3 5 3" xfId="3898" xr:uid="{D91662B5-02EB-4D87-823B-EF76435E2830}"/>
    <cellStyle name="Comma 2 4 3 6" xfId="2314" xr:uid="{BB6600FD-B0BF-4B55-8B73-4DF4AB32511F}"/>
    <cellStyle name="Comma 2 4 3 6 2" xfId="4660" xr:uid="{7A8BE66A-A388-4F88-81B0-58A03532FDB1}"/>
    <cellStyle name="Comma 2 4 3 7" xfId="911" xr:uid="{4834E20F-5334-4D7B-82B3-8B1BD2846C42}"/>
    <cellStyle name="Comma 2 4 3 8" xfId="3779" xr:uid="{65BC992E-CE68-41D3-ABE4-98A0E2404C53}"/>
    <cellStyle name="Comma 2 4 4" xfId="606" xr:uid="{BF997ED0-F5CE-4978-8437-65BCD6CAD045}"/>
    <cellStyle name="Comma 2 4 4 2" xfId="3020" xr:uid="{DF4DB15D-D637-4AD7-A4A2-3632F6D1FB22}"/>
    <cellStyle name="Comma 2 4 4 3" xfId="1630" xr:uid="{562A76B6-52E4-4191-8C60-3A1CD086C433}"/>
    <cellStyle name="Comma 2 4 4 4" xfId="3570" xr:uid="{93DEC147-2197-4576-8A57-74C91D75AE09}"/>
    <cellStyle name="Comma 2 4 5" xfId="1055" xr:uid="{CED7AC5F-C87A-4929-A145-9BD4AE824E05}"/>
    <cellStyle name="Comma 2 4 5 2" xfId="2465" xr:uid="{41EB2CF0-9AD3-4E69-8301-61B67F113FAB}"/>
    <cellStyle name="Comma 2 4 6" xfId="2106" xr:uid="{F5124250-E7AC-4D59-95E6-572F7D273CC8}"/>
    <cellStyle name="Comma 2 4 6 2" xfId="4516" xr:uid="{1DCB7A0A-BDC8-4588-B8C2-9EC3DDEDCD34}"/>
    <cellStyle name="Comma 2 4 7" xfId="586" xr:uid="{D1882DA7-F245-4606-9F9F-AB30C0802C71}"/>
    <cellStyle name="Comma 2 5" xfId="207" xr:uid="{D7D92E63-2955-44D4-949B-1E8A2DE48C40}"/>
    <cellStyle name="Comma 2 5 2" xfId="393" xr:uid="{232ED43E-9678-4FEB-A6F0-DC32B4E492E6}"/>
    <cellStyle name="Comma 2 5 2 2" xfId="1745" xr:uid="{622883C6-6D56-44AA-AE5C-77D843FD2E1D}"/>
    <cellStyle name="Comma 2 5 2 2 2" xfId="3139" xr:uid="{C7E0F2B6-7FA1-46B2-AE2A-DB1907242BDD}"/>
    <cellStyle name="Comma 2 5 2 3" xfId="1185" xr:uid="{D0AD9159-75B3-440C-9AAD-2ABBC233752E}"/>
    <cellStyle name="Comma 2 5 2 3 2" xfId="2600" xr:uid="{06067364-09D8-4C35-A043-E321AD02DC03}"/>
    <cellStyle name="Comma 2 5 2 4" xfId="2350" xr:uid="{372891F9-B094-4C71-B4DD-DF8EA973C991}"/>
    <cellStyle name="Comma 2 5 2 4 2" xfId="4696" xr:uid="{9FE0C8EC-FDE1-4155-B852-6A90546AAF0B}"/>
    <cellStyle name="Comma 2 5 2 5" xfId="947" xr:uid="{4A6B3B9C-F494-47ED-80D4-3818C0E5830E}"/>
    <cellStyle name="Comma 2 5 2 6" xfId="3815" xr:uid="{9893030D-939B-4501-BB50-15CE39C8135D}"/>
    <cellStyle name="Comma 2 5 3" xfId="783" xr:uid="{A5FEBE72-4DCA-4B20-B4CF-78CB727757AC}"/>
    <cellStyle name="Comma 2 5 3 2" xfId="1933" xr:uid="{4D6A42B2-CCE2-4180-B532-7F0166FD1B20}"/>
    <cellStyle name="Comma 2 5 3 2 2" xfId="3327" xr:uid="{989264BA-F58F-4DD8-8208-A02378688B2F}"/>
    <cellStyle name="Comma 2 5 3 2 2 2" xfId="5353" xr:uid="{B83DC2BC-56BB-4060-ADBB-335971C0E575}"/>
    <cellStyle name="Comma 2 5 3 2 3" xfId="4413" xr:uid="{1926252A-505F-445B-9DA9-E6272F0A177B}"/>
    <cellStyle name="Comma 2 5 3 3" xfId="2833" xr:uid="{86109F0C-6475-4029-A604-3616717AF5F1}"/>
    <cellStyle name="Comma 2 5 3 3 2" xfId="5061" xr:uid="{9101B4B8-1347-4E3B-A5D1-72E9E051FD6C}"/>
    <cellStyle name="Comma 2 5 3 4" xfId="3667" xr:uid="{AD18BAAB-6303-483A-B5B4-5BC606F24B55}"/>
    <cellStyle name="Comma 2 5 4" xfId="1641" xr:uid="{96D85D06-4DFE-48EF-8496-7D8B02F9CAD7}"/>
    <cellStyle name="Comma 2 5 4 2" xfId="3032" xr:uid="{1B51A811-CD0D-410C-84F6-340AA4C02506}"/>
    <cellStyle name="Comma 2 5 5" xfId="1064" xr:uid="{01861684-DEB8-45C9-8365-63AD4A686770}"/>
    <cellStyle name="Comma 2 5 5 2" xfId="2474" xr:uid="{A65779BD-072D-4AC9-B35E-6F4B6A3A06E4}"/>
    <cellStyle name="Comma 2 5 6" xfId="2164" xr:uid="{486929E4-6321-403B-9E38-891C03AA45AE}"/>
    <cellStyle name="Comma 2 5 6 2" xfId="4552" xr:uid="{9FF8C093-3469-424E-9DD5-BB1BF403FA7F}"/>
    <cellStyle name="Comma 2 5 7" xfId="587" xr:uid="{2A046059-943A-40F1-9B18-F7E04D61E55E}"/>
    <cellStyle name="Comma 2 6" xfId="321" xr:uid="{E0DDD4CD-076F-4868-BD7E-6159EEF80F50}"/>
    <cellStyle name="Comma 2 6 2" xfId="875" xr:uid="{70C83088-B9B2-4C89-BDA9-6CBE6135A511}"/>
    <cellStyle name="Comma 2 6 2 2" xfId="1755" xr:uid="{8919D810-00CD-4FFA-A162-C3F42D703F4A}"/>
    <cellStyle name="Comma 2 6 2 2 2" xfId="3149" xr:uid="{147FADD6-0942-4B65-A43C-F0A550BB2F0B}"/>
    <cellStyle name="Comma 2 6 2 3" xfId="2610" xr:uid="{D571AC6F-357C-4EF1-878C-C4F3E84A21C5}"/>
    <cellStyle name="Comma 2 6 2 4" xfId="1193" xr:uid="{A2FEF6C6-FAB5-40E3-BC8A-10F8645E9DF7}"/>
    <cellStyle name="Comma 2 6 2 5" xfId="3743" xr:uid="{7C23305C-67F8-4261-BFD0-95E620C35E62}"/>
    <cellStyle name="Comma 2 6 3" xfId="1329" xr:uid="{23AC3A55-2CFC-4821-8E8B-E328304E4630}"/>
    <cellStyle name="Comma 2 6 3 2" xfId="1869" xr:uid="{A14B2D56-1849-47D5-A09F-D35258B9B7B9}"/>
    <cellStyle name="Comma 2 6 3 2 2" xfId="3263" xr:uid="{25030CFD-1A27-4400-8164-385FC06E5FE3}"/>
    <cellStyle name="Comma 2 6 3 2 2 2" xfId="5323" xr:uid="{87BBA418-0B20-4E54-A63C-14387736072D}"/>
    <cellStyle name="Comma 2 6 3 2 3" xfId="4383" xr:uid="{435FE9A7-8297-4F4E-8452-611F33CC0EFF}"/>
    <cellStyle name="Comma 2 6 3 3" xfId="2738" xr:uid="{7D79A2E9-8915-43D4-B82A-78B8F2D10D87}"/>
    <cellStyle name="Comma 2 6 3 3 2" xfId="4995" xr:uid="{7B25934C-A4E9-4C9B-9DD7-5AB39DA06426}"/>
    <cellStyle name="Comma 2 6 3 4" xfId="4062" xr:uid="{9581B983-C75A-43C6-A64F-2456028DCCA7}"/>
    <cellStyle name="Comma 2 6 4" xfId="1651" xr:uid="{19EB84B8-7A54-4F4F-A1CB-E43799DBC88D}"/>
    <cellStyle name="Comma 2 6 4 2" xfId="3042" xr:uid="{8E8B6439-D086-4F31-8738-D03BD55C751A}"/>
    <cellStyle name="Comma 2 6 5" xfId="1074" xr:uid="{14BF066E-FEE3-4CCD-B01C-C2337642ECC0}"/>
    <cellStyle name="Comma 2 6 5 2" xfId="2487" xr:uid="{D73A3117-F2A6-489B-B038-77E855CCA73C}"/>
    <cellStyle name="Comma 2 6 6" xfId="2278" xr:uid="{A8F1ED4B-201D-4FCE-A1A5-26182558C70C}"/>
    <cellStyle name="Comma 2 6 6 2" xfId="4624" xr:uid="{085F9763-5144-45EC-B5D4-7D30D594B0D0}"/>
    <cellStyle name="Comma 2 6 7" xfId="632" xr:uid="{5FE32959-CA37-4F01-93A9-27615F18724C}"/>
    <cellStyle name="Comma 2 7" xfId="468" xr:uid="{D197E5B5-995A-4F99-A3A0-E7221C2710D6}"/>
    <cellStyle name="Comma 2 7 2" xfId="718" xr:uid="{D0BCA2FA-77EE-4673-BA57-073AD13BAB93}"/>
    <cellStyle name="Comma 2 7 2 2" xfId="1779" xr:uid="{125E5F78-BF57-481A-8E61-DE796CF38D08}"/>
    <cellStyle name="Comma 2 7 2 2 2" xfId="3173" xr:uid="{A8B0A28F-9913-43BF-9C46-0DCC7BA89CB1}"/>
    <cellStyle name="Comma 2 7 2 3" xfId="2636" xr:uid="{A3C6D468-574D-41E1-AF2C-F577E86EEFD2}"/>
    <cellStyle name="Comma 2 7 2 4" xfId="1221" xr:uid="{B10CBC0F-E1FA-4631-BD8C-DF7AA6FD7C45}"/>
    <cellStyle name="Comma 2 7 3" xfId="1669" xr:uid="{3FF7FDD0-EA5E-4584-8AF1-E13AA7771D68}"/>
    <cellStyle name="Comma 2 7 3 2" xfId="3062" xr:uid="{28287970-4A2E-40D6-9587-CA78545BCE19}"/>
    <cellStyle name="Comma 2 7 4" xfId="2519" xr:uid="{28D6BDA5-3911-496D-A104-23B824F3A71E}"/>
    <cellStyle name="Comma 2 7 5" xfId="1110" xr:uid="{BF3EBEDD-655E-40DC-B0B1-F3C13F03ACDB}"/>
    <cellStyle name="Comma 2 8" xfId="752" xr:uid="{B4DEF264-082A-4AAE-B0EE-C6B4752C68F7}"/>
    <cellStyle name="Comma 2 8 2" xfId="1566" xr:uid="{AD26469E-8F46-4799-9F4D-C4C06E901AC5}"/>
    <cellStyle name="Comma 2 8 3" xfId="3645" xr:uid="{4D6F4EA7-E77D-4F80-AB53-0DCE60F808F5}"/>
    <cellStyle name="Comma 2 9" xfId="1558" xr:uid="{487FA4B4-B1AA-448A-8F10-3F251E30E230}"/>
    <cellStyle name="Comma 2 9 2" xfId="2954" xr:uid="{623CABF1-9DB4-4872-AA87-3ACA219BBC6F}"/>
    <cellStyle name="Comma 20" xfId="627" xr:uid="{7196F17F-DEBE-4D5B-BA2F-63B75B0F2B82}"/>
    <cellStyle name="Comma 20 2" xfId="1189" xr:uid="{A5453A1B-D934-4790-8584-32ECB8CC108F}"/>
    <cellStyle name="Comma 20 2 2" xfId="1750" xr:uid="{579A8333-DA3E-4C99-A9FF-B3E939E56E4F}"/>
    <cellStyle name="Comma 20 2 2 2" xfId="3144" xr:uid="{05AD4EB7-1D56-4916-8B63-F89F2328466C}"/>
    <cellStyle name="Comma 20 2 2 2 2" xfId="5256" xr:uid="{361380A5-7AE1-472A-A4AE-E7072CB233F6}"/>
    <cellStyle name="Comma 20 2 2 3" xfId="4316" xr:uid="{E8F97539-282C-4AD4-929C-13FF7AA40D4F}"/>
    <cellStyle name="Comma 20 2 3" xfId="2605" xr:uid="{A5232B64-9899-4A43-827E-80F496FA41B0}"/>
    <cellStyle name="Comma 20 2 3 2" xfId="4910" xr:uid="{6559DC74-815E-48A6-90FA-23CA66C9D729}"/>
    <cellStyle name="Comma 20 2 4" xfId="3997" xr:uid="{FD3DDB8D-E1F2-4483-8060-40E913CF0824}"/>
    <cellStyle name="Comma 20 3" xfId="1646" xr:uid="{2B1DF39D-C5F7-42F2-8551-41F93EEF72E8}"/>
    <cellStyle name="Comma 20 3 2" xfId="3037" xr:uid="{04757C01-E959-4BDE-9DCB-CAF42F878F7D}"/>
    <cellStyle name="Comma 20 3 2 2" xfId="5194" xr:uid="{2510A199-76D6-4B27-A9C6-9B18E45FFFD7}"/>
    <cellStyle name="Comma 20 3 3" xfId="4256" xr:uid="{0AE16094-9DEC-492E-8AAB-16ADD95B3960}"/>
    <cellStyle name="Comma 20 4" xfId="2483" xr:uid="{8AE17567-97F4-4286-AACD-EF042B57CCE3}"/>
    <cellStyle name="Comma 20 4 2" xfId="4818" xr:uid="{293B4021-4685-4CFB-846E-7BF9045972FA}"/>
    <cellStyle name="Comma 20 5" xfId="1070" xr:uid="{B0C3F061-491E-4D2B-8ED3-4656AFF1101A}"/>
    <cellStyle name="Comma 20 5 2" xfId="3921" xr:uid="{A1EBC6DC-CD5D-4186-9D2C-1C42138869B0}"/>
    <cellStyle name="Comma 21" xfId="721" xr:uid="{A01829E3-D2EA-4F27-8A58-2589AFC058F7}"/>
    <cellStyle name="Comma 21 2" xfId="1705" xr:uid="{2019F5E8-8652-4335-9A10-01C15F50417A}"/>
    <cellStyle name="Comma 21 2 2" xfId="3099" xr:uid="{1D26B1F9-491A-4248-917F-061DF81A2500}"/>
    <cellStyle name="Comma 21 2 2 2" xfId="5234" xr:uid="{79B0B77C-B5E8-4FB3-A508-6D88DBD66CCB}"/>
    <cellStyle name="Comma 21 2 3" xfId="4294" xr:uid="{0838E412-4969-48ED-94AE-80FB6F2E8A18}"/>
    <cellStyle name="Comma 21 3" xfId="2566" xr:uid="{0CFCDA40-2571-4909-8A70-58EE6131B544}"/>
    <cellStyle name="Comma 21 3 2" xfId="4888" xr:uid="{42D825B5-DECB-409D-B918-ED0DD992AF03}"/>
    <cellStyle name="Comma 21 4" xfId="3627" xr:uid="{D768228B-A1B8-45A4-8425-64D46BC9E67B}"/>
    <cellStyle name="Comma 22" xfId="463" xr:uid="{AFB83072-E386-42F1-8636-95F522099C74}"/>
    <cellStyle name="Comma 22 2" xfId="1778" xr:uid="{606DF9A2-65A2-4BC6-A86F-B63641FDC1A6}"/>
    <cellStyle name="Comma 22 2 2" xfId="3172" xr:uid="{F8C25383-C3CB-4A6D-894C-43533F5AC7FB}"/>
    <cellStyle name="Comma 22 3" xfId="2635" xr:uid="{BD36E4D2-1B78-44BB-BAD6-3989C4F4F097}"/>
    <cellStyle name="Comma 22 4" xfId="1220" xr:uid="{8AFC8145-EACD-4128-85CE-CB5F76355AEF}"/>
    <cellStyle name="Comma 23" xfId="622" xr:uid="{E27CBA17-4FDE-4FDB-BE0D-15794F9307DB}"/>
    <cellStyle name="Comma 23 2" xfId="1803" xr:uid="{C330FC77-5062-49F3-9157-DDA86B4DCAC4}"/>
    <cellStyle name="Comma 23 2 2" xfId="3197" xr:uid="{DA88F0D7-3EBE-4B90-92A1-ACE038F78696}"/>
    <cellStyle name="Comma 23 3" xfId="2661" xr:uid="{5FD0D6CC-1EF3-4FB8-B867-0AC3A7F962A2}"/>
    <cellStyle name="Comma 23 4" xfId="1250" xr:uid="{8CD03256-6221-4162-BA5C-F0E598CCCBEC}"/>
    <cellStyle name="Comma 23 5" xfId="3580" xr:uid="{3E6C439E-9C5F-45AD-9C44-0AE7FC245379}"/>
    <cellStyle name="Comma 24" xfId="792" xr:uid="{7B9F402C-7FD7-4F4D-9A8C-566806E20AEC}"/>
    <cellStyle name="Comma 24 2" xfId="2012" xr:uid="{92F39A9E-4818-4FC7-BEE3-1F22C657E399}"/>
    <cellStyle name="Comma 24 2 2" xfId="3406" xr:uid="{12703470-9507-4F54-8C8B-69B4EB197439}"/>
    <cellStyle name="Comma 24 3" xfId="2952" xr:uid="{0C0274BB-41FA-4F85-BD55-217748125910}"/>
    <cellStyle name="Comma 24 4" xfId="1556" xr:uid="{D2575ACC-4338-45DE-BBD1-CDB9EC0B05BA}"/>
    <cellStyle name="Comma 25" xfId="461" xr:uid="{671D111C-1987-4B01-A4FD-2FCD22E22A49}"/>
    <cellStyle name="Comma 25 2" xfId="2011" xr:uid="{FB199C7D-762A-4632-ADA7-57A5681B928A}"/>
    <cellStyle name="Comma 25 2 2" xfId="3405" xr:uid="{B75CB007-FEB7-4535-9D12-A75A44469A13}"/>
    <cellStyle name="Comma 25 3" xfId="2951" xr:uid="{7DAE857B-2139-4513-A2AD-A1DFED0AB8CF}"/>
    <cellStyle name="Comma 25 4" xfId="1555" xr:uid="{1EB8C4CD-37BE-436F-9CA8-C8AE9A18853F}"/>
    <cellStyle name="Comma 26" xfId="1604" xr:uid="{4EC403A6-0480-4D77-8E2F-786650F73BE5}"/>
    <cellStyle name="Comma 26 2" xfId="2993" xr:uid="{B52ACF4C-B3F2-4771-8AB6-6A8FDBBB5BA9}"/>
    <cellStyle name="Comma 26 2 2" xfId="5171" xr:uid="{C7FDCB59-65DE-42B9-80FF-2F3CC84FEF43}"/>
    <cellStyle name="Comma 26 3" xfId="4234" xr:uid="{4F702857-336F-479F-A016-FE98C549B392}"/>
    <cellStyle name="Comma 27" xfId="2013" xr:uid="{4622809C-1B29-42B4-93AB-04728F1A041F}"/>
    <cellStyle name="Comma 27 2" xfId="3407" xr:uid="{6DA98206-304D-4DE6-B1A4-4B56DF8C01F2}"/>
    <cellStyle name="Comma 27 2 2" xfId="5385" xr:uid="{7936F89A-47A2-40AB-9F72-88914FE50D75}"/>
    <cellStyle name="Comma 27 3" xfId="4445" xr:uid="{D234F302-E106-48BA-B5D9-9B990D6C97EC}"/>
    <cellStyle name="Comma 28" xfId="460" xr:uid="{506AD991-DCFE-4099-B2CA-A0DCDBD62B51}"/>
    <cellStyle name="Comma 28 2" xfId="2953" xr:uid="{11F7EB84-5844-4D41-ABDB-864581E14974}"/>
    <cellStyle name="Comma 28 3" xfId="1557" xr:uid="{9848FE4D-95C4-4450-9D86-FA12812DCBED}"/>
    <cellStyle name="Comma 29" xfId="1037" xr:uid="{2A1A3AC4-6E69-46C0-AAA3-0DC6B3955BE6}"/>
    <cellStyle name="Comma 29 2" xfId="2440" xr:uid="{A9DF5169-2827-4FBE-AAC2-9F932E35EC44}"/>
    <cellStyle name="Comma 29 2 2" xfId="4784" xr:uid="{1161418F-ADBC-471A-82DC-25822557F15B}"/>
    <cellStyle name="Comma 29 3" xfId="3900" xr:uid="{939E79A7-43FC-4D1B-8243-723973767580}"/>
    <cellStyle name="Comma 3" xfId="60" xr:uid="{A45A1AFC-CCAE-46F4-9951-E74658D4D254}"/>
    <cellStyle name="Comma 3 13" xfId="105" xr:uid="{BC923AF5-293C-49E2-88A9-4D6B7005FD6C}"/>
    <cellStyle name="Comma 3 13 2" xfId="176" xr:uid="{5E535677-EC10-4064-A12C-7150491B5AA9}"/>
    <cellStyle name="Comma 3 13 2 2" xfId="291" xr:uid="{C8A2A1A4-6D15-45B1-B06B-863C372B0E14}"/>
    <cellStyle name="Comma 3 13 2 2 2" xfId="1744" xr:uid="{CA1F62F7-5B1A-4A8A-B93B-0A70F494BD18}"/>
    <cellStyle name="Comma 3 13 2 2 2 2" xfId="3138" xr:uid="{A721DD53-2DC8-4A71-A3F1-7252F0986A45}"/>
    <cellStyle name="Comma 3 13 2 2 3" xfId="2248" xr:uid="{A8639BA5-7C33-41EE-82B1-87C851F77902}"/>
    <cellStyle name="Comma 3 13 2 3" xfId="746" xr:uid="{F9710113-BAC7-4350-AA27-FA0055BED2E9}"/>
    <cellStyle name="Comma 3 13 2 3 2" xfId="3031" xr:uid="{F16682AE-B165-40C8-87C8-B043446E05E1}"/>
    <cellStyle name="Comma 3 13 2 4" xfId="2133" xr:uid="{BF84086D-4D21-4DB8-BD06-EA78F8080483}"/>
    <cellStyle name="Comma 3 13 3" xfId="233" xr:uid="{C1ACD9B6-E788-45E9-A745-CD2EA98EF001}"/>
    <cellStyle name="Comma 3 13 3 2" xfId="815" xr:uid="{8DD5DDAF-2429-4884-9AD7-330761CE0324}"/>
    <cellStyle name="Comma 3 13 3 2 2" xfId="1752" xr:uid="{FADCC0FB-AC63-4977-AF1A-B599639CB1BC}"/>
    <cellStyle name="Comma 3 13 3 2 2 2" xfId="3146" xr:uid="{80CDA9B6-F13A-49BB-99E2-C96A96E8330A}"/>
    <cellStyle name="Comma 3 13 3 2 3" xfId="2607" xr:uid="{A5DAA584-4AA1-4BA9-A6BA-398D0F3B8B7C}"/>
    <cellStyle name="Comma 3 13 3 3" xfId="1648" xr:uid="{46BC7A73-9F9C-42E7-BE80-EC1337D9FC2C}"/>
    <cellStyle name="Comma 3 13 3 3 2" xfId="3039" xr:uid="{1916DA29-EBE4-401F-8039-549F93D5D7D4}"/>
    <cellStyle name="Comma 3 13 3 4" xfId="2190" xr:uid="{FE10508F-2E5F-4BC5-9749-103B245B5CD3}"/>
    <cellStyle name="Comma 3 13 4" xfId="735" xr:uid="{EA0F3040-DBB5-40A4-955B-F623B924CC60}"/>
    <cellStyle name="Comma 3 13 4 2" xfId="1171" xr:uid="{04CCE29E-A5F3-4216-87A5-1EDC70AEBA80}"/>
    <cellStyle name="Comma 3 13 4 2 2" xfId="1725" xr:uid="{2EAAF6AF-553F-41CE-A96A-911D8C5765F7}"/>
    <cellStyle name="Comma 3 13 4 2 2 2" xfId="3119" xr:uid="{D230113F-0C1F-4823-A31E-4987F77577D9}"/>
    <cellStyle name="Comma 3 13 4 2 3" xfId="2584" xr:uid="{FC27EDDE-ECBF-4B00-994F-71B05EF4FBD6}"/>
    <cellStyle name="Comma 3 13 4 3" xfId="1622" xr:uid="{AA8B5990-C68A-4CC8-93BB-9A38975FBE79}"/>
    <cellStyle name="Comma 3 13 4 3 2" xfId="3011" xr:uid="{1148B537-99F5-46C9-8A61-EA97C35CDA0B}"/>
    <cellStyle name="Comma 3 13 4 4" xfId="2456" xr:uid="{B8542EFC-7634-4C5D-A5D3-F06BBECB7DCA}"/>
    <cellStyle name="Comma 3 13 5" xfId="1162" xr:uid="{EAEAFF17-A77C-4984-874B-28B86EC83A35}"/>
    <cellStyle name="Comma 3 13 5 2" xfId="1713" xr:uid="{C4A68B69-D0F4-4DF7-93D7-CB1152276140}"/>
    <cellStyle name="Comma 3 13 5 2 2" xfId="3107" xr:uid="{2374DFFB-D781-460D-8A6F-7769182E5F69}"/>
    <cellStyle name="Comma 3 13 5 3" xfId="2573" xr:uid="{9784B8B9-9761-435B-B277-F58E5A3E79C2}"/>
    <cellStyle name="Comma 3 13 6" xfId="1282" xr:uid="{64AD572E-4346-4AB1-B120-0D595FFDC821}"/>
    <cellStyle name="Comma 3 13 6 2" xfId="1833" xr:uid="{DF51BDE0-E649-4C0D-81F1-43207F6E0B61}"/>
    <cellStyle name="Comma 3 13 6 2 2" xfId="3227" xr:uid="{4C90B08D-0E86-4712-8C79-4048C468FF7A}"/>
    <cellStyle name="Comma 3 13 6 3" xfId="2692" xr:uid="{9D10B274-53D7-4F12-8998-A6ADD7E74662}"/>
    <cellStyle name="Comma 3 13 7" xfId="1612" xr:uid="{A07AA956-C54D-4AED-A1B6-9BD16E2327C4}"/>
    <cellStyle name="Comma 3 13 7 2" xfId="3001" xr:uid="{37E6941D-5895-4814-9353-E65BA31EF490}"/>
    <cellStyle name="Comma 3 13 8" xfId="2075" xr:uid="{E992189D-4AAD-46F3-B569-1420C1845B42}"/>
    <cellStyle name="Comma 3 2" xfId="96" xr:uid="{3886E2AC-B001-456D-B50B-09B8D8BBE88E}"/>
    <cellStyle name="Comma 3 2 10" xfId="3458" xr:uid="{DD296892-3D53-4B57-A372-7DA41DF4F52A}"/>
    <cellStyle name="Comma 3 2 2" xfId="169" xr:uid="{EABD000D-BCF5-461A-A3A4-EFECA3B9DF64}"/>
    <cellStyle name="Comma 3 2 2 2" xfId="284" xr:uid="{290398B2-2541-41CF-95E4-AA1AE5F46C78}"/>
    <cellStyle name="Comma 3 2 2 2 2" xfId="1453" xr:uid="{5A209CE6-8064-41FA-AA0D-4E947BBB4E41}"/>
    <cellStyle name="Comma 3 2 2 2 2 2" xfId="1970" xr:uid="{25067AB8-9E73-4120-9D80-C05AF08521B2}"/>
    <cellStyle name="Comma 3 2 2 2 2 2 2" xfId="3364" xr:uid="{09625423-DBB9-4781-BBD6-1623C3CA2074}"/>
    <cellStyle name="Comma 3 2 2 2 2 3" xfId="2879" xr:uid="{F28911E7-798C-4237-A839-A93AB701BDF8}"/>
    <cellStyle name="Comma 3 2 2 2 3" xfId="1748" xr:uid="{DA33700A-3FBE-421B-97F3-83E172AF6160}"/>
    <cellStyle name="Comma 3 2 2 2 3 2" xfId="3142" xr:uid="{D9837978-F68D-4BDD-A20A-2D0EACE0F6ED}"/>
    <cellStyle name="Comma 3 2 2 2 4" xfId="1188" xr:uid="{00FA6479-4AE9-4A24-84C2-1BEB3D14C031}"/>
    <cellStyle name="Comma 3 2 2 2 4 2" xfId="2603" xr:uid="{91A0CF3E-7AF7-4AFE-A0D8-9F5DCD9B14ED}"/>
    <cellStyle name="Comma 3 2 2 2 5" xfId="2241" xr:uid="{07250D7E-3925-4C9C-8C2F-1992EDF93E25}"/>
    <cellStyle name="Comma 3 2 2 3" xfId="774" xr:uid="{7412B969-E052-4211-A67A-3E77AD3D9444}"/>
    <cellStyle name="Comma 3 2 2 3 2" xfId="1916" xr:uid="{1C89BA87-FF95-4756-905B-806916693BF2}"/>
    <cellStyle name="Comma 3 2 2 3 2 2" xfId="3310" xr:uid="{469EAFA8-FA4C-435A-9BB6-E2CCA1E71361}"/>
    <cellStyle name="Comma 3 2 2 3 3" xfId="2801" xr:uid="{CC260AC2-6259-4F89-BE73-45D825F90575}"/>
    <cellStyle name="Comma 3 2 2 4" xfId="1276" xr:uid="{1972F072-1B70-4901-8490-597E07A60094}"/>
    <cellStyle name="Comma 3 2 2 4 2" xfId="1827" xr:uid="{BF716A5A-7E97-4BA4-A934-1D212CC66F67}"/>
    <cellStyle name="Comma 3 2 2 4 2 2" xfId="3221" xr:uid="{831CE4FE-AAC8-46A8-84CC-2EEAA3B94B95}"/>
    <cellStyle name="Comma 3 2 2 4 3" xfId="2686" xr:uid="{96AC8A96-DC1E-4057-9C12-C451BD29C9E4}"/>
    <cellStyle name="Comma 3 2 2 5" xfId="1644" xr:uid="{26F259FA-3C6C-4329-93E6-F49B7B742F70}"/>
    <cellStyle name="Comma 3 2 2 5 2" xfId="3035" xr:uid="{51CBEC54-1EA1-4C29-AD34-6CE60DF5D8EC}"/>
    <cellStyle name="Comma 3 2 2 6" xfId="1069" xr:uid="{3C2E887F-48C1-4727-9DBE-317680F8C1AC}"/>
    <cellStyle name="Comma 3 2 2 6 2" xfId="2481" xr:uid="{15DA6231-C038-4E64-9622-77A62E654010}"/>
    <cellStyle name="Comma 3 2 2 7" xfId="2126" xr:uid="{5D57CE54-EE8E-456F-B96C-28D1902825EB}"/>
    <cellStyle name="Comma 3 2 2 8" xfId="674" xr:uid="{334DA129-2E6A-4FE3-BD1F-B6A0B937B632}"/>
    <cellStyle name="Comma 3 2 2 9" xfId="3586" xr:uid="{08A6F441-248A-468E-84D9-1814D9AC704A}"/>
    <cellStyle name="Comma 3 2 3" xfId="226" xr:uid="{7C1E7272-8CA6-462F-B664-4A74CE2BE697}"/>
    <cellStyle name="Comma 3 2 3 2" xfId="1688" xr:uid="{FD9372E2-1AE5-4A82-898A-12C6587250A6}"/>
    <cellStyle name="Comma 3 2 3 2 2" xfId="3081" xr:uid="{DD2116D2-03C1-4FD8-BC51-E1D2155273F0}"/>
    <cellStyle name="Comma 3 2 3 3" xfId="2183" xr:uid="{8E9C1DBA-A11C-448C-A0D9-B2CCF412BC37}"/>
    <cellStyle name="Comma 3 2 4" xfId="617" xr:uid="{74A8F015-1675-4615-8198-37876D0177CE}"/>
    <cellStyle name="Comma 3 2 4 2" xfId="1883" xr:uid="{931AF677-C1BE-42C9-A938-F198CBA28A14}"/>
    <cellStyle name="Comma 3 2 4 2 2" xfId="3277" xr:uid="{99CF91D7-9387-4801-BAD5-9F9D63A96E7D}"/>
    <cellStyle name="Comma 3 2 4 3" xfId="2754" xr:uid="{23AD5234-79C2-41EA-B3BB-EC9AD610665D}"/>
    <cellStyle name="Comma 3 2 5" xfId="1301" xr:uid="{5D87CB43-0D8D-42A1-BAB1-F58612CD771A}"/>
    <cellStyle name="Comma 3 2 5 2" xfId="1857" xr:uid="{6E3CEAD6-1C75-49EA-9D0B-6392DF8CDCC3}"/>
    <cellStyle name="Comma 3 2 5 2 2" xfId="3251" xr:uid="{6F44EBDA-4166-4CB8-9CFC-DC24B3DBD31E}"/>
    <cellStyle name="Comma 3 2 5 3" xfId="2720" xr:uid="{8E760E78-84C6-4C80-8647-CAFCE3690FE3}"/>
    <cellStyle name="Comma 3 2 6" xfId="1199" xr:uid="{416392C7-3649-409D-972A-67FC88383036}"/>
    <cellStyle name="Comma 3 2 6 2" xfId="1759" xr:uid="{3D56C150-A3D5-4935-856D-20B7DB1BA878}"/>
    <cellStyle name="Comma 3 2 6 2 2" xfId="3153" xr:uid="{D2F37353-8416-4647-B0AC-93DC22F9DE30}"/>
    <cellStyle name="Comma 3 2 6 3" xfId="2615" xr:uid="{2F3C949A-55D8-4EEB-96C2-85C7BC131888}"/>
    <cellStyle name="Comma 3 2 7" xfId="1585" xr:uid="{E67ADB8C-1942-4B0D-9135-C3B584D5157B}"/>
    <cellStyle name="Comma 3 2 7 2" xfId="2975" xr:uid="{5F1D6773-AA56-492D-BB2A-AAA56237B9BA}"/>
    <cellStyle name="Comma 3 2 8" xfId="2068" xr:uid="{62CED726-93C1-4DCD-93F3-1CD0DBF05D08}"/>
    <cellStyle name="Comma 3 2 9" xfId="3445" xr:uid="{46F139F2-A455-494D-B070-D368F6E76B12}"/>
    <cellStyle name="Comma 3 20" xfId="705" xr:uid="{76B7F343-49E6-4304-9147-08E545160AAD}"/>
    <cellStyle name="Comma 3 20 2" xfId="714" xr:uid="{E31AE4E5-FC73-417C-96C6-F5E100007047}"/>
    <cellStyle name="Comma 3 20 2 2" xfId="1216" xr:uid="{6DBF9117-D008-483A-8566-C409B10ABF3A}"/>
    <cellStyle name="Comma 3 20 2 2 2" xfId="1774" xr:uid="{853AA335-FE32-4121-BFAA-D377E54D8079}"/>
    <cellStyle name="Comma 3 20 2 2 2 2" xfId="3168" xr:uid="{39E05C8F-E81A-4563-8FC7-C590E7729B29}"/>
    <cellStyle name="Comma 3 20 2 2 2 2 2" xfId="5273" xr:uid="{41328ACB-16AC-4AAA-BC54-834433F560E6}"/>
    <cellStyle name="Comma 3 20 2 2 2 3" xfId="4333" xr:uid="{D9CC307F-D5E9-4C61-848C-FA0FDBAAF0F9}"/>
    <cellStyle name="Comma 3 20 2 2 3" xfId="2631" xr:uid="{8547DC36-EFD6-4435-8378-C56CBB3CFC7F}"/>
    <cellStyle name="Comma 3 20 2 2 3 2" xfId="4929" xr:uid="{44F75BDD-D45F-4F52-9809-EC4BEAAF44B6}"/>
    <cellStyle name="Comma 3 20 2 2 4" xfId="4016" xr:uid="{739A411F-068F-45BA-BE40-144F80437210}"/>
    <cellStyle name="Comma 3 20 2 3" xfId="1665" xr:uid="{073463A0-6FEC-4B5F-A7BA-429E83D5195C}"/>
    <cellStyle name="Comma 3 20 2 3 2" xfId="3058" xr:uid="{41B2E4F1-B6C3-4603-86D7-B0A71330322A}"/>
    <cellStyle name="Comma 3 20 2 3 2 2" xfId="5212" xr:uid="{6D3E5662-6EAE-4225-809E-5FF29AFE4E31}"/>
    <cellStyle name="Comma 3 20 2 3 3" xfId="4272" xr:uid="{894B9040-3905-4CCC-BCE1-5D550B1F618A}"/>
    <cellStyle name="Comma 3 20 2 4" xfId="2514" xr:uid="{6BB6AE6F-3824-430A-B0B1-8704482A2E17}"/>
    <cellStyle name="Comma 3 20 2 4 2" xfId="4847" xr:uid="{46FFCD29-883F-42D7-9FC7-68CBB501F1EA}"/>
    <cellStyle name="Comma 3 20 2 5" xfId="1102" xr:uid="{CAF63D5D-7777-45C8-9A79-DEA1006975A5}"/>
    <cellStyle name="Comma 3 20 2 5 2" xfId="3938" xr:uid="{4440AD4F-8141-4110-A425-0CB8C857D7D3}"/>
    <cellStyle name="Comma 3 20 2 6" xfId="3621" xr:uid="{4A7732F8-1727-42D6-9CD0-ADBB1706E0D8}"/>
    <cellStyle name="Comma 3 20 3" xfId="724" xr:uid="{DBD0A1F6-246D-438A-9F38-1B8111499261}"/>
    <cellStyle name="Comma 3 20 3 2" xfId="1749" xr:uid="{4A97782C-0F20-4151-82C6-B5BBF1ED3A2F}"/>
    <cellStyle name="Comma 3 20 3 2 2" xfId="3143" xr:uid="{1BB58050-E47B-4442-BFB4-42B643B64C7B}"/>
    <cellStyle name="Comma 3 20 3 2 2 2" xfId="5255" xr:uid="{ACD18C8C-5483-4191-A915-0B9E5AE5563D}"/>
    <cellStyle name="Comma 3 20 3 2 3" xfId="4315" xr:uid="{3BCDA9B6-45AA-4185-A08F-4AB031FD703F}"/>
    <cellStyle name="Comma 3 20 3 3" xfId="2604" xr:uid="{986A8E65-C24D-48F7-A3A0-D06468E6B27B}"/>
    <cellStyle name="Comma 3 20 3 3 2" xfId="4909" xr:uid="{776B3505-ECEA-4025-85E7-1AD2F6E4A704}"/>
    <cellStyle name="Comma 3 20 3 4" xfId="3628" xr:uid="{D7919420-EB1F-4615-B847-C824795A34A0}"/>
    <cellStyle name="Comma 3 20 4" xfId="1645" xr:uid="{219F8991-7C2D-4BAA-9C59-0AE9E332B6BA}"/>
    <cellStyle name="Comma 3 20 4 2" xfId="3036" xr:uid="{13295F71-33CE-4987-B56F-76FE0A69B81F}"/>
    <cellStyle name="Comma 3 20 4 2 2" xfId="5193" xr:uid="{B2D08FB9-BC96-4D2D-80F1-270382EB9F7E}"/>
    <cellStyle name="Comma 3 20 4 3" xfId="4255" xr:uid="{98484D9D-CFA7-4C22-ADFC-CC616066B0D4}"/>
    <cellStyle name="Comma 3 20 5" xfId="2482" xr:uid="{1910054D-1946-495A-B44F-80E433826194}"/>
    <cellStyle name="Comma 3 20 5 2" xfId="4817" xr:uid="{A06C9AC4-6F7E-4D3D-B503-1E99E8902423}"/>
    <cellStyle name="Comma 3 20 6" xfId="3614" xr:uid="{9232F19D-A6F6-4691-8BC6-3FED871B8CC9}"/>
    <cellStyle name="Comma 3 3" xfId="152" xr:uid="{DE501B24-24FC-4E13-A467-770094835F2D}"/>
    <cellStyle name="Comma 3 3 2" xfId="267" xr:uid="{D94B2968-8E7E-442D-AF78-A2F76D53BA76}"/>
    <cellStyle name="Comma 3 3 2 2" xfId="1442" xr:uid="{AC591641-9A22-4C1D-A715-B6526433389C}"/>
    <cellStyle name="Comma 3 3 2 2 2" xfId="1957" xr:uid="{F4D1D89D-ADFA-4763-A4C8-707AF259CD6F}"/>
    <cellStyle name="Comma 3 3 2 2 2 2" xfId="3351" xr:uid="{DA6F6187-7747-4FB0-9AD3-A867EF59BC2A}"/>
    <cellStyle name="Comma 3 3 2 2 3" xfId="2867" xr:uid="{AD3F6D0E-56EE-4076-875B-389566B17B58}"/>
    <cellStyle name="Comma 3 3 2 3" xfId="1777" xr:uid="{4E5B7F71-8E81-4632-98E9-E8FD901B2666}"/>
    <cellStyle name="Comma 3 3 2 3 2" xfId="3171" xr:uid="{3A7A5FAA-BA03-4D46-AC62-300EA66CB8B2}"/>
    <cellStyle name="Comma 3 3 2 4" xfId="1219" xr:uid="{FC9A60A9-8FC5-447B-90AA-D161BBC0A25E}"/>
    <cellStyle name="Comma 3 3 2 4 2" xfId="2634" xr:uid="{44B4BFA9-3503-437E-BAAE-087012EB2A7C}"/>
    <cellStyle name="Comma 3 3 2 5" xfId="2224" xr:uid="{5E608B22-852D-42BE-8A97-682C4976701E}"/>
    <cellStyle name="Comma 3 3 3" xfId="602" xr:uid="{9FE2F32C-570B-4629-9DDE-044145BD18F4}"/>
    <cellStyle name="Comma 3 3 3 2" xfId="1901" xr:uid="{7393BF64-A876-4F1A-8206-6CA207BE69B2}"/>
    <cellStyle name="Comma 3 3 3 2 2" xfId="3295" xr:uid="{7E2A7AC3-9A39-46DF-921B-40E629B300B9}"/>
    <cellStyle name="Comma 3 3 3 3" xfId="2787" xr:uid="{4459A972-7408-4134-A25E-85534A305087}"/>
    <cellStyle name="Comma 3 3 4" xfId="1262" xr:uid="{DE1DA90B-FA7D-4938-8AD7-FEBFAF66F8BF}"/>
    <cellStyle name="Comma 3 3 4 2" xfId="1811" xr:uid="{C350A5E6-D0A2-4D6C-8666-E4D84AF1D94B}"/>
    <cellStyle name="Comma 3 3 4 2 2" xfId="3205" xr:uid="{F59D1D3B-F796-430C-84F8-DCBC13776636}"/>
    <cellStyle name="Comma 3 3 4 3" xfId="2673" xr:uid="{9E51294A-C1A1-496A-BA57-61EB560D654A}"/>
    <cellStyle name="Comma 3 3 5" xfId="1668" xr:uid="{A2E89F35-69E5-4172-9BD7-E088EE467B92}"/>
    <cellStyle name="Comma 3 3 5 2" xfId="3061" xr:uid="{4D2A2197-5501-4C34-8A89-3F9E5126822E}"/>
    <cellStyle name="Comma 3 3 6" xfId="1107" xr:uid="{B610E1ED-60CA-49D5-BD6B-2C48197B67EF}"/>
    <cellStyle name="Comma 3 3 6 2" xfId="2518" xr:uid="{B9EF62E8-46BF-411B-AD91-6E0A82D82C73}"/>
    <cellStyle name="Comma 3 3 7" xfId="2109" xr:uid="{1F1D1643-9015-4555-B43F-790BC77FEE5D}"/>
    <cellStyle name="Comma 3 3 8" xfId="723" xr:uid="{7E627087-04CE-4A39-BB5F-401E69DF6496}"/>
    <cellStyle name="Comma 3 4" xfId="209" xr:uid="{6A53CCAF-1DC8-49DF-BCC9-882AFC1372DF}"/>
    <cellStyle name="Comma 3 4 2" xfId="759" xr:uid="{922DBC35-1009-4264-BE71-795483F60C60}"/>
    <cellStyle name="Comma 3 4 2 2" xfId="1486" xr:uid="{85F296BC-1FD9-4D53-9CC4-FFFF5EB5271A}"/>
    <cellStyle name="Comma 3 4 2 2 2" xfId="1989" xr:uid="{57C507A3-A6F2-4B77-8D41-126846CD1D09}"/>
    <cellStyle name="Comma 3 4 2 2 2 2" xfId="3383" xr:uid="{D13F4713-FF04-4CC2-B08D-0EBC16F95250}"/>
    <cellStyle name="Comma 3 4 2 2 3" xfId="2903" xr:uid="{ABF7950D-930D-4ABC-A46C-9B0AB76D0ABB}"/>
    <cellStyle name="Comma 3 4 2 3" xfId="1715" xr:uid="{7C04E81D-886C-498E-873D-D4F0912F6EFF}"/>
    <cellStyle name="Comma 3 4 2 3 2" xfId="3109" xr:uid="{E6A2B767-F92E-43BF-90FE-62543BE68996}"/>
    <cellStyle name="Comma 3 4 2 4" xfId="2574" xr:uid="{43CF05BC-2330-4E7B-94AC-C041FF157363}"/>
    <cellStyle name="Comma 3 4 3" xfId="1614" xr:uid="{600D1B5A-E319-41C0-A6A1-B5DF78D81152}"/>
    <cellStyle name="Comma 3 4 3 2" xfId="3003" xr:uid="{5B72994A-D0D6-4E5F-A1FE-BC3B52D7DCB7}"/>
    <cellStyle name="Comma 3 4 4" xfId="2166" xr:uid="{BB8E44E8-A411-4953-8D83-1149AF8158C4}"/>
    <cellStyle name="Comma 3 5" xfId="599" xr:uid="{3D08A32B-9D17-4427-83C7-9B21DD4B92AB}"/>
    <cellStyle name="Comma 3 5 2" xfId="1671" xr:uid="{BF8100EC-9FEF-46A9-95DF-DE752F2AD15C}"/>
    <cellStyle name="Comma 3 5 2 2" xfId="3064" xr:uid="{A7D5D43B-0844-4DE6-8A2D-10491A2B0E30}"/>
    <cellStyle name="Comma 3 5 3" xfId="2539" xr:uid="{B3E48A65-4CC0-4146-88B2-FBD063A228F1}"/>
    <cellStyle name="Comma 3 6" xfId="1565" xr:uid="{C2164960-9C64-4888-8908-732F282C76F9}"/>
    <cellStyle name="Comma 3 6 2" xfId="2958" xr:uid="{5DC55110-0ACB-448E-BD79-77155E21E591}"/>
    <cellStyle name="Comma 3 7" xfId="1560" xr:uid="{C26EC38E-5B52-4379-84DA-311A62C82C2F}"/>
    <cellStyle name="Comma 3 7 2" xfId="2955" xr:uid="{A1A5B7E2-77CB-4EBA-ACF3-DB3BFBD105F3}"/>
    <cellStyle name="Comma 3 7 2 2" xfId="5148" xr:uid="{101CEAD6-0F22-4C8F-BB63-94D55469BAD8}"/>
    <cellStyle name="Comma 3 7 3" xfId="4212" xr:uid="{22744817-97D5-446B-8794-3180737C3C2F}"/>
    <cellStyle name="Comma 3 8" xfId="2051" xr:uid="{D56D5AA2-D169-40DA-BA2C-5A3016C0E784}"/>
    <cellStyle name="Comma 3 9" xfId="3444" xr:uid="{3AA75398-B812-408B-B370-83F808534422}"/>
    <cellStyle name="Comma 30" xfId="1060" xr:uid="{26D79472-1018-434A-AB3B-C11939EC178F}"/>
    <cellStyle name="Comma 30 2" xfId="2470" xr:uid="{01555B07-3DEE-45C1-8645-A61A6FCD3CDD}"/>
    <cellStyle name="Comma 30 2 2" xfId="4807" xr:uid="{9A6AD703-4C5E-491A-90AC-906FC19856B8}"/>
    <cellStyle name="Comma 30 3" xfId="3915" xr:uid="{378754C8-EC15-4B0E-A5C5-0A922B7568C5}"/>
    <cellStyle name="Comma 31" xfId="2024" xr:uid="{6C429033-C263-49C7-8DFA-518BAADBECEF}"/>
    <cellStyle name="Comma 31 2" xfId="3418" xr:uid="{BAA2E9F0-52A4-43B0-9AF1-5BB54196AD5A}"/>
    <cellStyle name="Comma 31 2 2" xfId="5396" xr:uid="{C99C4C98-133D-4E3E-A047-C6E152D872AE}"/>
    <cellStyle name="Comma 31 3" xfId="4456" xr:uid="{97A5785E-BFDB-4EBF-AD64-B16A75B04FCE}"/>
    <cellStyle name="Comma 32" xfId="2032" xr:uid="{3C537A0E-923B-44B8-A43D-BAC44FF9BC94}"/>
    <cellStyle name="Comma 32 2" xfId="3426" xr:uid="{E0F2CFD7-E6D5-4FF3-B6BF-46C86C8BAB49}"/>
    <cellStyle name="Comma 32 2 2" xfId="5404" xr:uid="{D3AA6B52-B8D7-4785-83F9-6F159E0314C5}"/>
    <cellStyle name="Comma 32 3" xfId="4464" xr:uid="{76AC22C1-6CB6-4DC6-B96E-BD2F88FF3D40}"/>
    <cellStyle name="Comma 33" xfId="2029" xr:uid="{4331EBF3-5542-4C3C-B5DD-EE4B62F0C2C6}"/>
    <cellStyle name="Comma 33 2" xfId="3423" xr:uid="{923134A2-0CF5-4834-9EE6-3C14296B17C4}"/>
    <cellStyle name="Comma 33 2 2" xfId="5401" xr:uid="{0EF56FBB-B11C-4822-B88C-7538BEAB23B0}"/>
    <cellStyle name="Comma 33 3" xfId="4461" xr:uid="{399D19AC-7EEA-42AA-AEF2-2688E4BC3DC8}"/>
    <cellStyle name="Comma 34" xfId="2016" xr:uid="{C58B0F90-3706-4DBC-9120-4DA9667594B0}"/>
    <cellStyle name="Comma 34 2" xfId="3410" xr:uid="{C0EEA674-BBE0-4312-8A4D-9668F0C93B5A}"/>
    <cellStyle name="Comma 34 2 2" xfId="5388" xr:uid="{F28C203A-E68E-4389-AE9F-697862A0F363}"/>
    <cellStyle name="Comma 34 3" xfId="4448" xr:uid="{59A92D8C-AB0C-41D2-A604-83F506BC89EE}"/>
    <cellStyle name="Comma 35" xfId="2021" xr:uid="{02061983-E92A-46AB-85A1-D33A09EBF1AA}"/>
    <cellStyle name="Comma 35 2" xfId="3415" xr:uid="{03226EDF-50B6-4711-9A3A-A5A2F41DA572}"/>
    <cellStyle name="Comma 35 2 2" xfId="5393" xr:uid="{70330316-7A4B-4657-9807-7F6304C512B6}"/>
    <cellStyle name="Comma 35 3" xfId="4453" xr:uid="{6AA25517-5CD1-4B3D-A3C4-263A6673B31D}"/>
    <cellStyle name="Comma 36" xfId="2018" xr:uid="{252F7726-5866-416E-8979-29CCA1A16ABC}"/>
    <cellStyle name="Comma 36 2" xfId="3412" xr:uid="{54CEDD89-1097-45E9-987E-7A1FBFB4C756}"/>
    <cellStyle name="Comma 36 2 2" xfId="5390" xr:uid="{DD930146-577E-4FCD-A5AE-93CAD16EC454}"/>
    <cellStyle name="Comma 36 3" xfId="4450" xr:uid="{2F315AE2-19AA-499E-A48D-3FD906E7FB5A}"/>
    <cellStyle name="Comma 37" xfId="1013" xr:uid="{500D45F0-E97D-41CF-A4CF-0CC475B62D51}"/>
    <cellStyle name="Comma 37 2" xfId="2415" xr:uid="{870C1067-DEB5-4249-A077-B064D473BE4A}"/>
    <cellStyle name="Comma 37 2 2" xfId="4761" xr:uid="{B4E004A3-B332-46FF-92C7-2106F68F5BB4}"/>
    <cellStyle name="Comma 37 3" xfId="3880" xr:uid="{D6C1A10D-D5F9-4740-8A70-B002F70758EE}"/>
    <cellStyle name="Comma 38" xfId="2015" xr:uid="{F0221A6B-BE77-4D63-A33D-1948C74CCEA7}"/>
    <cellStyle name="Comma 38 2" xfId="3409" xr:uid="{B8E61945-3EDD-4C0F-A146-2003B2D62AB2}"/>
    <cellStyle name="Comma 38 2 2" xfId="5387" xr:uid="{3F2475BF-A6AC-4604-97A8-392ED1A53ECA}"/>
    <cellStyle name="Comma 38 3" xfId="4447" xr:uid="{186FDEFE-DF9C-48F6-9967-441B1B3A6C7E}"/>
    <cellStyle name="Comma 39" xfId="1348" xr:uid="{A312550A-B529-4AB0-AB60-B53C7F4DA3A5}"/>
    <cellStyle name="Comma 39 2" xfId="2760" xr:uid="{3AF16CAA-228E-4097-A7F8-179161206B86}"/>
    <cellStyle name="Comma 39 2 2" xfId="5010" xr:uid="{FE384F9D-03CE-4CBD-B329-F21E20B098B8}"/>
    <cellStyle name="Comma 39 3" xfId="4077" xr:uid="{0BB85CAD-F473-4F33-96E2-CF419A641DF4}"/>
    <cellStyle name="Comma 4" xfId="30" xr:uid="{00000000-0005-0000-0000-00001F000000}"/>
    <cellStyle name="Comma 4 10" xfId="454" xr:uid="{024E442B-E715-4CA9-8B82-8DCE699AB21D}"/>
    <cellStyle name="Comma 4 11" xfId="3483" xr:uid="{0F76DB0E-C94E-4E20-9800-F186994225AF}"/>
    <cellStyle name="Comma 4 11 2" xfId="91" xr:uid="{A62094FB-171A-449C-BD38-ACC3BB745BE7}"/>
    <cellStyle name="Comma 4 11 2 2" xfId="164" xr:uid="{115A1E70-C404-447B-977F-585F2DEB61A4}"/>
    <cellStyle name="Comma 4 11 2 2 2" xfId="279" xr:uid="{5FF3FE37-1E48-4DE5-B7D1-1C6F8C21582A}"/>
    <cellStyle name="Comma 4 11 2 2 2 2" xfId="1966" xr:uid="{BC8EFCBF-71DA-497A-A883-7A8331DE1FBA}"/>
    <cellStyle name="Comma 4 11 2 2 2 2 2" xfId="3360" xr:uid="{B1DBAC58-E602-4B9D-AB04-D3150553692D}"/>
    <cellStyle name="Comma 4 11 2 2 2 3" xfId="2236" xr:uid="{8883F55B-E997-48C7-8E04-1ED3AA1A104D}"/>
    <cellStyle name="Comma 4 11 2 2 3" xfId="1911" xr:uid="{204FE68F-D6A3-45E7-84FC-0305210041CB}"/>
    <cellStyle name="Comma 4 11 2 2 3 2" xfId="3305" xr:uid="{87FDC3A4-2E84-48E0-B23B-E6DAEE22016C}"/>
    <cellStyle name="Comma 4 11 2 2 4" xfId="2121" xr:uid="{99A0A27E-BB71-469F-BAD5-D804AC91B9FE}"/>
    <cellStyle name="Comma 4 11 2 3" xfId="221" xr:uid="{C4A858F9-6A75-48A3-B55F-239282EB3910}"/>
    <cellStyle name="Comma 4 11 2 3 2" xfId="1941" xr:uid="{63C93AC8-DFF7-4689-A883-29891EAF2779}"/>
    <cellStyle name="Comma 4 11 2 3 2 2" xfId="3335" xr:uid="{A1ED6C2D-9350-4241-8C6B-4C473477345B}"/>
    <cellStyle name="Comma 4 11 2 3 3" xfId="2178" xr:uid="{1B09AD2C-73C3-47E7-B3AA-830F7F8E3D72}"/>
    <cellStyle name="Comma 4 11 2 4" xfId="1340" xr:uid="{EC55BBA8-A04E-4493-925E-03341AD01E85}"/>
    <cellStyle name="Comma 4 11 2 4 2" xfId="1878" xr:uid="{E157694A-E32B-48F6-B524-5E47A83E027B}"/>
    <cellStyle name="Comma 4 11 2 4 2 2" xfId="3272" xr:uid="{86B568DC-8B23-4B79-9A57-EF17A9078B36}"/>
    <cellStyle name="Comma 4 11 2 4 3" xfId="2749" xr:uid="{5756F9EC-572C-465D-AB17-288BC502AAA3}"/>
    <cellStyle name="Comma 4 11 2 5" xfId="1824" xr:uid="{7FCE71AF-3036-4CAA-BA0B-E7A1E2388584}"/>
    <cellStyle name="Comma 4 11 2 5 2" xfId="3218" xr:uid="{10675899-DA6D-43A8-A0C5-3D0D00780662}"/>
    <cellStyle name="Comma 4 11 2 6" xfId="2063" xr:uid="{D89520D7-635D-4867-87FC-55B7ED25CD8B}"/>
    <cellStyle name="Comma 4 2" xfId="128" xr:uid="{288E8F90-C402-46DB-BE4A-62F94DB8BB0E}"/>
    <cellStyle name="Comma 4 2 2" xfId="189" xr:uid="{56227789-06BF-4783-A84E-729FD92F26C1}"/>
    <cellStyle name="Comma 4 2 2 2" xfId="304" xr:uid="{9835D94F-A75A-42B9-8BE1-43DEBF6EE772}"/>
    <cellStyle name="Comma 4 2 2 2 2" xfId="1462" xr:uid="{C1183D32-4A21-44D1-BC67-207BAB1232ED}"/>
    <cellStyle name="Comma 4 2 2 2 2 2" xfId="1980" xr:uid="{45BF84A2-21A8-4D2C-AB57-B37B05C00A70}"/>
    <cellStyle name="Comma 4 2 2 2 2 2 2" xfId="3374" xr:uid="{0E9A918B-68D4-40DA-86CA-58273E592E77}"/>
    <cellStyle name="Comma 4 2 2 2 2 3" xfId="2888" xr:uid="{2D8A571B-BEE5-4DB7-963A-9C52A8BECC83}"/>
    <cellStyle name="Comma 4 2 2 2 3" xfId="1760" xr:uid="{6491CAC7-3FB4-4F6E-BCBE-D64D57C9C1A3}"/>
    <cellStyle name="Comma 4 2 2 2 3 2" xfId="3154" xr:uid="{ABB1FD83-3831-44A8-BC01-9F9BD26C7350}"/>
    <cellStyle name="Comma 4 2 2 2 3 2 2" xfId="5259" xr:uid="{55684A40-2AF7-4184-BA37-3D90114773D4}"/>
    <cellStyle name="Comma 4 2 2 2 3 3" xfId="4319" xr:uid="{F74611B0-0B04-4E9B-B6E0-9A0DE336F323}"/>
    <cellStyle name="Comma 4 2 2 2 4" xfId="1202" xr:uid="{F89E133C-05F5-484D-B5D2-A43EED787D4B}"/>
    <cellStyle name="Comma 4 2 2 2 4 2" xfId="2617" xr:uid="{4B082CC7-6132-4463-B0AA-D9E783D0CEBE}"/>
    <cellStyle name="Comma 4 2 2 2 4 2 2" xfId="4915" xr:uid="{0FAD6B58-25AB-4020-AC0E-3C729013F3C2}"/>
    <cellStyle name="Comma 4 2 2 2 4 3" xfId="4002" xr:uid="{DB7740F3-E309-43DB-8BAF-817BF9FDBFDE}"/>
    <cellStyle name="Comma 4 2 2 2 5" xfId="2261" xr:uid="{C13B779D-8232-4131-B63E-5B4B38DB916D}"/>
    <cellStyle name="Comma 4 2 2 3" xfId="796" xr:uid="{4AB7DB23-3271-4C94-B72E-0F80280E65C8}"/>
    <cellStyle name="Comma 4 2 2 3 2" xfId="1986" xr:uid="{5B46DC68-C46F-4BB6-B4CA-22655F1A2DE3}"/>
    <cellStyle name="Comma 4 2 2 3 2 2" xfId="3380" xr:uid="{57D94CEA-F37E-476D-83F7-C53B49D448A0}"/>
    <cellStyle name="Comma 4 2 2 3 3" xfId="2900" xr:uid="{7E5A4B90-AECA-415B-8B0F-AB8BDABFD91D}"/>
    <cellStyle name="Comma 4 2 2 3 4" xfId="1481" xr:uid="{EFED4F0F-6437-4737-8AFE-82E18ED9D4F7}"/>
    <cellStyle name="Comma 4 2 2 4" xfId="1392" xr:uid="{1F398F24-120C-47A6-8485-E49522B50C6E}"/>
    <cellStyle name="Comma 4 2 2 4 2" xfId="1928" xr:uid="{A6627691-B7AF-444A-8506-8F4077E952B5}"/>
    <cellStyle name="Comma 4 2 2 4 2 2" xfId="3322" xr:uid="{251D99C9-7FD4-4A5F-919E-7A1788FD2ED2}"/>
    <cellStyle name="Comma 4 2 2 4 3" xfId="2815" xr:uid="{465A309B-6B78-4142-81AA-D6D3E6CED3EE}"/>
    <cellStyle name="Comma 4 2 2 5" xfId="1259" xr:uid="{E69EDF8A-206B-41DF-8C69-00B39558BCED}"/>
    <cellStyle name="Comma 4 2 2 5 2" xfId="1809" xr:uid="{56330BB2-76B7-4C65-9C62-A8F4B7DC0037}"/>
    <cellStyle name="Comma 4 2 2 5 2 2" xfId="3203" xr:uid="{5E37A7D8-5A7D-4ACC-903A-E715E38F07ED}"/>
    <cellStyle name="Comma 4 2 2 5 3" xfId="2670" xr:uid="{EB73B83B-52BF-4DCA-8402-5753CB19904D}"/>
    <cellStyle name="Comma 4 2 2 6" xfId="1652" xr:uid="{956DA9F7-2464-455C-938C-9F78E231C776}"/>
    <cellStyle name="Comma 4 2 2 6 2" xfId="3043" xr:uid="{0C196F11-47C1-4017-B9D9-2A3940982FC9}"/>
    <cellStyle name="Comma 4 2 2 6 2 2" xfId="5197" xr:uid="{8AAC1A0D-76F4-45BF-91BD-285435C4514E}"/>
    <cellStyle name="Comma 4 2 2 6 3" xfId="4259" xr:uid="{E6E6F8C6-B196-4B17-B4DF-A21D4119171F}"/>
    <cellStyle name="Comma 4 2 2 7" xfId="1088" xr:uid="{A1273CD5-C29C-43C3-8163-5694D3A4D4D1}"/>
    <cellStyle name="Comma 4 2 2 7 2" xfId="2488" xr:uid="{D89CA58F-3A1C-4828-9218-D929CF7EF5ED}"/>
    <cellStyle name="Comma 4 2 2 7 2 2" xfId="4821" xr:uid="{FDDAE29D-68E9-4F2C-A12E-CDF0D10A41DA}"/>
    <cellStyle name="Comma 4 2 2 7 3" xfId="3924" xr:uid="{8B9631EA-A8A7-4606-B1C7-930EEDFE0E5B}"/>
    <cellStyle name="Comma 4 2 2 8" xfId="2146" xr:uid="{78F4C9EF-55D8-4DE8-A4C3-76F1527ED6A9}"/>
    <cellStyle name="Comma 4 2 3" xfId="246" xr:uid="{E4E1B351-832A-45BB-A989-2231ED483674}"/>
    <cellStyle name="Comma 4 2 3 2" xfId="822" xr:uid="{0EA97A90-FF1A-42A1-AAF1-9B12EA503186}"/>
    <cellStyle name="Comma 4 2 3 2 2" xfId="3096" xr:uid="{5693C6B1-D908-4283-BF3D-E996A091B98C}"/>
    <cellStyle name="Comma 4 2 3 3" xfId="2203" xr:uid="{C56DE538-D32C-41AA-98DA-E523A31BD2F7}"/>
    <cellStyle name="Comma 4 2 3 4" xfId="677" xr:uid="{C9339AF4-FB6F-4466-80AD-B4675BAD9810}"/>
    <cellStyle name="Comma 4 2 3 5" xfId="3587" xr:uid="{D1EDD799-06BF-42B8-B920-3E343CB4A568}"/>
    <cellStyle name="Comma 4 2 4" xfId="555" xr:uid="{8C7AC1AB-8DF9-485B-B1B3-52B03A7880C2}"/>
    <cellStyle name="Comma 4 2 4 2" xfId="1166" xr:uid="{ADC2847A-DB4E-4158-A31F-69182D063FA4}"/>
    <cellStyle name="Comma 4 2 4 2 2" xfId="1719" xr:uid="{FBEEFC37-421B-406A-B507-26F65DCBEE7A}"/>
    <cellStyle name="Comma 4 2 4 2 2 2" xfId="3113" xr:uid="{36D1D757-431D-4C13-8C15-16DA7032AC02}"/>
    <cellStyle name="Comma 4 2 4 2 2 2 2" xfId="5240" xr:uid="{FBD3E4E1-4283-4422-8909-E98E458142B9}"/>
    <cellStyle name="Comma 4 2 4 2 2 3" xfId="4300" xr:uid="{B632B262-4671-4ADE-8954-15F15C85A26F}"/>
    <cellStyle name="Comma 4 2 4 2 3" xfId="2578" xr:uid="{FB9C3647-3639-46DD-9E5D-2AD8280CF549}"/>
    <cellStyle name="Comma 4 2 4 2 3 2" xfId="4894" xr:uid="{77E71BB8-3DEE-43EC-AB0A-430D2616924B}"/>
    <cellStyle name="Comma 4 2 4 2 4" xfId="3982" xr:uid="{F9E30334-38F0-4208-A3B3-8730AA245069}"/>
    <cellStyle name="Comma 4 2 4 3" xfId="1476" xr:uid="{76AFA2BF-D581-406A-A6D4-99B6CB889858}"/>
    <cellStyle name="Comma 4 2 4 3 2" xfId="1985" xr:uid="{EA418166-42CD-46A1-A280-8454AE92FAD9}"/>
    <cellStyle name="Comma 4 2 4 3 2 2" xfId="3379" xr:uid="{58CB874C-07FA-4D58-9903-41E50D8FA015}"/>
    <cellStyle name="Comma 4 2 4 3 3" xfId="2896" xr:uid="{C4F5588A-7E87-4BD1-A29B-37268E417DCB}"/>
    <cellStyle name="Comma 4 2 4 4" xfId="1617" xr:uid="{CC4AE3CA-2C7D-4299-8FB6-3DCE7312C51D}"/>
    <cellStyle name="Comma 4 2 4 4 2" xfId="3006" xr:uid="{8332A8F6-6A62-41BC-B871-BB449B3920DE}"/>
    <cellStyle name="Comma 4 2 4 4 2 2" xfId="5177" xr:uid="{50B23F23-B0F7-4A5F-97FE-B65472D51D5F}"/>
    <cellStyle name="Comma 4 2 4 4 3" xfId="4240" xr:uid="{362F4DEE-2FAB-4546-9EDC-2E423745E7D7}"/>
    <cellStyle name="Comma 4 2 4 5" xfId="2450" xr:uid="{B453DFCF-FBF7-47AB-A57F-7D2A47BA0F62}"/>
    <cellStyle name="Comma 4 2 4 5 2" xfId="4791" xr:uid="{CE1DE07A-5F15-45A4-8E66-5BAB5AED59AA}"/>
    <cellStyle name="Comma 4 2 4 6" xfId="1047" xr:uid="{100F8541-AD9B-439F-BF51-435B4AF44637}"/>
    <cellStyle name="Comma 4 2 4 6 2" xfId="3906" xr:uid="{80432BEE-66C1-420A-939B-8BF8F0F4C627}"/>
    <cellStyle name="Comma 4 2 4 7" xfId="3544" xr:uid="{FF042E0C-DEE9-4D56-8CBD-A5209B0C36A6}"/>
    <cellStyle name="Comma 4 2 5" xfId="475" xr:uid="{388F5A36-C6AD-4F49-A0F1-432A0A3697C0}"/>
    <cellStyle name="Comma 4 2 5 2" xfId="1138" xr:uid="{E9D0CB2F-90D6-4E03-9F77-FEFF1A69F74E}"/>
    <cellStyle name="Comma 4 2 5 2 2" xfId="1679" xr:uid="{C57A232B-975D-418F-A952-F602A75420A4}"/>
    <cellStyle name="Comma 4 2 5 2 2 2" xfId="3072" xr:uid="{29AAF127-0191-4F1F-BDA6-4938AAA4C183}"/>
    <cellStyle name="Comma 4 2 5 2 2 2 2" xfId="5220" xr:uid="{DACB0479-9C7E-472F-963D-F0CF4AFCA013}"/>
    <cellStyle name="Comma 4 2 5 2 2 3" xfId="4280" xr:uid="{6B6BF90E-03F9-43ED-BD55-81C8876E7EB2}"/>
    <cellStyle name="Comma 4 2 5 2 3" xfId="2546" xr:uid="{D62AEBC3-EDC8-4333-A0C5-E0214F78E3D8}"/>
    <cellStyle name="Comma 4 2 5 2 3 2" xfId="4874" xr:uid="{40133C15-D579-4F21-9308-CF01F91B5BAE}"/>
    <cellStyle name="Comma 4 2 5 2 4" xfId="3964" xr:uid="{C242B1A9-FF8E-423D-A66D-C48334E6A5D2}"/>
    <cellStyle name="Comma 4 2 5 3" xfId="1576" xr:uid="{F445DFF9-1FF3-4C06-AD3F-E7CD96DF3AD2}"/>
    <cellStyle name="Comma 4 2 5 3 2" xfId="2966" xr:uid="{7B91B10C-5A30-4974-B8AA-5A1522B9DD2F}"/>
    <cellStyle name="Comma 4 2 5 3 2 2" xfId="5157" xr:uid="{0F653359-800E-40D3-9F8C-E30183FD3740}"/>
    <cellStyle name="Comma 4 2 5 3 3" xfId="4220" xr:uid="{CD78EA74-C63A-4DEA-B25B-C3F962850342}"/>
    <cellStyle name="Comma 4 2 5 4" xfId="2418" xr:uid="{9835C9CE-14B0-47AE-B3C0-929BD87A3998}"/>
    <cellStyle name="Comma 4 2 5 4 2" xfId="4764" xr:uid="{3A456D0C-4EE7-4A42-BE12-39DC915E6F10}"/>
    <cellStyle name="Comma 4 2 5 5" xfId="1015" xr:uid="{4CDE5326-654F-4577-970D-869EDEB20F65}"/>
    <cellStyle name="Comma 4 2 5 5 2" xfId="3882" xr:uid="{0E96918C-F100-45AD-B678-239AB01C828C}"/>
    <cellStyle name="Comma 4 2 5 6" xfId="3497" xr:uid="{5B11178B-65BC-47FD-AFA0-4D012F9E86DE}"/>
    <cellStyle name="Comma 4 2 6" xfId="756" xr:uid="{A0047B16-768C-420C-9D1F-0C92575F2EF8}"/>
    <cellStyle name="Comma 4 2 6 2" xfId="1897" xr:uid="{5D1478F4-565F-4116-B13C-562C246582B9}"/>
    <cellStyle name="Comma 4 2 6 2 2" xfId="3291" xr:uid="{0255E4D0-62D5-4D47-8EB1-8667BEA5E5D1}"/>
    <cellStyle name="Comma 4 2 6 3" xfId="2769" xr:uid="{9D1F0339-2E23-450F-902E-F1D536678074}"/>
    <cellStyle name="Comma 4 2 7" xfId="1227" xr:uid="{8CC051B6-C308-4AA8-B476-E39C97765B70}"/>
    <cellStyle name="Comma 4 2 7 2" xfId="1783" xr:uid="{9C94F2E1-7E9B-459B-8C99-C982C6C602A0}"/>
    <cellStyle name="Comma 4 2 7 2 2" xfId="3177" xr:uid="{35CC0D5E-99E9-4C9E-9D04-C9DB9F9121B9}"/>
    <cellStyle name="Comma 4 2 7 3" xfId="2640" xr:uid="{AD308C92-80D9-4AF4-9ED7-F92DE3F3F6FC}"/>
    <cellStyle name="Comma 4 2 8" xfId="1600" xr:uid="{B2B91DD8-193B-47C4-9AFF-C8D1D70C89DE}"/>
    <cellStyle name="Comma 4 2 8 2" xfId="2990" xr:uid="{DD3C614C-4181-4E4F-9D72-62478785D4F1}"/>
    <cellStyle name="Comma 4 2 9" xfId="2088" xr:uid="{E892D9DE-F9E1-458E-BB32-A1A7275F6332}"/>
    <cellStyle name="Comma 4 21" xfId="121" xr:uid="{3FCBAD15-DC42-4BF3-AF6C-74AFA164F1BE}"/>
    <cellStyle name="Comma 4 21 2" xfId="183" xr:uid="{30A2DFD5-C037-4F0D-AB9D-D2CA9AB07662}"/>
    <cellStyle name="Comma 4 21 2 2" xfId="298" xr:uid="{99FD63AA-2A99-45FE-AB29-8DB60207CA50}"/>
    <cellStyle name="Comma 4 21 2 2 2" xfId="1976" xr:uid="{24146BB0-AF54-4E7B-8730-7E98A0B004C7}"/>
    <cellStyle name="Comma 4 21 2 2 2 2" xfId="3370" xr:uid="{70ED5D83-63BA-492B-A9C8-4F491C8E038A}"/>
    <cellStyle name="Comma 4 21 2 2 3" xfId="2255" xr:uid="{867DFFD9-6ECA-46DC-AA23-88661129078B}"/>
    <cellStyle name="Comma 4 21 2 3" xfId="1924" xr:uid="{93BA8E2F-F8CB-44F5-87DF-3EB3DE894A96}"/>
    <cellStyle name="Comma 4 21 2 3 2" xfId="3318" xr:uid="{469C0879-1BEB-4CA1-92DB-F1D036A05D16}"/>
    <cellStyle name="Comma 4 21 2 4" xfId="2140" xr:uid="{D7ED756D-094C-4D59-B0F8-AEC1C86FA747}"/>
    <cellStyle name="Comma 4 21 3" xfId="240" xr:uid="{059DA83E-4963-4BE0-B7B2-BCD1FAB5964C}"/>
    <cellStyle name="Comma 4 21 3 2" xfId="1949" xr:uid="{2234998E-2DBB-4CF9-86D3-374FD474B2C9}"/>
    <cellStyle name="Comma 4 21 3 2 2" xfId="3343" xr:uid="{2A177653-FA1E-442B-B65D-F901491A082B}"/>
    <cellStyle name="Comma 4 21 3 3" xfId="2197" xr:uid="{30580A38-DF1E-4B04-8CA1-13029231DB63}"/>
    <cellStyle name="Comma 4 21 4" xfId="1351" xr:uid="{7CE94A9F-AB4E-428B-94D3-3FACC4CB938D}"/>
    <cellStyle name="Comma 4 21 4 2" xfId="1891" xr:uid="{3769C08C-7882-423A-B207-D29B1FFD3914}"/>
    <cellStyle name="Comma 4 21 4 2 2" xfId="3285" xr:uid="{23BBD05B-A7BC-4A42-B3B9-2C0544C4950D}"/>
    <cellStyle name="Comma 4 21 4 3" xfId="2763" xr:uid="{2239F895-C370-4DF3-A625-AACC0721111B}"/>
    <cellStyle name="Comma 4 21 5" xfId="1838" xr:uid="{F0CAFF05-7959-4822-AE23-1EA4E60C9A0A}"/>
    <cellStyle name="Comma 4 21 5 2" xfId="3232" xr:uid="{A6767F14-43BA-4C07-9F35-6F800805B590}"/>
    <cellStyle name="Comma 4 21 6" xfId="2082" xr:uid="{D21C844C-4760-4CDA-AED8-D127951089F3}"/>
    <cellStyle name="Comma 4 3" xfId="147" xr:uid="{9BCE1E29-CC11-4A38-829E-1A55423CB7A7}"/>
    <cellStyle name="Comma 4 3 10" xfId="3543" xr:uid="{AC6D49A8-AC71-4A1D-AD5D-FB02E96883D6}"/>
    <cellStyle name="Comma 4 3 2" xfId="262" xr:uid="{65E9CF3A-0174-41C0-84E5-7C9FA3A82E13}"/>
    <cellStyle name="Comma 4 3 2 2" xfId="427" xr:uid="{86530A1F-3D1E-4D91-BBD9-75F88C22048F}"/>
    <cellStyle name="Comma 4 3 2 2 2" xfId="1727" xr:uid="{7D4D40D8-E3CE-4F88-A3E0-C803DE14E7DB}"/>
    <cellStyle name="Comma 4 3 2 2 2 2" xfId="3121" xr:uid="{01144ED2-05E4-4390-A1A6-79DCEAB978C9}"/>
    <cellStyle name="Comma 4 3 2 2 2 2 2" xfId="5243" xr:uid="{557A43FD-E14B-4C56-B46E-B64F44D2A577}"/>
    <cellStyle name="Comma 4 3 2 2 2 3" xfId="4303" xr:uid="{F106A24E-43CF-4ADC-A52D-CBC09C962605}"/>
    <cellStyle name="Comma 4 3 2 2 3" xfId="1172" xr:uid="{18DCAC77-316B-4D9E-9B34-EDD9B6BE434B}"/>
    <cellStyle name="Comma 4 3 2 2 3 2" xfId="2585" xr:uid="{E482F6D7-0023-499C-BA6D-460FAFACF7C8}"/>
    <cellStyle name="Comma 4 3 2 2 3 2 2" xfId="4897" xr:uid="{6356C368-233C-4175-9DD3-9CC19D351FF1}"/>
    <cellStyle name="Comma 4 3 2 2 3 3" xfId="3985" xr:uid="{E46F19BE-2465-4968-B249-C899090CB46B}"/>
    <cellStyle name="Comma 4 3 2 2 4" xfId="2384" xr:uid="{2C1CE621-9031-4CFA-B0D5-958D9D018FF8}"/>
    <cellStyle name="Comma 4 3 2 2 4 2" xfId="4730" xr:uid="{E504876D-AED5-4256-8053-7936266A4E59}"/>
    <cellStyle name="Comma 4 3 2 2 5" xfId="981" xr:uid="{B51DFD7A-1A0C-4794-812F-F5720FA8C79F}"/>
    <cellStyle name="Comma 4 3 2 2 6" xfId="3849" xr:uid="{3CC5366B-2065-4BE3-B228-3C9855D8CEBA}"/>
    <cellStyle name="Comma 4 3 2 3" xfId="836" xr:uid="{549E873C-288B-4671-8CF6-0C28804A36C4}"/>
    <cellStyle name="Comma 4 3 2 3 2" xfId="1812" xr:uid="{81E59B2A-DAA1-4F7D-BCF1-362D04F3E0F0}"/>
    <cellStyle name="Comma 4 3 2 3 2 2" xfId="3206" xr:uid="{471BA220-F067-403B-9349-0900EF365408}"/>
    <cellStyle name="Comma 4 3 2 3 2 2 2" xfId="5292" xr:uid="{209163EB-3572-4C4B-A152-8BDB8BA20292}"/>
    <cellStyle name="Comma 4 3 2 3 2 3" xfId="4352" xr:uid="{792D8876-9D42-4D5A-9E1D-6D38DFE9D934}"/>
    <cellStyle name="Comma 4 3 2 3 3" xfId="2674" xr:uid="{3FF0CF45-02F1-4035-AE46-775267B4B028}"/>
    <cellStyle name="Comma 4 3 2 3 3 2" xfId="4953" xr:uid="{B9B05ADF-06D6-482B-9223-D46004C730BE}"/>
    <cellStyle name="Comma 4 3 2 3 4" xfId="3705" xr:uid="{B08CFFB3-4994-47A5-AC09-83EF43655279}"/>
    <cellStyle name="Comma 4 3 2 4" xfId="1624" xr:uid="{B9756CCF-71CC-40A6-9B63-F8DAFB81F0CD}"/>
    <cellStyle name="Comma 4 3 2 4 2" xfId="3013" xr:uid="{2C17F1C2-760C-43A4-964F-AAD6BE6B412E}"/>
    <cellStyle name="Comma 4 3 2 4 2 2" xfId="5180" xr:uid="{E7AB3434-FEA9-4230-9085-18C107F666A0}"/>
    <cellStyle name="Comma 4 3 2 4 3" xfId="4243" xr:uid="{6F108075-357F-4220-98BF-03D19DC35C6F}"/>
    <cellStyle name="Comma 4 3 2 5" xfId="1051" xr:uid="{81C9DD2A-5C21-4CFB-9776-C3400BEE3616}"/>
    <cellStyle name="Comma 4 3 2 5 2" xfId="2457" xr:uid="{800A0E5F-D5EA-416B-922E-920E107B3E54}"/>
    <cellStyle name="Comma 4 3 2 5 2 2" xfId="4796" xr:uid="{881D6E3A-BF11-49A1-9346-743192031F43}"/>
    <cellStyle name="Comma 4 3 2 5 3" xfId="3909" xr:uid="{1896AB7A-0736-42F6-B054-26E63BE4CBB5}"/>
    <cellStyle name="Comma 4 3 2 6" xfId="2219" xr:uid="{0040288B-0998-4AB2-BB1B-862B004273C6}"/>
    <cellStyle name="Comma 4 3 2 6 2" xfId="4586" xr:uid="{C1DB4D65-4518-4175-9111-3A25C43843E4}"/>
    <cellStyle name="Comma 4 3 2 7" xfId="576" xr:uid="{59C9BE1E-2E54-4B80-A040-7812C0470B69}"/>
    <cellStyle name="Comma 4 3 2 8" xfId="3550" xr:uid="{3DE8724B-2366-47DD-AD1C-CCC21F4D522C}"/>
    <cellStyle name="Comma 4 3 3" xfId="94" xr:uid="{6A40FD75-F719-439C-94FE-ADC2DC29EA82}"/>
    <cellStyle name="Comma 4 3 3 10" xfId="479" xr:uid="{A611AED2-9AF9-404C-A851-A9DC50070839}"/>
    <cellStyle name="Comma 4 3 3 11" xfId="3499" xr:uid="{031D058D-5B58-4FCD-B8EA-75055ADE3D4F}"/>
    <cellStyle name="Comma 4 3 3 2" xfId="167" xr:uid="{BD436B98-53A5-499F-AFA9-366A43A16062}"/>
    <cellStyle name="Comma 4 3 3 2 10" xfId="3500" xr:uid="{73B8E65B-FBB2-4661-8C52-F912631FE381}"/>
    <cellStyle name="Comma 4 3 3 2 2" xfId="282" xr:uid="{1E6E5679-38FD-4789-AE57-A309269EBCF7}"/>
    <cellStyle name="Comma 4 3 3 2 2 2" xfId="441" xr:uid="{14AB38E6-0003-4C5A-8DB8-D9F518DCEF3C}"/>
    <cellStyle name="Comma 4 3 3 2 2 2 2" xfId="1686" xr:uid="{320B1E64-ACE5-4C95-96EA-08F7672C3D74}"/>
    <cellStyle name="Comma 4 3 3 2 2 2 2 2" xfId="3079" xr:uid="{172D9627-BDCC-423A-A6F2-9ED38B01A14A}"/>
    <cellStyle name="Comma 4 3 3 2 2 2 2 2 2" xfId="5226" xr:uid="{2268C1B9-CAD0-4D62-96C2-9B6FC7E095C4}"/>
    <cellStyle name="Comma 4 3 3 2 2 2 2 3" xfId="4286" xr:uid="{67E2F01B-D57A-49FE-8F63-5F39BCAEB425}"/>
    <cellStyle name="Comma 4 3 3 2 2 2 3" xfId="2398" xr:uid="{2FB6390A-E0B6-4FA4-9E32-F9F3F88D0A32}"/>
    <cellStyle name="Comma 4 3 3 2 2 2 3 2" xfId="4744" xr:uid="{288C81BC-304C-4222-86DE-B709FFA457EC}"/>
    <cellStyle name="Comma 4 3 3 2 2 2 4" xfId="995" xr:uid="{E60BD9B9-AE70-4193-B5EC-2317EDEA265A}"/>
    <cellStyle name="Comma 4 3 3 2 2 2 5" xfId="3863" xr:uid="{333A8055-9AA8-4E33-9509-A72576F47799}"/>
    <cellStyle name="Comma 4 3 3 2 2 3" xfId="1144" xr:uid="{A5AF42C5-5E80-4DC2-8BC4-F57439057B04}"/>
    <cellStyle name="Comma 4 3 3 2 2 3 2" xfId="2552" xr:uid="{317DD96C-8E03-4AD8-ABAD-5F74BF272630}"/>
    <cellStyle name="Comma 4 3 3 2 2 3 2 2" xfId="4880" xr:uid="{8DEEDAFF-115B-4287-A93C-28BB73AFC1FC}"/>
    <cellStyle name="Comma 4 3 3 2 2 3 3" xfId="3969" xr:uid="{60EA7268-E4FA-41A6-8A9F-92A3D161F27E}"/>
    <cellStyle name="Comma 4 3 3 2 2 4" xfId="2239" xr:uid="{497D6A7B-0EDC-403D-A2C9-8385154E02CA}"/>
    <cellStyle name="Comma 4 3 3 2 2 4 2" xfId="4600" xr:uid="{C712012E-0841-4F20-AAA1-F0100F29A8DC}"/>
    <cellStyle name="Comma 4 3 3 2 2 5" xfId="850" xr:uid="{0E45B75A-26D0-4440-A78A-989DC70A3751}"/>
    <cellStyle name="Comma 4 3 3 2 2 6" xfId="3719" xr:uid="{CE18F1B4-7DE9-4834-A41F-97468FC808EF}"/>
    <cellStyle name="Comma 4 3 3 2 3" xfId="369" xr:uid="{52434928-462B-4DB0-8704-8E57CCABCC59}"/>
    <cellStyle name="Comma 4 3 3 2 3 2" xfId="1914" xr:uid="{1AA032C6-35F8-49EC-9145-68DBD7713F5D}"/>
    <cellStyle name="Comma 4 3 3 2 3 2 2" xfId="3308" xr:uid="{D6B3C808-2964-42FA-B6A4-E88ADD11930C}"/>
    <cellStyle name="Comma 4 3 3 2 3 2 2 2" xfId="5347" xr:uid="{AC33F10A-0EC9-4283-AC0B-BF412F342326}"/>
    <cellStyle name="Comma 4 3 3 2 3 2 3" xfId="4407" xr:uid="{86D585BE-FDDA-49B3-922D-785B24C17E70}"/>
    <cellStyle name="Comma 4 3 3 2 3 3" xfId="1381" xr:uid="{732C4E2F-90FE-4486-B93E-D3579F0D227B}"/>
    <cellStyle name="Comma 4 3 3 2 3 3 2" xfId="2799" xr:uid="{EFCFE3D9-8598-4B61-9FD8-32723D05C79E}"/>
    <cellStyle name="Comma 4 3 3 2 3 3 2 2" xfId="5038" xr:uid="{849FEA59-E36B-43F2-A895-4A04EBE2219C}"/>
    <cellStyle name="Comma 4 3 3 2 3 3 3" xfId="4105" xr:uid="{2AC74DA6-3674-4436-906C-82995DF53A7F}"/>
    <cellStyle name="Comma 4 3 3 2 3 4" xfId="2326" xr:uid="{2DD2047E-6979-4AED-BF72-41B8DF02C0E1}"/>
    <cellStyle name="Comma 4 3 3 2 3 4 2" xfId="4672" xr:uid="{F7796043-2B35-4FD7-A7C7-446A1BC98755}"/>
    <cellStyle name="Comma 4 3 3 2 3 5" xfId="923" xr:uid="{74F7AE14-CAD5-4E07-9F39-99FF2E6F6116}"/>
    <cellStyle name="Comma 4 3 3 2 3 6" xfId="3791" xr:uid="{7B08AA34-863E-4CB5-8F00-169705232587}"/>
    <cellStyle name="Comma 4 3 3 2 4" xfId="550" xr:uid="{88DAAD83-9C42-4732-AF3D-5E8293AFC005}"/>
    <cellStyle name="Comma 4 3 3 2 4 2" xfId="1855" xr:uid="{A95DE4C9-EA75-46C6-ABC2-299BFFE2698D}"/>
    <cellStyle name="Comma 4 3 3 2 4 2 2" xfId="3249" xr:uid="{9B232BB2-30F1-4DB1-86E7-12FCD2F72CB3}"/>
    <cellStyle name="Comma 4 3 3 2 4 2 2 2" xfId="5317" xr:uid="{1027543F-FE16-4087-B6A0-9CBD443EB9E6}"/>
    <cellStyle name="Comma 4 3 3 2 4 2 3" xfId="4377" xr:uid="{58201866-4592-426A-86CA-82F6619528A9}"/>
    <cellStyle name="Comma 4 3 3 2 4 3" xfId="2718" xr:uid="{7FA9B65C-25EE-452C-B993-50EE453FD19E}"/>
    <cellStyle name="Comma 4 3 3 2 4 3 2" xfId="4983" xr:uid="{1B421B1B-477F-40BC-9EAF-3C0308FF1D8C}"/>
    <cellStyle name="Comma 4 3 3 2 4 4" xfId="3542" xr:uid="{8554C5F6-10A5-4390-8BDB-ABA5F44CF06F}"/>
    <cellStyle name="Comma 4 3 3 2 5" xfId="1273" xr:uid="{2D9E18A1-DF55-48A5-9B31-D66B51E27413}"/>
    <cellStyle name="Comma 4 3 3 2 5 2" xfId="1822" xr:uid="{0AF13EFF-A76C-447D-9FE8-01FB7861AFB6}"/>
    <cellStyle name="Comma 4 3 3 2 5 2 2" xfId="3216" xr:uid="{EC46438A-CCEB-4E5D-B318-3D1C5960E895}"/>
    <cellStyle name="Comma 4 3 3 2 5 2 2 2" xfId="5300" xr:uid="{09682BAA-19CA-4BF0-9DF2-1C16A59421E7}"/>
    <cellStyle name="Comma 4 3 3 2 5 2 3" xfId="4360" xr:uid="{5B81D4DF-DDD0-4266-8E1E-287932688A03}"/>
    <cellStyle name="Comma 4 3 3 2 5 3" xfId="2683" xr:uid="{0AFA622F-3CF3-493D-BA60-C78A82EFEA76}"/>
    <cellStyle name="Comma 4 3 3 2 5 3 2" xfId="4961" xr:uid="{005994E6-7E3B-4ADC-8423-44361D39C8D0}"/>
    <cellStyle name="Comma 4 3 3 2 5 4" xfId="4040" xr:uid="{12CFAC9C-DF38-44BA-8463-C4C567EB0899}"/>
    <cellStyle name="Comma 4 3 3 2 6" xfId="1583" xr:uid="{D52B5823-0798-4AE5-AB0A-26F2E5EAFCA7}"/>
    <cellStyle name="Comma 4 3 3 2 6 2" xfId="2973" xr:uid="{6F997109-C592-4C2C-A122-EF4A85F3FBCC}"/>
    <cellStyle name="Comma 4 3 3 2 6 2 2" xfId="5163" xr:uid="{677FF5BD-1AA1-446D-9E88-FF498F05312C}"/>
    <cellStyle name="Comma 4 3 3 2 6 3" xfId="4226" xr:uid="{C8ED2BF9-F2A8-430F-A2D6-ABF9553D4E23}"/>
    <cellStyle name="Comma 4 3 3 2 7" xfId="1021" xr:uid="{DA63096B-A390-40C6-8D52-F07241DF360A}"/>
    <cellStyle name="Comma 4 3 3 2 7 2" xfId="2425" xr:uid="{2DB40A83-31D5-4B6A-A370-AFF21E162E38}"/>
    <cellStyle name="Comma 4 3 3 2 7 2 2" xfId="4771" xr:uid="{093439F3-C3B4-42F3-A1F0-C06141D15EA1}"/>
    <cellStyle name="Comma 4 3 3 2 7 3" xfId="3888" xr:uid="{67E403F6-A21B-4BE5-9D48-5DB72AE5FFC1}"/>
    <cellStyle name="Comma 4 3 3 2 8" xfId="2124" xr:uid="{2AA03524-5A33-4875-B95A-E9F5127A1B05}"/>
    <cellStyle name="Comma 4 3 3 2 8 2" xfId="4528" xr:uid="{55BC82E5-24B4-4394-9E24-C9B45C2C6289}"/>
    <cellStyle name="Comma 4 3 3 2 9" xfId="480" xr:uid="{B434F850-27DB-487B-8D8C-36D85C6B54C8}"/>
    <cellStyle name="Comma 4 3 3 3" xfId="224" xr:uid="{85F6F264-100D-4B21-BDA8-7F9F18067DD1}"/>
    <cellStyle name="Comma 4 3 3 3 2" xfId="405" xr:uid="{66F2B55C-BCA3-4AAE-8257-99EB9B78FF05}"/>
    <cellStyle name="Comma 4 3 3 3 2 2" xfId="1685" xr:uid="{9615790C-851A-49E7-8850-D155223842F6}"/>
    <cellStyle name="Comma 4 3 3 3 2 2 2" xfId="3078" xr:uid="{2E13E52D-58F6-4824-8F61-A64EFE3150C7}"/>
    <cellStyle name="Comma 4 3 3 3 2 2 2 2" xfId="5225" xr:uid="{37003426-564E-4CBD-8156-F2FDEA14BB5E}"/>
    <cellStyle name="Comma 4 3 3 3 2 2 3" xfId="4285" xr:uid="{2077C2CC-1901-4516-980A-7E2F0B5446A3}"/>
    <cellStyle name="Comma 4 3 3 3 2 3" xfId="2362" xr:uid="{A6D56814-8659-4D14-BD9B-E7D6A6ABDB3F}"/>
    <cellStyle name="Comma 4 3 3 3 2 3 2" xfId="4708" xr:uid="{01DBD9DA-BC18-4C9A-BF17-0F277A45EF44}"/>
    <cellStyle name="Comma 4 3 3 3 2 4" xfId="959" xr:uid="{E38156D7-BAB6-4319-A159-195A3C4451A0}"/>
    <cellStyle name="Comma 4 3 3 3 2 5" xfId="3827" xr:uid="{718B5553-FC41-4999-BF34-06166DAAEF5E}"/>
    <cellStyle name="Comma 4 3 3 3 3" xfId="1143" xr:uid="{940B2E60-105C-4860-973E-703FBB089F56}"/>
    <cellStyle name="Comma 4 3 3 3 3 2" xfId="2551" xr:uid="{D5955365-B57C-42F2-B7BD-8F6C69A5BA36}"/>
    <cellStyle name="Comma 4 3 3 3 3 2 2" xfId="4879" xr:uid="{BF5901CB-9619-4076-B9D8-05065D323D3D}"/>
    <cellStyle name="Comma 4 3 3 3 3 3" xfId="3968" xr:uid="{4354408A-C37A-439F-8D7D-E270C642B70A}"/>
    <cellStyle name="Comma 4 3 3 3 4" xfId="2181" xr:uid="{F91A267F-5B3B-448F-B58F-DD22CFC55F03}"/>
    <cellStyle name="Comma 4 3 3 3 4 2" xfId="4564" xr:uid="{EE8204E5-0EDA-4735-A55F-79D8D2A9F434}"/>
    <cellStyle name="Comma 4 3 3 3 5" xfId="757" xr:uid="{2017C780-E88D-49BA-8817-71F88EDE91F0}"/>
    <cellStyle name="Comma 4 3 3 3 6" xfId="3649" xr:uid="{26180CCB-9D03-4BE1-8233-9F8A9AB2D2DE}"/>
    <cellStyle name="Comma 4 3 3 4" xfId="333" xr:uid="{E8AFF000-372F-4997-B5C6-E5251FE53E69}"/>
    <cellStyle name="Comma 4 3 3 4 2" xfId="1881" xr:uid="{85B5162A-5628-4DDC-B18B-D04AE23B4AD4}"/>
    <cellStyle name="Comma 4 3 3 4 2 2" xfId="3275" xr:uid="{EAA1C2B0-47DC-4AA3-99BE-013A8822D1EB}"/>
    <cellStyle name="Comma 4 3 3 4 2 2 2" xfId="5331" xr:uid="{12C4EB23-D4E3-4185-A3F7-CD83317B9579}"/>
    <cellStyle name="Comma 4 3 3 4 2 3" xfId="4391" xr:uid="{0A273832-732C-4EEF-85F7-7613F704E19B}"/>
    <cellStyle name="Comma 4 3 3 4 3" xfId="1343" xr:uid="{DA63BA5B-D2B4-41BA-8979-046D2DF10DB0}"/>
    <cellStyle name="Comma 4 3 3 4 3 2" xfId="2752" xr:uid="{EAE24630-E66C-469B-92E6-C765312A4D05}"/>
    <cellStyle name="Comma 4 3 3 4 3 2 2" xfId="5005" xr:uid="{8BC13EFD-BC06-451C-ADD4-071D62654A11}"/>
    <cellStyle name="Comma 4 3 3 4 3 3" xfId="4072" xr:uid="{DA9076F2-8BF5-429C-A444-E41E52C3C56D}"/>
    <cellStyle name="Comma 4 3 3 4 4" xfId="2290" xr:uid="{F74ECC72-AE04-443C-B6BE-830CB3515715}"/>
    <cellStyle name="Comma 4 3 3 4 4 2" xfId="4636" xr:uid="{8634A359-F4C1-4B32-905D-1DF7FA706825}"/>
    <cellStyle name="Comma 4 3 3 4 5" xfId="887" xr:uid="{1608E5A5-D12E-4CAD-8D4F-EBFA49301973}"/>
    <cellStyle name="Comma 4 3 3 4 6" xfId="3755" xr:uid="{A8CB5CBD-434C-464A-9590-9556E02AD8DB}"/>
    <cellStyle name="Comma 4 3 3 5" xfId="620" xr:uid="{B6874684-598D-4044-B2C2-90F9AC7F61C1}"/>
    <cellStyle name="Comma 4 3 3 5 2" xfId="1854" xr:uid="{5D741058-80BF-48CF-A914-386BD8152E9D}"/>
    <cellStyle name="Comma 4 3 3 5 2 2" xfId="3248" xr:uid="{FAD52F37-8CE0-442D-A510-DF5152D5A0B2}"/>
    <cellStyle name="Comma 4 3 3 5 2 2 2" xfId="5316" xr:uid="{700AE539-4726-45C0-B1BA-AA2D6C8E2AD5}"/>
    <cellStyle name="Comma 4 3 3 5 2 3" xfId="4376" xr:uid="{31985531-7349-4769-9E2C-3454F91ACFF0}"/>
    <cellStyle name="Comma 4 3 3 5 3" xfId="2717" xr:uid="{4C73CA88-43AE-4D13-9965-5C3B8A3A9F7B}"/>
    <cellStyle name="Comma 4 3 3 5 3 2" xfId="4982" xr:uid="{1C29B554-3B8C-4712-B650-B1689DC5DB9E}"/>
    <cellStyle name="Comma 4 3 3 5 4" xfId="3578" xr:uid="{731E84BA-792D-45A5-8181-2036A47C6B19}"/>
    <cellStyle name="Comma 4 3 3 6" xfId="1272" xr:uid="{8B00E67A-62E6-48E7-B363-ABF59EED0F01}"/>
    <cellStyle name="Comma 4 3 3 6 2" xfId="1821" xr:uid="{37C65BA8-7185-4F2F-B047-8F0AC6242C5E}"/>
    <cellStyle name="Comma 4 3 3 6 2 2" xfId="3215" xr:uid="{431E3737-39CE-44AD-9067-B8BACE77961E}"/>
    <cellStyle name="Comma 4 3 3 6 2 2 2" xfId="5299" xr:uid="{0CDB7275-3BF6-492A-BDA3-4AFF1042BA94}"/>
    <cellStyle name="Comma 4 3 3 6 2 3" xfId="4359" xr:uid="{D98E051B-3375-4F95-A1FF-F91F3F4F6BF4}"/>
    <cellStyle name="Comma 4 3 3 6 3" xfId="2682" xr:uid="{1A3B24F8-8599-4141-A684-22733F56DD98}"/>
    <cellStyle name="Comma 4 3 3 6 3 2" xfId="4960" xr:uid="{5ED15AD1-BF6C-49AB-9639-E33F260C95C6}"/>
    <cellStyle name="Comma 4 3 3 6 4" xfId="4039" xr:uid="{A1339635-2DD2-4020-B4AC-71BD557EE0A4}"/>
    <cellStyle name="Comma 4 3 3 7" xfId="1582" xr:uid="{2C94B5F1-9D93-4F5D-BF20-0458932DB88D}"/>
    <cellStyle name="Comma 4 3 3 7 2" xfId="2972" xr:uid="{F80A4907-FECF-4135-B45F-B51DF4199A6E}"/>
    <cellStyle name="Comma 4 3 3 7 2 2" xfId="5162" xr:uid="{BC3DC342-3472-4AF1-80E1-D0C1021D6F57}"/>
    <cellStyle name="Comma 4 3 3 7 3" xfId="4225" xr:uid="{6A4006C0-DEFB-4305-88CA-224695BCBF42}"/>
    <cellStyle name="Comma 4 3 3 8" xfId="1020" xr:uid="{D02510BB-2305-4B13-8D23-C50385A07317}"/>
    <cellStyle name="Comma 4 3 3 8 2" xfId="2424" xr:uid="{6A077874-6956-49F1-8010-68A0BDBE8AEC}"/>
    <cellStyle name="Comma 4 3 3 8 2 2" xfId="4770" xr:uid="{F2ADC1EE-4004-4E55-9DA3-E42BED385DF3}"/>
    <cellStyle name="Comma 4 3 3 8 3" xfId="3887" xr:uid="{831E9A28-6E66-4B66-B246-B0E2BCF464B8}"/>
    <cellStyle name="Comma 4 3 3 9" xfId="2066" xr:uid="{6453A6B6-C8E9-4CE3-85D2-9F0F6F791639}"/>
    <cellStyle name="Comma 4 3 3 9 2" xfId="4492" xr:uid="{8F4F5130-C9DB-4CD1-A558-B7DA990CA590}"/>
    <cellStyle name="Comma 4 3 4" xfId="355" xr:uid="{692B981F-2280-4C36-8083-6E534EF95FE5}"/>
    <cellStyle name="Comma 4 3 4 2" xfId="1716" xr:uid="{3269827C-894F-4635-AF35-4FC226345C88}"/>
    <cellStyle name="Comma 4 3 4 2 2" xfId="3110" xr:uid="{646698F1-A3A1-41E1-B582-A56A8426C115}"/>
    <cellStyle name="Comma 4 3 4 2 2 2" xfId="5239" xr:uid="{FC59EE67-0B45-4746-83F9-F930667CC12D}"/>
    <cellStyle name="Comma 4 3 4 2 3" xfId="4299" xr:uid="{C08C2AA9-4E62-41CB-BE83-BAC02CD8A1FB}"/>
    <cellStyle name="Comma 4 3 4 3" xfId="1163" xr:uid="{36E8E737-9888-429B-A73F-5B14EB701FAF}"/>
    <cellStyle name="Comma 4 3 4 3 2" xfId="2575" xr:uid="{38267BA0-0060-4D2E-BD09-0F65912C683F}"/>
    <cellStyle name="Comma 4 3 4 3 2 2" xfId="4893" xr:uid="{06C9BA17-31AA-4F2E-9253-B6B5DF31B553}"/>
    <cellStyle name="Comma 4 3 4 3 3" xfId="3981" xr:uid="{704D847B-65A5-4C21-9546-C3978CE64C13}"/>
    <cellStyle name="Comma 4 3 4 4" xfId="2312" xr:uid="{7866CD11-2538-4872-A132-CEC7F73019AC}"/>
    <cellStyle name="Comma 4 3 4 4 2" xfId="4658" xr:uid="{11E6DADF-160E-4EB5-99C7-914FBACE1FE6}"/>
    <cellStyle name="Comma 4 3 4 5" xfId="909" xr:uid="{C8CE72F6-16A8-47A7-8A87-30C5C950C86A}"/>
    <cellStyle name="Comma 4 3 4 6" xfId="3777" xr:uid="{DF557650-1D2D-4C60-9A3E-19BFCB5C2B7C}"/>
    <cellStyle name="Comma 4 3 5" xfId="605" xr:uid="{88CEF650-DE83-4F76-9883-06ACCFC21786}"/>
    <cellStyle name="Comma 4 3 5 2" xfId="1758" xr:uid="{3131C139-BDF5-421C-82DF-79A52FBCF9CD}"/>
    <cellStyle name="Comma 4 3 5 2 2" xfId="3152" xr:uid="{B88F3D47-485A-40F9-A3B1-5A05E6D86BEC}"/>
    <cellStyle name="Comma 4 3 5 3" xfId="2614" xr:uid="{55AA6E80-1B7B-4740-97F2-28B707DF53C7}"/>
    <cellStyle name="Comma 4 3 5 4" xfId="1198" xr:uid="{9B1AD2F8-F690-4CC0-BCEC-CA0E8DE7DAA8}"/>
    <cellStyle name="Comma 4 3 5 5" xfId="3569" xr:uid="{B38AA0AE-7D14-4209-B3AD-74C3A568841D}"/>
    <cellStyle name="Comma 4 3 6" xfId="1615" xr:uid="{3D902B25-022F-4FF3-B6E8-23EF299774EA}"/>
    <cellStyle name="Comma 4 3 6 2" xfId="3004" xr:uid="{5121574F-2BEA-4F38-907F-7E180E6B03D3}"/>
    <cellStyle name="Comma 4 3 6 2 2" xfId="5176" xr:uid="{5EBE8F42-FFDF-4D00-85D7-4E58D8A3124B}"/>
    <cellStyle name="Comma 4 3 6 3" xfId="4239" xr:uid="{C60B3134-4AEA-4394-974A-AD5C987E98C9}"/>
    <cellStyle name="Comma 4 3 7" xfId="1045" xr:uid="{3AB23615-728C-41F3-A9F4-8EE170ADC3F7}"/>
    <cellStyle name="Comma 4 3 7 2" xfId="2448" xr:uid="{0FCB691E-54F7-4B40-92D2-9FF4DA79BAC5}"/>
    <cellStyle name="Comma 4 3 7 2 2" xfId="4790" xr:uid="{A4C63012-968C-496F-9A83-B7F55E1DEB5D}"/>
    <cellStyle name="Comma 4 3 7 3" xfId="3905" xr:uid="{2F6B29F3-7953-408D-A314-38526AAC1A9C}"/>
    <cellStyle name="Comma 4 3 8" xfId="2104" xr:uid="{753C7E37-B5D0-4566-B442-87A66A174FDD}"/>
    <cellStyle name="Comma 4 3 8 2" xfId="4514" xr:uid="{CF1027FE-AD1B-4394-8AAE-D5A762AD99BB}"/>
    <cellStyle name="Comma 4 3 9" xfId="551" xr:uid="{97B69B07-8B12-4ED8-958B-484FC756AB09}"/>
    <cellStyle name="Comma 4 4" xfId="74" xr:uid="{8BA12109-BA61-4EE7-8194-45A318D9E3C9}"/>
    <cellStyle name="Comma 4 4 10" xfId="1009" xr:uid="{7B2B8DB8-CBBE-4F15-B742-8AF1236023DA}"/>
    <cellStyle name="Comma 4 4 10 2" xfId="2411" xr:uid="{973C7DE1-D6C2-449D-9546-7182F0200896}"/>
    <cellStyle name="Comma 4 4 10 2 2" xfId="4757" xr:uid="{526DEEEF-E663-4C5B-B610-23087A3E847C}"/>
    <cellStyle name="Comma 4 4 10 3" xfId="3876" xr:uid="{147F3B12-065D-4B64-A584-3E46E3DA0BD1}"/>
    <cellStyle name="Comma 4 4 11" xfId="2054" xr:uid="{95C7F13C-A1B6-41DB-A3B1-18924C4200D0}"/>
    <cellStyle name="Comma 4 4 11 2" xfId="4484" xr:uid="{848BEFD2-9ECE-4050-A92B-0D15AFAFCF3C}"/>
    <cellStyle name="Comma 4 4 12" xfId="455" xr:uid="{A4577099-AB9D-483E-9BF7-28DD49DAB61F}"/>
    <cellStyle name="Comma 4 4 13" xfId="3484" xr:uid="{6FFF5CB9-F1F0-4F74-9701-323F401A7ABB}"/>
    <cellStyle name="Comma 4 4 2" xfId="155" xr:uid="{FDB36357-A1E6-4378-BF71-749A8F0084EC}"/>
    <cellStyle name="Comma 4 4 2 2" xfId="270" xr:uid="{C9E38049-E866-4183-8815-163B70561373}"/>
    <cellStyle name="Comma 4 4 2 2 2" xfId="433" xr:uid="{3107F3A7-228A-43EF-95D5-004D544D224B}"/>
    <cellStyle name="Comma 4 4 2 2 2 2" xfId="1959" xr:uid="{43CF0051-41B4-4371-9CB3-76D4C84BD3AA}"/>
    <cellStyle name="Comma 4 4 2 2 2 2 2" xfId="3353" xr:uid="{71613118-651A-45E0-AA1D-DE7F7C494F15}"/>
    <cellStyle name="Comma 4 4 2 2 2 2 2 2" xfId="5367" xr:uid="{3FA14C3E-2E9B-4FD6-80A2-2D1CF7550578}"/>
    <cellStyle name="Comma 4 4 2 2 2 2 3" xfId="4427" xr:uid="{92627C97-41DB-4F43-B911-DEFF64427273}"/>
    <cellStyle name="Comma 4 4 2 2 2 3" xfId="2390" xr:uid="{313973A0-BF2D-44D0-98DD-A75D09CB388E}"/>
    <cellStyle name="Comma 4 4 2 2 2 3 2" xfId="4736" xr:uid="{E0635DB0-F02C-404B-BBA7-D4770D01A8AF}"/>
    <cellStyle name="Comma 4 4 2 2 2 4" xfId="987" xr:uid="{FED922A1-CD88-4BB8-8F9D-4819BB0BC014}"/>
    <cellStyle name="Comma 4 4 2 2 2 5" xfId="3855" xr:uid="{4E9CD0FE-1AA0-438C-8809-E7D2044836F8}"/>
    <cellStyle name="Comma 4 4 2 2 3" xfId="1444" xr:uid="{2D92C4A8-1133-44E7-AC2D-60B16508E4D9}"/>
    <cellStyle name="Comma 4 4 2 2 3 2" xfId="2870" xr:uid="{14D3AA8A-98E8-4579-B4DB-4888910E9AD3}"/>
    <cellStyle name="Comma 4 4 2 2 3 2 2" xfId="5095" xr:uid="{DC33A535-14C0-4469-A896-2DBE79CC5F7D}"/>
    <cellStyle name="Comma 4 4 2 2 3 3" xfId="4160" xr:uid="{C4FF43BE-781B-4D02-9360-2721A23B77EB}"/>
    <cellStyle name="Comma 4 4 2 2 4" xfId="2227" xr:uid="{17082DBF-708B-49E5-A9C3-EFCD5B175F1F}"/>
    <cellStyle name="Comma 4 4 2 2 4 2" xfId="4592" xr:uid="{5F74CE73-9B09-4829-9EBB-43FF30218208}"/>
    <cellStyle name="Comma 4 4 2 2 5" xfId="842" xr:uid="{F6800D2C-9FF3-4E04-965D-6C2DB44689ED}"/>
    <cellStyle name="Comma 4 4 2 2 6" xfId="3711" xr:uid="{A3748251-3AF5-4E9D-9770-55608064DE31}"/>
    <cellStyle name="Comma 4 4 2 3" xfId="361" xr:uid="{A95F0131-FB06-426D-9E13-AEFF9F2E9DFE}"/>
    <cellStyle name="Comma 4 4 2 3 2" xfId="1903" xr:uid="{1F86A7B6-8E24-47B0-94F0-7C612EB5BA5C}"/>
    <cellStyle name="Comma 4 4 2 3 2 2" xfId="3297" xr:uid="{5BED12DF-2567-4354-AAC6-91A32DBF1E4B}"/>
    <cellStyle name="Comma 4 4 2 3 2 2 2" xfId="5340" xr:uid="{7F1120B3-1448-4F3D-B960-DAB7856096E4}"/>
    <cellStyle name="Comma 4 4 2 3 2 3" xfId="4400" xr:uid="{C423B5F7-3C91-4541-8742-472E3CFDF25E}"/>
    <cellStyle name="Comma 4 4 2 3 3" xfId="1372" xr:uid="{F4993EC2-E5F2-4905-99A4-4F1588F97874}"/>
    <cellStyle name="Comma 4 4 2 3 3 2" xfId="2790" xr:uid="{30476BBF-6B13-4C26-8297-B764A14D7F3F}"/>
    <cellStyle name="Comma 4 4 2 3 3 2 2" xfId="5030" xr:uid="{868C2D5E-D60E-41B9-BBC8-8D6D2136B436}"/>
    <cellStyle name="Comma 4 4 2 3 3 3" xfId="4097" xr:uid="{F5080916-EA02-426C-83F1-7081BA0858AB}"/>
    <cellStyle name="Comma 4 4 2 3 4" xfId="2318" xr:uid="{CAAB9C57-80EB-4B54-A53A-728FCE4D7E99}"/>
    <cellStyle name="Comma 4 4 2 3 4 2" xfId="4664" xr:uid="{4BAF4AE4-B1A7-4920-9284-D88916193B54}"/>
    <cellStyle name="Comma 4 4 2 3 5" xfId="915" xr:uid="{2B0FD906-107C-4BD2-8253-9EFE3063290B}"/>
    <cellStyle name="Comma 4 4 2 3 6" xfId="3783" xr:uid="{FDFC9D4C-3121-4B7A-8E05-EB059937BA5E}"/>
    <cellStyle name="Comma 4 4 2 4" xfId="1267" xr:uid="{1B7371EE-3672-4EA1-9B59-A98FD2A063E2}"/>
    <cellStyle name="Comma 4 4 2 4 2" xfId="1813" xr:uid="{5CCCAA12-5621-4CC4-9CDC-B5F70087AC0C}"/>
    <cellStyle name="Comma 4 4 2 4 2 2" xfId="3207" xr:uid="{3E232CFB-AD0E-42CA-ABE9-39AA560BF2DE}"/>
    <cellStyle name="Comma 4 4 2 4 2 2 2" xfId="5293" xr:uid="{C7B037B8-B5AB-4B59-A341-317136B86536}"/>
    <cellStyle name="Comma 4 4 2 4 2 3" xfId="4353" xr:uid="{182235FC-A93F-405D-A33F-C11A35751651}"/>
    <cellStyle name="Comma 4 4 2 4 3" xfId="2675" xr:uid="{1BDE977B-113B-4CBF-B739-4B2D4B711EF0}"/>
    <cellStyle name="Comma 4 4 2 4 3 2" xfId="4954" xr:uid="{19904A33-F443-4C05-BD46-78F691DA4405}"/>
    <cellStyle name="Comma 4 4 2 4 4" xfId="4035" xr:uid="{6FEA1703-411D-440B-9240-CD8111076128}"/>
    <cellStyle name="Comma 4 4 2 5" xfId="1674" xr:uid="{61678597-920A-49B8-B87E-5D5908A8AF4F}"/>
    <cellStyle name="Comma 4 4 2 5 2" xfId="3067" xr:uid="{462E18BF-6989-4788-A81E-919D914F3B58}"/>
    <cellStyle name="Comma 4 4 2 5 2 2" xfId="5216" xr:uid="{13242EED-C068-4EF8-8BFB-03D4AFA6228A}"/>
    <cellStyle name="Comma 4 4 2 5 3" xfId="4276" xr:uid="{E9B4A0C1-0384-44C7-AF6B-952A3CB7EA4C}"/>
    <cellStyle name="Comma 4 4 2 6" xfId="1134" xr:uid="{F2F5A2D3-C920-4312-A5FE-7B1F970D3E4B}"/>
    <cellStyle name="Comma 4 4 2 6 2" xfId="2542" xr:uid="{3E01333D-9DF3-4385-BFCF-D7426DEE28EF}"/>
    <cellStyle name="Comma 4 4 2 6 2 2" xfId="4870" xr:uid="{5939EF38-8935-47F6-9189-040464E41EBA}"/>
    <cellStyle name="Comma 4 4 2 6 3" xfId="3960" xr:uid="{5D2819CA-A4C9-46E3-A03D-F6B8C10F795E}"/>
    <cellStyle name="Comma 4 4 2 7" xfId="2112" xr:uid="{753C2C57-F2BD-4AF3-9C0B-861A973A7C07}"/>
    <cellStyle name="Comma 4 4 2 7 2" xfId="4520" xr:uid="{CAD07CA3-40C0-42A8-B6BF-E5CE5918786E}"/>
    <cellStyle name="Comma 4 4 2 8" xfId="546" xr:uid="{D7B52C88-375E-4AF8-8372-2A2094574624}"/>
    <cellStyle name="Comma 4 4 2 9" xfId="3539" xr:uid="{B57CD7DC-63DE-401E-8778-9C30A1350359}"/>
    <cellStyle name="Comma 4 4 3" xfId="212" xr:uid="{3B81B88C-54B4-49DD-B38A-FD2220967F4E}"/>
    <cellStyle name="Comma 4 4 3 2" xfId="397" xr:uid="{AC26234A-C290-4633-B9BF-F80DA16BDD77}"/>
    <cellStyle name="Comma 4 4 3 2 2" xfId="1935" xr:uid="{E50B7C6C-2A30-41E1-9D60-2B44E7384D75}"/>
    <cellStyle name="Comma 4 4 3 2 2 2" xfId="3329" xr:uid="{5489A115-060E-486F-B2B7-28A71E83466C}"/>
    <cellStyle name="Comma 4 4 3 2 2 2 2" xfId="5355" xr:uid="{92CD10FC-AD95-4417-87E4-360DD15E6E0F}"/>
    <cellStyle name="Comma 4 4 3 2 2 3" xfId="4415" xr:uid="{FC47F1D7-54EA-4B6D-9D82-D6526D232006}"/>
    <cellStyle name="Comma 4 4 3 2 3" xfId="2354" xr:uid="{94AC5C1C-F5DE-4157-A9AB-D7C53ADD9AC9}"/>
    <cellStyle name="Comma 4 4 3 2 3 2" xfId="4700" xr:uid="{4B48B17A-D90D-4DE1-9ACC-2E91721471DE}"/>
    <cellStyle name="Comma 4 4 3 2 4" xfId="951" xr:uid="{997A1EB7-6D41-41AC-B6B7-CB0C4ABD74B1}"/>
    <cellStyle name="Comma 4 4 3 2 5" xfId="3819" xr:uid="{2B8C3CB7-E5CC-4ED3-9200-98E195E43848}"/>
    <cellStyle name="Comma 4 4 3 3" xfId="1412" xr:uid="{497BA829-B885-49F8-8A89-544669E1E208}"/>
    <cellStyle name="Comma 4 4 3 3 2" xfId="2837" xr:uid="{7F4B5DEE-B69F-4751-8DF1-F3176D0AD2FE}"/>
    <cellStyle name="Comma 4 4 3 3 2 2" xfId="5065" xr:uid="{D4A0AB9D-9C3E-457C-80E9-06984D1B1CBF}"/>
    <cellStyle name="Comma 4 4 3 3 3" xfId="4131" xr:uid="{59A8CA57-2444-477B-800B-3B896BBE7D5A}"/>
    <cellStyle name="Comma 4 4 3 4" xfId="2169" xr:uid="{186324EC-5B34-48B7-8BC3-72129191FFB0}"/>
    <cellStyle name="Comma 4 4 3 4 2" xfId="4556" xr:uid="{6EE22C07-7A33-487E-A6AF-51CDA264AD07}"/>
    <cellStyle name="Comma 4 4 3 5" xfId="806" xr:uid="{938BD17A-2A12-4E3A-8A05-9556D97EC66F}"/>
    <cellStyle name="Comma 4 4 3 6" xfId="3682" xr:uid="{CF867E12-133E-46E9-B2D6-FCE702697953}"/>
    <cellStyle name="Comma 4 4 4" xfId="325" xr:uid="{DA94CB2F-72DE-403F-AAB8-8ACD70C88654}"/>
    <cellStyle name="Comma 4 4 4 2" xfId="1871" xr:uid="{6A6804F9-D96C-4670-8F7C-C610FC8CEB66}"/>
    <cellStyle name="Comma 4 4 4 2 2" xfId="3265" xr:uid="{7895F5D1-BB78-4140-B9FE-60B2A50A3836}"/>
    <cellStyle name="Comma 4 4 4 2 2 2" xfId="5324" xr:uid="{752C0D45-C4A7-409D-A8A0-6992F9FFC1F9}"/>
    <cellStyle name="Comma 4 4 4 2 3" xfId="4384" xr:uid="{B5FA65EF-6976-4DD1-B729-36C1F37D9396}"/>
    <cellStyle name="Comma 4 4 4 3" xfId="1334" xr:uid="{E38A4315-68F4-445C-98EC-C7FD8B490020}"/>
    <cellStyle name="Comma 4 4 4 3 2" xfId="2742" xr:uid="{D5548F30-78ED-4A43-9EA9-FB8C081CDEE3}"/>
    <cellStyle name="Comma 4 4 4 3 2 2" xfId="4998" xr:uid="{02526419-E2A9-4F95-A0B1-BAC1AFBCC5FC}"/>
    <cellStyle name="Comma 4 4 4 3 3" xfId="4065" xr:uid="{1A981335-F8E6-45E5-B4F8-132DBBE26761}"/>
    <cellStyle name="Comma 4 4 4 4" xfId="2282" xr:uid="{D88EB723-9316-44D9-83DE-BB1862673F14}"/>
    <cellStyle name="Comma 4 4 4 4 2" xfId="4628" xr:uid="{8ADA9DEB-5E01-472D-9E6D-6737CA0864FD}"/>
    <cellStyle name="Comma 4 4 4 5" xfId="879" xr:uid="{4BA5AE53-FCB9-4DAC-BAF7-D556575AD77D}"/>
    <cellStyle name="Comma 4 4 4 6" xfId="3747" xr:uid="{E14C30C0-CD0F-4E02-AEB9-C2CDB6B7E2F2}"/>
    <cellStyle name="Comma 4 4 5" xfId="491" xr:uid="{B49ABDBC-BEEB-4C91-8A07-CFF5867D5287}"/>
    <cellStyle name="Comma 4 4 5 2" xfId="1142" xr:uid="{6CB00A7A-B6C1-4C6B-A91D-89981F90C657}"/>
    <cellStyle name="Comma 4 4 5 2 2" xfId="1683" xr:uid="{CAFEC310-1E6C-4C27-ABDF-B1757A7E9120}"/>
    <cellStyle name="Comma 4 4 5 2 2 2" xfId="3076" xr:uid="{9905310C-0B79-4782-8A04-EE948E737928}"/>
    <cellStyle name="Comma 4 4 5 2 2 2 2" xfId="5223" xr:uid="{991FD285-F1A7-4CAF-8CA2-3BCFE8B49464}"/>
    <cellStyle name="Comma 4 4 5 2 2 3" xfId="4283" xr:uid="{CE1FCD9B-3A6E-4951-BFB1-CDD0A9040461}"/>
    <cellStyle name="Comma 4 4 5 2 3" xfId="2549" xr:uid="{43CF8317-56D8-4BC0-A8EF-163E51FC009C}"/>
    <cellStyle name="Comma 4 4 5 2 3 2" xfId="4877" xr:uid="{65A4C31D-4EA1-4A12-8E9B-424CAAE2A8A2}"/>
    <cellStyle name="Comma 4 4 5 2 4" xfId="3967" xr:uid="{4BF351C4-25E5-4A47-A697-DBB54B741A14}"/>
    <cellStyle name="Comma 4 4 5 3" xfId="1580" xr:uid="{6F98E1F9-83C3-4D96-8B5A-9808434C3BAA}"/>
    <cellStyle name="Comma 4 4 5 3 2" xfId="2970" xr:uid="{FC3E9963-D617-4A3D-B625-0930AA7C61D3}"/>
    <cellStyle name="Comma 4 4 5 3 2 2" xfId="5160" xr:uid="{BF5AB28A-CD55-4F31-B078-2E8172E67D06}"/>
    <cellStyle name="Comma 4 4 5 3 3" xfId="4223" xr:uid="{CD23A004-9CC2-4782-8B9C-53CC3363BBC5}"/>
    <cellStyle name="Comma 4 4 5 4" xfId="2421" xr:uid="{D70C3B92-31B1-472C-BA48-9A4661CB2911}"/>
    <cellStyle name="Comma 4 4 5 4 2" xfId="4767" xr:uid="{35ECC1D5-942F-4D62-A92B-248A0F4C57A7}"/>
    <cellStyle name="Comma 4 4 5 5" xfId="1018" xr:uid="{8FEE0F59-EEF3-4482-8E5F-F212A27C62E4}"/>
    <cellStyle name="Comma 4 4 5 5 2" xfId="3885" xr:uid="{815F48BE-E00C-44B3-8D76-DABFEA723498}"/>
    <cellStyle name="Comma 4 4 5 6" xfId="3506" xr:uid="{68B41E68-FF8E-4C05-B574-2FAFC3B1C864}"/>
    <cellStyle name="Comma 4 4 6" xfId="755" xr:uid="{CB8F1EBC-585E-41B3-A240-BE1028317A5B}"/>
    <cellStyle name="Comma 4 4 6 2" xfId="1847" xr:uid="{0FB81083-0374-4B04-9704-938D534BC0EE}"/>
    <cellStyle name="Comma 4 4 6 2 2" xfId="3241" xr:uid="{0AA5D0E7-63CC-4C2F-9D13-6638E1F2FF46}"/>
    <cellStyle name="Comma 4 4 6 2 2 2" xfId="5310" xr:uid="{E5253D96-3FAB-4357-97C1-40E2B897CCC8}"/>
    <cellStyle name="Comma 4 4 6 2 3" xfId="4370" xr:uid="{90F2BF36-9808-4A1B-96BE-59CB1413DDF6}"/>
    <cellStyle name="Comma 4 4 6 3" xfId="2709" xr:uid="{6BEF7E3D-A0AE-4560-9831-D2C1A28C84E8}"/>
    <cellStyle name="Comma 4 4 6 3 2" xfId="4975" xr:uid="{69B353A7-AF02-4DCF-8962-645C78034399}"/>
    <cellStyle name="Comma 4 4 6 4" xfId="3648" xr:uid="{7E08B07F-1379-47ED-8654-B0CBF897B191}"/>
    <cellStyle name="Comma 4 4 7" xfId="1549" xr:uid="{B05F8784-8153-4DD4-B804-364192DC9AD4}"/>
    <cellStyle name="Comma 4 4 7 2" xfId="2007" xr:uid="{CE1A3E4D-BDEB-4866-9436-23FEB277CC9C}"/>
    <cellStyle name="Comma 4 4 7 2 2" xfId="3401" xr:uid="{9C7A3C2C-F94A-4A5A-9A43-8EB1E3ED157A}"/>
    <cellStyle name="Comma 4 4 7 2 2 2" xfId="5381" xr:uid="{745A20C5-C51D-465B-BECD-FB1817EA948E}"/>
    <cellStyle name="Comma 4 4 7 2 3" xfId="4441" xr:uid="{12583705-6943-4824-80A0-6E4681470A95}"/>
    <cellStyle name="Comma 4 4 7 3" xfId="2945" xr:uid="{FEEA45FA-0FCE-4E7E-BDF3-F6608CC2C329}"/>
    <cellStyle name="Comma 4 4 7 3 2" xfId="5142" xr:uid="{ACF2029D-7841-4E10-83FB-9481A91C750C}"/>
    <cellStyle name="Comma 4 4 7 4" xfId="4206" xr:uid="{9927BC62-7DEA-4D35-8653-5F7BDDFF3CFC}"/>
    <cellStyle name="Comma 4 4 8" xfId="1245" xr:uid="{8172AC55-BDCE-4E7B-8DF0-E124E9E9A41B}"/>
    <cellStyle name="Comma 4 4 8 2" xfId="1800" xr:uid="{5CED8493-0DCB-4044-9D56-C47D1B12ACEA}"/>
    <cellStyle name="Comma 4 4 8 2 2" xfId="3194" xr:uid="{89D8A2E8-E89F-4D8B-8CA7-29B61B8A7238}"/>
    <cellStyle name="Comma 4 4 8 2 2 2" xfId="5284" xr:uid="{1EDE71B4-07C2-48A9-81AC-87877F5EC744}"/>
    <cellStyle name="Comma 4 4 8 2 3" xfId="4344" xr:uid="{5C89E10D-0AB6-41B8-B971-C3C9B66F9832}"/>
    <cellStyle name="Comma 4 4 8 3" xfId="2658" xr:uid="{CC6C7099-DF24-4D98-B557-D08A9BB1988C}"/>
    <cellStyle name="Comma 4 4 8 3 2" xfId="4941" xr:uid="{13AEBF16-4869-4DEC-9D64-7CFE3EAA0602}"/>
    <cellStyle name="Comma 4 4 8 4" xfId="4024" xr:uid="{FBDA99C3-CE45-4981-AB67-AAEC10A49EF6}"/>
    <cellStyle name="Comma 4 4 9" xfId="1570" xr:uid="{45C0508A-6011-4FCD-9DF9-76B758F464AB}"/>
    <cellStyle name="Comma 4 4 9 2" xfId="2961" xr:uid="{7734EBDD-14A5-4077-AF34-33B76549FF1B}"/>
    <cellStyle name="Comma 4 4 9 2 2" xfId="5153" xr:uid="{2E4669ED-5B24-4414-9567-7DFB5FC289E3}"/>
    <cellStyle name="Comma 4 4 9 3" xfId="4216" xr:uid="{93B3EC4A-4ACB-4918-B3FE-2243419D93A1}"/>
    <cellStyle name="Comma 4 5" xfId="205" xr:uid="{5F89D217-9124-406D-AD20-252B442E48C1}"/>
    <cellStyle name="Comma 4 5 2" xfId="391" xr:uid="{9593FA63-C7C4-4039-958E-F12FEB6021C8}"/>
    <cellStyle name="Comma 4 5 2 2" xfId="1932" xr:uid="{913FEE6D-1D5D-4F2C-B8F9-C3260A27B1E2}"/>
    <cellStyle name="Comma 4 5 2 2 2" xfId="3326" xr:uid="{540D054E-87B0-4A60-AC3B-02E57E1336FD}"/>
    <cellStyle name="Comma 4 5 2 2 2 2" xfId="5352" xr:uid="{F4468E72-62E6-4703-9CC2-6ED010036065}"/>
    <cellStyle name="Comma 4 5 2 2 3" xfId="4412" xr:uid="{EF5B32F0-5839-49B5-A050-910D8C4FC24A}"/>
    <cellStyle name="Comma 4 5 2 3" xfId="1407" xr:uid="{F82056C5-85C9-4A5C-A48B-8363D197E303}"/>
    <cellStyle name="Comma 4 5 2 3 2" xfId="2831" xr:uid="{92084177-7D66-4F8A-8DF5-7EE12BC36090}"/>
    <cellStyle name="Comma 4 5 2 3 2 2" xfId="5059" xr:uid="{9134B905-60B1-4FB9-921B-880C316DA28C}"/>
    <cellStyle name="Comma 4 5 2 3 3" xfId="4126" xr:uid="{32B6A2B0-302D-4F64-A7CD-E9FEE07FB7AF}"/>
    <cellStyle name="Comma 4 5 2 4" xfId="2348" xr:uid="{0D5FDFB6-EB76-4F52-A325-421EC4D77430}"/>
    <cellStyle name="Comma 4 5 2 4 2" xfId="4694" xr:uid="{A9354FBA-D5C2-443F-A21B-4CBA66C22F0C}"/>
    <cellStyle name="Comma 4 5 2 5" xfId="945" xr:uid="{B3757198-D4BA-4952-95A6-C9D5454593B5}"/>
    <cellStyle name="Comma 4 5 2 6" xfId="3813" xr:uid="{C1DB1FCA-B4AF-49F4-BECB-16BE09D3D46E}"/>
    <cellStyle name="Comma 4 5 3" xfId="1244" xr:uid="{6B8764F7-E195-4C41-A517-E038C0F066F1}"/>
    <cellStyle name="Comma 4 5 3 2" xfId="1799" xr:uid="{42701EA8-4EF0-4A56-922C-7A7AC145F86A}"/>
    <cellStyle name="Comma 4 5 3 2 2" xfId="3193" xr:uid="{E532E532-AF0D-4250-9F3E-BBDB3AA88A20}"/>
    <cellStyle name="Comma 4 5 3 2 2 2" xfId="5283" xr:uid="{C40D9F4F-B38B-40AF-8782-06623E8D1903}"/>
    <cellStyle name="Comma 4 5 3 2 3" xfId="4343" xr:uid="{60C7C206-3B8D-4A21-99A1-58DB516452AD}"/>
    <cellStyle name="Comma 4 5 3 3" xfId="2657" xr:uid="{87CC888C-57CB-45DB-82A9-010B5F03F89C}"/>
    <cellStyle name="Comma 4 5 3 3 2" xfId="4940" xr:uid="{89517A35-E627-4F31-8AD4-2C723E42B66D}"/>
    <cellStyle name="Comma 4 5 3 4" xfId="4023" xr:uid="{CA00BD0D-A0F5-4C30-A090-718B75BB202B}"/>
    <cellStyle name="Comma 4 5 4" xfId="1673" xr:uid="{46D862BC-E125-412E-B8B1-43E3B91A6D90}"/>
    <cellStyle name="Comma 4 5 4 2" xfId="3066" xr:uid="{6B3DE268-0379-4FC7-A71C-83706AA3A1B8}"/>
    <cellStyle name="Comma 4 5 4 2 2" xfId="5215" xr:uid="{AC41DB1D-25A5-4DC1-B144-99E36FB3FE77}"/>
    <cellStyle name="Comma 4 5 4 3" xfId="4275" xr:uid="{B6ACAE8E-46A2-460D-80FB-9CF711B713B2}"/>
    <cellStyle name="Comma 4 5 5" xfId="1133" xr:uid="{276BA6A8-27F4-4EB1-847C-AB52F64EB30A}"/>
    <cellStyle name="Comma 4 5 5 2" xfId="2541" xr:uid="{FB4194E7-4490-493F-BFCB-94A8530CD4DA}"/>
    <cellStyle name="Comma 4 5 5 2 2" xfId="4869" xr:uid="{DE84BB00-1C4F-4A90-85B2-B30892AFEE7E}"/>
    <cellStyle name="Comma 4 5 5 3" xfId="3959" xr:uid="{1D6B5ABA-86DE-4623-B12C-BC2642962FD6}"/>
    <cellStyle name="Comma 4 5 6" xfId="2162" xr:uid="{F848DE31-C765-4B8B-B0CE-F2EEB8CAAEED}"/>
    <cellStyle name="Comma 4 5 6 2" xfId="4550" xr:uid="{E86A43EF-72CC-461E-8C79-DA6072F644F3}"/>
    <cellStyle name="Comma 4 5 7" xfId="767" xr:uid="{E6F7D818-A9AF-41B1-984A-1A3B178C9361}"/>
    <cellStyle name="Comma 4 5 8" xfId="3656" xr:uid="{2849E941-FBD5-4D84-B5D9-71B3B17DD648}"/>
    <cellStyle name="Comma 4 6" xfId="319" xr:uid="{C09498AD-98FE-44C0-85D1-F94F2B42D28D}"/>
    <cellStyle name="Comma 4 6 2" xfId="1569" xr:uid="{7F9B12B7-2FB3-4F49-9378-479E6678426E}"/>
    <cellStyle name="Comma 4 6 2 2" xfId="2960" xr:uid="{EF642063-5D9C-4B56-9FB5-6FEB96EDFE08}"/>
    <cellStyle name="Comma 4 6 2 2 2" xfId="5152" xr:uid="{10D1ABF2-8C17-4391-B9D5-93E575C28D03}"/>
    <cellStyle name="Comma 4 6 2 3" xfId="4215" xr:uid="{4EEAA5D7-15C1-44A1-A74F-28EAF7262471}"/>
    <cellStyle name="Comma 4 6 3" xfId="2276" xr:uid="{BE90C670-6AE4-44F5-9AFE-865B27A3BCA7}"/>
    <cellStyle name="Comma 4 6 3 2" xfId="4622" xr:uid="{20378109-BA17-4F18-9200-438D7D2CA4C4}"/>
    <cellStyle name="Comma 4 6 4" xfId="873" xr:uid="{6FD69E51-6918-4437-806D-665CC585BF12}"/>
    <cellStyle name="Comma 4 6 5" xfId="3741" xr:uid="{A3973C57-D900-4EFB-969A-76FDC991B630}"/>
    <cellStyle name="Comma 4 7" xfId="1008" xr:uid="{1415DC12-6648-448D-A2A4-46DB2198368B}"/>
    <cellStyle name="Comma 4 7 2" xfId="2410" xr:uid="{62CFE8A0-A12C-4C76-A948-5895CE718F8D}"/>
    <cellStyle name="Comma 4 7 2 2" xfId="4756" xr:uid="{836766A2-3816-4FD6-938B-EC0984411CFE}"/>
    <cellStyle name="Comma 4 7 3" xfId="3875" xr:uid="{69A3D4DA-CC86-4D1B-8D07-5DCB03028416}"/>
    <cellStyle name="Comma 4 8" xfId="2047" xr:uid="{993EF465-FE99-4FEB-9560-B5CBF0C0ECBA}"/>
    <cellStyle name="Comma 4 8 2" xfId="4478" xr:uid="{065FE504-C5C2-494B-97A9-3C01AF334E51}"/>
    <cellStyle name="Comma 4 9" xfId="3446" xr:uid="{8AA4B4EE-E0E0-4AF7-A98C-B81FA13ADABD}"/>
    <cellStyle name="Comma 4 9 2" xfId="5409" xr:uid="{24AEE1F2-53C5-4656-A256-B3B14ECF59A6}"/>
    <cellStyle name="Comma 40" xfId="2023" xr:uid="{4AD63D04-A30A-4E8B-8C6A-DD3C2F708FE3}"/>
    <cellStyle name="Comma 40 2" xfId="3417" xr:uid="{50D08E47-F213-4BB1-88AB-A4FC1571A44C}"/>
    <cellStyle name="Comma 40 2 2" xfId="5395" xr:uid="{9C6285C1-B3D5-46A9-9840-5439F778AC6B}"/>
    <cellStyle name="Comma 40 3" xfId="4455" xr:uid="{0AED378F-9B9D-4F9C-9324-5BCAD56C8F1C}"/>
    <cellStyle name="Comma 41" xfId="2026" xr:uid="{0772A47F-4F0F-4291-93DC-6A62E61851BE}"/>
    <cellStyle name="Comma 41 2" xfId="3420" xr:uid="{9CFD79F7-4650-42CA-8564-BED0A0360571}"/>
    <cellStyle name="Comma 41 2 2" xfId="1495" xr:uid="{9D3AA0E0-F97E-42F1-B2A9-F7EEDD0A65E4}"/>
    <cellStyle name="Comma 41 2 2 2" xfId="1991" xr:uid="{20E15B7A-B2EF-4B65-8FE3-5B3D93D94B73}"/>
    <cellStyle name="Comma 41 2 2 2 2" xfId="3385" xr:uid="{FDD111E4-D125-4285-9A9D-53226155C082}"/>
    <cellStyle name="Comma 41 2 2 3" xfId="2906" xr:uid="{EC33D229-094C-4F6D-BD2D-C982AC297701}"/>
    <cellStyle name="Comma 41 2 3" xfId="5398" xr:uid="{0BC915E4-5E80-45CD-8D91-34157EF52D58}"/>
    <cellStyle name="Comma 41 3" xfId="4458" xr:uid="{918B2E79-B8EB-4755-B2DD-5A6387BD56B1}"/>
    <cellStyle name="Comma 42" xfId="2031" xr:uid="{B52C304D-AC05-4E8F-A2CA-58F954A93F3A}"/>
    <cellStyle name="Comma 42 2" xfId="3425" xr:uid="{FC6C9D1A-8B00-4BAF-A4B7-D6F14A9F9BEE}"/>
    <cellStyle name="Comma 42 2 2" xfId="5403" xr:uid="{875E31D5-DABB-4168-97C3-D694B4082E4C}"/>
    <cellStyle name="Comma 42 3" xfId="4463" xr:uid="{50B23579-C431-4CE9-AE00-157043A92E7C}"/>
    <cellStyle name="Comma 43" xfId="497" xr:uid="{0AC05859-4896-4ACC-9C51-14EB52B4437C}"/>
    <cellStyle name="Comma 43 2" xfId="3419" xr:uid="{8C8C7EB1-D42D-46D0-B162-1CC76782E966}"/>
    <cellStyle name="Comma 43 2 2" xfId="5397" xr:uid="{C833B75F-77E8-448F-9067-A6051508D755}"/>
    <cellStyle name="Comma 43 3" xfId="2025" xr:uid="{11F5AD4C-7B8F-46D8-BD62-EF722E859AD3}"/>
    <cellStyle name="Comma 43 3 2" xfId="4457" xr:uid="{D84A7D6B-6DBB-4983-8B78-E68FA260CE30}"/>
    <cellStyle name="Comma 44" xfId="2033" xr:uid="{76534047-6B42-4DB7-8064-9F2B5107615B}"/>
    <cellStyle name="Comma 44 2" xfId="3427" xr:uid="{3410500D-035D-420C-B17B-29F248ECF2FC}"/>
    <cellStyle name="Comma 44 2 2" xfId="5405" xr:uid="{55DA75BF-C0F1-4494-8C78-D87AB00239ED}"/>
    <cellStyle name="Comma 44 3" xfId="4465" xr:uid="{6486FFB2-7A85-4AC0-8F06-B24A583703BB}"/>
    <cellStyle name="Comma 45" xfId="2019" xr:uid="{65753D80-9CD8-4779-9B8F-1D3876C7CEF1}"/>
    <cellStyle name="Comma 45 2" xfId="3413" xr:uid="{2E4556FF-B1CE-4CF8-B5AD-E7655D8F584D}"/>
    <cellStyle name="Comma 45 2 2" xfId="5391" xr:uid="{F59ECCED-68CA-4508-9107-668E3C16C84B}"/>
    <cellStyle name="Comma 45 3" xfId="4451" xr:uid="{B49BDEB2-47CF-4D3D-8505-872BBD62A18A}"/>
    <cellStyle name="Comma 46" xfId="2020" xr:uid="{9D86164E-EA3E-46EF-97DE-86EF76D22E5D}"/>
    <cellStyle name="Comma 46 2" xfId="3414" xr:uid="{F47FD31C-43EC-4B3A-A49C-6C00A07D9947}"/>
    <cellStyle name="Comma 46 2 2" xfId="5392" xr:uid="{5210F1AE-72AE-4603-B195-CA6367C0E009}"/>
    <cellStyle name="Comma 46 3" xfId="4452" xr:uid="{A34D4CEC-CD6D-436B-8423-38B59742CD90}"/>
    <cellStyle name="Comma 47" xfId="1386" xr:uid="{9B22FDED-7765-4D8D-9E58-725A7F153EA2}"/>
    <cellStyle name="Comma 47 2" xfId="2808" xr:uid="{703F7D27-CB17-45B6-B2AD-DB27E3E90B02}"/>
    <cellStyle name="Comma 47 2 2" xfId="5043" xr:uid="{05C0D9CB-C0A9-49E9-AF44-947D804F1272}"/>
    <cellStyle name="Comma 47 3" xfId="4110" xr:uid="{E22A2601-6120-4AEC-A526-63CCAE814103}"/>
    <cellStyle name="Comma 48" xfId="2014" xr:uid="{C0E01EA5-8461-442F-AB4C-243923F16BF0}"/>
    <cellStyle name="Comma 48 2" xfId="3408" xr:uid="{22A6DF25-5E99-45D5-BA68-F6940876AEC0}"/>
    <cellStyle name="Comma 48 2 2" xfId="5386" xr:uid="{E2288A9D-A515-4534-86FE-DA3496E24478}"/>
    <cellStyle name="Comma 48 3" xfId="4446" xr:uid="{3EAAA4C2-6381-4541-94A6-41C0D8DB9B71}"/>
    <cellStyle name="Comma 49" xfId="1388" xr:uid="{77FF81AF-100D-4FDF-A389-BE762E5709EF}"/>
    <cellStyle name="Comma 49 2" xfId="2811" xr:uid="{C431533D-8174-4960-83D7-817B272AB129}"/>
    <cellStyle name="Comma 49 2 2" xfId="5045" xr:uid="{37043FAF-A08C-4CC3-8F18-6DDAED962FF9}"/>
    <cellStyle name="Comma 49 3" xfId="4112" xr:uid="{91BECD54-58B9-4AB5-A602-C5CC9FF632A2}"/>
    <cellStyle name="Comma 5" xfId="133" xr:uid="{B58B2AC3-C40D-4E53-AA2F-5706520FBA2F}"/>
    <cellStyle name="Comma 5 10" xfId="1602" xr:uid="{7C74D7CD-55E5-4755-865A-4F728F56EF1A}"/>
    <cellStyle name="Comma 5 10 2" xfId="2991" xr:uid="{CEAE0475-5AC0-4F90-864B-17B26C92B977}"/>
    <cellStyle name="Comma 5 11" xfId="1034" xr:uid="{0E17C89C-A540-437B-B3F5-29990FE59842}"/>
    <cellStyle name="Comma 5 11 2" xfId="2438" xr:uid="{91497679-8C16-4CCB-98CD-6CD356A1F194}"/>
    <cellStyle name="Comma 5 12" xfId="2090" xr:uid="{15B89E83-84FA-455B-8C2B-8C60B7BCD176}"/>
    <cellStyle name="Comma 5 2" xfId="97" xr:uid="{A005C440-E73B-4303-A8D9-F52FA7059125}"/>
    <cellStyle name="Comma 5 2 10" xfId="2069" xr:uid="{B582268B-DA6E-485E-9A89-3FC88E84C7C8}"/>
    <cellStyle name="Comma 5 2 10 2" xfId="4494" xr:uid="{3079C59E-95F5-4361-9FA1-22279624DA0F}"/>
    <cellStyle name="Comma 5 2 11" xfId="470" xr:uid="{5C06CB87-FA4B-4623-B6E5-E07B55D50925}"/>
    <cellStyle name="Comma 5 2 12" xfId="3493" xr:uid="{3773FF8D-1454-43BD-9514-8CFAEE9DCCE2}"/>
    <cellStyle name="Comma 5 2 2" xfId="120" xr:uid="{E000BFFE-FFC4-4B60-BD84-A5805C7FD138}"/>
    <cellStyle name="Comma 5 2 2 2" xfId="182" xr:uid="{659E1586-39D5-4394-B345-C3B743C9D572}"/>
    <cellStyle name="Comma 5 2 2 2 2" xfId="297" xr:uid="{081A4F06-9D6C-40BE-AAEB-1134D323028C}"/>
    <cellStyle name="Comma 5 2 2 2 2 2" xfId="857" xr:uid="{30612178-DA27-4732-84D9-91BF1C506356}"/>
    <cellStyle name="Comma 5 2 2 2 2 2 2" xfId="1730" xr:uid="{43C10801-B0D9-4A5E-865E-34FA59E80887}"/>
    <cellStyle name="Comma 5 2 2 2 2 2 2 2" xfId="3124" xr:uid="{0B4FD7FF-FE63-4B68-A31D-9BBA54151AAB}"/>
    <cellStyle name="Comma 5 2 2 2 2 2 3" xfId="2588" xr:uid="{1D7F6038-05BA-4767-93DC-BFB4CE1BB056}"/>
    <cellStyle name="Comma 5 2 2 2 2 3" xfId="1626" xr:uid="{25E27FA1-A6B7-4676-9525-E145DB5C4450}"/>
    <cellStyle name="Comma 5 2 2 2 2 3 2" xfId="3016" xr:uid="{1B81D462-F4C5-4F4A-B2EE-58C7754EC16D}"/>
    <cellStyle name="Comma 5 2 2 2 2 4" xfId="2254" xr:uid="{33665151-0516-416F-AB5D-ED5F3CC636E1}"/>
    <cellStyle name="Comma 5 2 2 2 3" xfId="748" xr:uid="{4FCEEEFC-99FA-42D6-82A4-01E574EB9303}"/>
    <cellStyle name="Comma 5 2 2 2 3 2" xfId="1693" xr:uid="{7F8F2000-D1CD-4A03-8E2A-A3988BD5D2D3}"/>
    <cellStyle name="Comma 5 2 2 2 3 2 2" xfId="3086" xr:uid="{D87D87A2-2295-4697-A29D-8D3B206028BF}"/>
    <cellStyle name="Comma 5 2 2 2 3 3" xfId="2556" xr:uid="{57EE7D99-4356-4D1B-9E6E-7FA0C70729D8}"/>
    <cellStyle name="Comma 5 2 2 2 4" xfId="1287" xr:uid="{7A111E3E-4773-41B7-B977-78EFDD5AB5C1}"/>
    <cellStyle name="Comma 5 2 2 2 4 2" xfId="1837" xr:uid="{57EA1D0D-FCBD-4F57-AF33-3710D54C7B70}"/>
    <cellStyle name="Comma 5 2 2 2 4 2 2" xfId="3231" xr:uid="{99DA7288-79CB-4EE3-A7CF-09269D19D8BD}"/>
    <cellStyle name="Comma 5 2 2 2 4 3" xfId="2697" xr:uid="{7DE82F66-F051-4DF9-A90D-AEF9A9A966F1}"/>
    <cellStyle name="Comma 5 2 2 2 5" xfId="1590" xr:uid="{3AD1BC67-3B3B-4001-8DD5-39396B17AACB}"/>
    <cellStyle name="Comma 5 2 2 2 5 2" xfId="2980" xr:uid="{AF294623-1370-4977-B20A-CB7A4101CBEB}"/>
    <cellStyle name="Comma 5 2 2 2 6" xfId="2139" xr:uid="{827C4505-AAE7-46A8-B98B-EA5EE8DD6203}"/>
    <cellStyle name="Comma 5 2 2 3" xfId="239" xr:uid="{998063FB-C5F5-454B-A482-90D7E28C96B6}"/>
    <cellStyle name="Comma 5 2 2 3 2" xfId="1691" xr:uid="{6E1CA168-1B3B-42BF-9935-0CE8415D62CE}"/>
    <cellStyle name="Comma 5 2 2 3 2 2" xfId="3084" xr:uid="{EB401B37-147D-4B41-8F3A-DD42AC7F3E3C}"/>
    <cellStyle name="Comma 5 2 2 3 3" xfId="2196" xr:uid="{2B6A498B-0722-43E3-A838-96666DB56686}"/>
    <cellStyle name="Comma 5 2 2 4" xfId="777" xr:uid="{59FCE626-AAD9-4FAC-825C-9E3A9F370194}"/>
    <cellStyle name="Comma 5 2 2 4 2" xfId="1890" xr:uid="{6D782D36-8D11-49F7-8CB7-7C83A6CEE926}"/>
    <cellStyle name="Comma 5 2 2 4 2 2" xfId="3284" xr:uid="{CFCCB719-65B6-4BD7-AA16-A7D6DF343755}"/>
    <cellStyle name="Comma 5 2 2 4 3" xfId="2762" xr:uid="{F5552BEF-F51A-463E-9648-EC77BAF93AFC}"/>
    <cellStyle name="Comma 5 2 2 5" xfId="1588" xr:uid="{94C0D5AE-3CC9-427D-AD7C-C346807820B9}"/>
    <cellStyle name="Comma 5 2 2 5 2" xfId="2978" xr:uid="{46EB0519-9D63-45CA-97A9-36BBF3C0B5C3}"/>
    <cellStyle name="Comma 5 2 2 6" xfId="2081" xr:uid="{8D2934C9-87E4-4397-AA0A-DEAC3E7D19F6}"/>
    <cellStyle name="Comma 5 2 3" xfId="170" xr:uid="{53F05541-BB9E-4021-8815-7132A5913DC7}"/>
    <cellStyle name="Comma 5 2 3 2" xfId="285" xr:uid="{B520A358-C3AA-4275-8C08-A32656C4B1B1}"/>
    <cellStyle name="Comma 5 2 3 2 2" xfId="443" xr:uid="{F2EE4DA8-9F5E-4412-9697-5BCD9051CBE3}"/>
    <cellStyle name="Comma 5 2 3 2 2 2" xfId="1731" xr:uid="{D24967B4-0F81-4E79-BA74-021735D4A4F6}"/>
    <cellStyle name="Comma 5 2 3 2 2 2 2" xfId="3125" xr:uid="{BB0C84FE-6756-4D17-8F99-13A3EB0F1CCD}"/>
    <cellStyle name="Comma 5 2 3 2 2 2 2 2" xfId="5245" xr:uid="{882A1EC3-5865-4FE2-A6D6-AEB3612B68BE}"/>
    <cellStyle name="Comma 5 2 3 2 2 2 3" xfId="4305" xr:uid="{FFE6799E-9A11-44E5-AF38-AA1AD62B6C4A}"/>
    <cellStyle name="Comma 5 2 3 2 2 3" xfId="2400" xr:uid="{62850FF9-000B-4B00-92E2-89ED6A29BF7E}"/>
    <cellStyle name="Comma 5 2 3 2 2 3 2" xfId="4746" xr:uid="{CBAE93A7-AC9E-41DB-8A5A-B1B55A139C30}"/>
    <cellStyle name="Comma 5 2 3 2 2 4" xfId="997" xr:uid="{8C375A5A-1A1D-4265-94A3-2523AFA60DC0}"/>
    <cellStyle name="Comma 5 2 3 2 2 5" xfId="3865" xr:uid="{006C300A-26AA-45A0-8923-413FD5B188BA}"/>
    <cellStyle name="Comma 5 2 3 2 3" xfId="1174" xr:uid="{0F053614-C6FE-4032-87E5-5074248E73AF}"/>
    <cellStyle name="Comma 5 2 3 2 3 2" xfId="2589" xr:uid="{165FAC19-682C-44AC-8D2E-0873DA57C6BE}"/>
    <cellStyle name="Comma 5 2 3 2 3 2 2" xfId="4899" xr:uid="{802DE752-57E8-4C38-A27E-627F82160E13}"/>
    <cellStyle name="Comma 5 2 3 2 3 3" xfId="3987" xr:uid="{0A18DEA1-2982-4FA1-AE14-007BDAFFD971}"/>
    <cellStyle name="Comma 5 2 3 2 4" xfId="2242" xr:uid="{759DB913-DE5A-4E10-AC70-422624A6A5AE}"/>
    <cellStyle name="Comma 5 2 3 2 4 2" xfId="4602" xr:uid="{96DC3E32-A2FB-428F-89B8-4506A4CDB21D}"/>
    <cellStyle name="Comma 5 2 3 2 5" xfId="852" xr:uid="{359ADB8A-1EB2-48BD-978D-C43EEBC20D7D}"/>
    <cellStyle name="Comma 5 2 3 2 6" xfId="3721" xr:uid="{B5646D7C-4AE5-401C-A675-F2296C9CE475}"/>
    <cellStyle name="Comma 5 2 3 3" xfId="371" xr:uid="{3F02CCF9-57E9-41BF-AFBA-79CBC39C0E4E}"/>
    <cellStyle name="Comma 5 2 3 3 2" xfId="1627" xr:uid="{98B2F0CB-39B6-402E-860E-F3E588018CE4}"/>
    <cellStyle name="Comma 5 2 3 3 2 2" xfId="3017" xr:uid="{B9827FDA-A9CB-4CB6-877D-7D1824B28066}"/>
    <cellStyle name="Comma 5 2 3 3 2 2 2" xfId="5182" xr:uid="{E23F1294-CA40-477C-AE08-F6D279D03984}"/>
    <cellStyle name="Comma 5 2 3 3 2 3" xfId="4244" xr:uid="{DE3EAB43-4857-4A41-B776-DBCEF679E930}"/>
    <cellStyle name="Comma 5 2 3 3 3" xfId="2328" xr:uid="{753FE63F-74D4-4BBE-B5BC-5A282D0DE4A1}"/>
    <cellStyle name="Comma 5 2 3 3 3 2" xfId="4674" xr:uid="{3706A9D5-FE92-4AC7-92B6-234D67840B78}"/>
    <cellStyle name="Comma 5 2 3 3 4" xfId="925" xr:uid="{E9B26A86-74ED-4699-8AC8-81E6059CB383}"/>
    <cellStyle name="Comma 5 2 3 3 5" xfId="3793" xr:uid="{CA37C824-6F4A-4E11-AE35-5024037659D4}"/>
    <cellStyle name="Comma 5 2 3 4" xfId="608" xr:uid="{DCF21F8C-05D9-448A-9479-1B6F9A338B82}"/>
    <cellStyle name="Comma 5 2 3 4 2" xfId="2460" xr:uid="{9931C1D2-1D71-4670-8AE9-C8B8B8A37DCE}"/>
    <cellStyle name="Comma 5 2 3 4 2 2" xfId="4799" xr:uid="{88479B6A-54C7-4105-9612-E0D7CB069F41}"/>
    <cellStyle name="Comma 5 2 3 4 3" xfId="3572" xr:uid="{279EA97C-2944-4AB1-ACC5-342EA4738CB9}"/>
    <cellStyle name="Comma 5 2 3 5" xfId="2127" xr:uid="{CFE3600D-3BE4-4B4C-97D3-CF05A6EAF19F}"/>
    <cellStyle name="Comma 5 2 3 5 2" xfId="4530" xr:uid="{F48F3487-A621-4C21-8F65-1CE22F7563E9}"/>
    <cellStyle name="Comma 5 2 3 6" xfId="581" xr:uid="{75B97A2C-BDBC-406B-A23B-1E966E28D256}"/>
    <cellStyle name="Comma 5 2 3 7" xfId="3554" xr:uid="{8F7C2DC5-CFF0-4C86-B211-3D5FB67A4192}"/>
    <cellStyle name="Comma 5 2 4" xfId="227" xr:uid="{FB04194A-D868-4795-B251-DF3C7C407695}"/>
    <cellStyle name="Comma 5 2 4 2" xfId="407" xr:uid="{447E8625-3503-430D-B10D-F8849077C984}"/>
    <cellStyle name="Comma 5 2 4 2 2" xfId="1689" xr:uid="{080D2628-BE9D-4F9B-BD12-2ADEA02C3FB2}"/>
    <cellStyle name="Comma 5 2 4 2 2 2" xfId="3082" xr:uid="{74CA0E0A-C3AE-4D98-A4D4-E997B582353A}"/>
    <cellStyle name="Comma 5 2 4 2 2 2 2" xfId="5228" xr:uid="{331D22F1-08AB-4865-947C-CFA2BB88D556}"/>
    <cellStyle name="Comma 5 2 4 2 2 3" xfId="4288" xr:uid="{736C6021-1E1E-4EEB-9CC0-014C993033CA}"/>
    <cellStyle name="Comma 5 2 4 2 3" xfId="2364" xr:uid="{CB6F2C1A-3588-4BF5-B24A-4D3A51EEBCFD}"/>
    <cellStyle name="Comma 5 2 4 2 3 2" xfId="4710" xr:uid="{8359BD39-E6B9-41AB-ACA9-45049C0B6027}"/>
    <cellStyle name="Comma 5 2 4 2 4" xfId="961" xr:uid="{64ED8D95-C440-408C-98CB-37F0A2CE6015}"/>
    <cellStyle name="Comma 5 2 4 2 5" xfId="3829" xr:uid="{DFEB02BE-006C-4302-92CA-AC6C853E94A7}"/>
    <cellStyle name="Comma 5 2 4 3" xfId="1146" xr:uid="{39195BDD-6A23-4E26-8AB1-6303306CF67B}"/>
    <cellStyle name="Comma 5 2 4 3 2" xfId="2554" xr:uid="{F653A0B3-97BB-4E34-8DD3-9D870571C3F7}"/>
    <cellStyle name="Comma 5 2 4 3 2 2" xfId="4882" xr:uid="{589F5FE1-507A-4CBE-959F-8705F6158171}"/>
    <cellStyle name="Comma 5 2 4 3 3" xfId="3971" xr:uid="{140D823C-9C91-448A-A591-34286DADE070}"/>
    <cellStyle name="Comma 5 2 4 4" xfId="2184" xr:uid="{45D4E959-0614-4FC5-BCC7-AC0BAC0F23F0}"/>
    <cellStyle name="Comma 5 2 4 4 2" xfId="4566" xr:uid="{CB1B3863-3993-43BC-943F-6D70800EAEEF}"/>
    <cellStyle name="Comma 5 2 4 5" xfId="811" xr:uid="{D1FA12E7-EEDC-40E7-A8F1-1A16A31CE0DA}"/>
    <cellStyle name="Comma 5 2 4 6" xfId="3685" xr:uid="{057D1FFE-CF67-4679-96DD-47D99F491F15}"/>
    <cellStyle name="Comma 5 2 5" xfId="335" xr:uid="{E91AC740-C6A2-4943-8800-3DB0D4237B18}"/>
    <cellStyle name="Comma 5 2 5 2" xfId="1884" xr:uid="{9C9110CE-51D2-411E-A5B7-28F6936A1758}"/>
    <cellStyle name="Comma 5 2 5 2 2" xfId="3278" xr:uid="{CB68C856-92B0-4EEB-9C79-14C6888E0A27}"/>
    <cellStyle name="Comma 5 2 5 2 2 2" xfId="5333" xr:uid="{757F8FCE-C380-45B9-89E6-F8ECC4DA19ED}"/>
    <cellStyle name="Comma 5 2 5 2 3" xfId="4393" xr:uid="{222BA16A-D6AF-4C84-98A1-C5DF47EB52ED}"/>
    <cellStyle name="Comma 5 2 5 3" xfId="1345" xr:uid="{8E75ADF9-3162-4F54-8B3C-98933C79A4BD}"/>
    <cellStyle name="Comma 5 2 5 3 2" xfId="2755" xr:uid="{8FCB1B3F-2B3C-450D-80D1-67BF41939FB6}"/>
    <cellStyle name="Comma 5 2 5 3 2 2" xfId="5007" xr:uid="{34AD2ABD-912A-4FBB-9F25-B94A3A54D7B8}"/>
    <cellStyle name="Comma 5 2 5 3 3" xfId="4074" xr:uid="{0F362576-A10A-4CF2-A0AC-5AB9D42C6C83}"/>
    <cellStyle name="Comma 5 2 5 4" xfId="2292" xr:uid="{E9E80BE7-3EEC-4B19-87A6-0F396F0EEB6C}"/>
    <cellStyle name="Comma 5 2 5 4 2" xfId="4638" xr:uid="{2DE50EBB-B015-4956-9F69-024CD50B82F6}"/>
    <cellStyle name="Comma 5 2 5 5" xfId="889" xr:uid="{9ADD76BB-4F5E-4139-BEDF-B689FD736D88}"/>
    <cellStyle name="Comma 5 2 5 6" xfId="3757" xr:uid="{C2FC1996-E426-45E1-9B2E-E4DE418337B0}"/>
    <cellStyle name="Comma 5 2 6" xfId="734" xr:uid="{C86F47FD-E377-407E-B72C-CF35A6F28F41}"/>
    <cellStyle name="Comma 5 2 6 2" xfId="1858" xr:uid="{44CBED63-8A83-440B-8353-CD1A795109B6}"/>
    <cellStyle name="Comma 5 2 6 2 2" xfId="3252" xr:uid="{653E2CF7-399D-40C9-B1B0-AD241272FEA5}"/>
    <cellStyle name="Comma 5 2 6 2 2 2" xfId="5319" xr:uid="{00D9C4C0-7FBF-4E92-BA69-F3D7286297D9}"/>
    <cellStyle name="Comma 5 2 6 2 3" xfId="4379" xr:uid="{A7E8EE5A-E75E-4A69-BA4A-030ACA3E01F5}"/>
    <cellStyle name="Comma 5 2 6 3" xfId="2721" xr:uid="{99A20306-069E-449B-8A65-6B1440408A39}"/>
    <cellStyle name="Comma 5 2 6 3 2" xfId="4985" xr:uid="{DCB7CBB6-6799-475B-B5DF-A4B9BF2AFFFC}"/>
    <cellStyle name="Comma 5 2 6 4" xfId="3637" xr:uid="{6925E212-2D79-4C4C-941D-932D0B32E176}"/>
    <cellStyle name="Comma 5 2 7" xfId="1277" xr:uid="{ED38B7A1-9AA4-4CBC-9F9D-98B965ABAE1F}"/>
    <cellStyle name="Comma 5 2 7 2" xfId="1828" xr:uid="{C6BE9B26-CB6E-4A1E-91D3-A8D1DB1B4C42}"/>
    <cellStyle name="Comma 5 2 7 2 2" xfId="3222" xr:uid="{CF0552B5-5A1E-4E52-AEAA-92FE9A691D26}"/>
    <cellStyle name="Comma 5 2 7 2 2 2" xfId="5303" xr:uid="{D8F000FC-1633-4E2E-BC23-F5EB113B2AC2}"/>
    <cellStyle name="Comma 5 2 7 2 3" xfId="4363" xr:uid="{26EA8705-D50C-47E8-AE2B-E8600BBEE531}"/>
    <cellStyle name="Comma 5 2 7 3" xfId="2687" xr:uid="{8C32FADE-150C-4532-98B3-506331421892}"/>
    <cellStyle name="Comma 5 2 7 3 2" xfId="4964" xr:uid="{8C5456D3-75BE-414C-A632-59545F7A3D08}"/>
    <cellStyle name="Comma 5 2 7 4" xfId="4043" xr:uid="{DFD93261-501D-4B80-8482-C699AD42435F}"/>
    <cellStyle name="Comma 5 2 8" xfId="1586" xr:uid="{07C098A3-C2A3-41DE-AA80-64765400BD68}"/>
    <cellStyle name="Comma 5 2 8 2" xfId="2976" xr:uid="{B11099FD-FBED-4B12-A0B2-4B452AAEA3DF}"/>
    <cellStyle name="Comma 5 2 8 2 2" xfId="5165" xr:uid="{6CAB7E10-BC9E-4AB7-9E99-E534F8674B3C}"/>
    <cellStyle name="Comma 5 2 8 3" xfId="4228" xr:uid="{C377B948-AE95-45FB-823A-B73A9BDBB36D}"/>
    <cellStyle name="Comma 5 2 9" xfId="1023" xr:uid="{48A2235E-AD61-42AF-99B3-FD3D1EDEC5D1}"/>
    <cellStyle name="Comma 5 2 9 2" xfId="2427" xr:uid="{450BA004-90DD-485B-8CA4-D960A7BC38AF}"/>
    <cellStyle name="Comma 5 2 9 2 2" xfId="4773" xr:uid="{0CCFC316-BBE3-4480-8C4E-DFBA9F667B7B}"/>
    <cellStyle name="Comma 5 2 9 3" xfId="3890" xr:uid="{F901E354-160A-4C01-8A72-71808157AD07}"/>
    <cellStyle name="Comma 5 3" xfId="116" xr:uid="{147FF199-88DC-40BF-90A3-A31C9DE5EE9A}"/>
    <cellStyle name="Comma 5 3 2" xfId="180" xr:uid="{A8CDFFE6-6CA3-405B-A33F-AD739A3B7A2C}"/>
    <cellStyle name="Comma 5 3 2 2" xfId="295" xr:uid="{58622E47-AC7A-4224-AF83-D474C804F899}"/>
    <cellStyle name="Comma 5 3 2 2 2" xfId="1692" xr:uid="{C3100253-1293-43ED-BEAA-2C8A3789CB55}"/>
    <cellStyle name="Comma 5 3 2 2 2 2" xfId="3085" xr:uid="{2EFA745D-4B02-4E8D-9AD1-828B02D66F2C}"/>
    <cellStyle name="Comma 5 3 2 2 3" xfId="2252" xr:uid="{4594D425-FB10-44C9-B9C7-0D14685F23C9}"/>
    <cellStyle name="Comma 5 3 2 3" xfId="750" xr:uid="{1AEE0823-DA45-4752-AFB1-CEB3401EF521}"/>
    <cellStyle name="Comma 5 3 2 3 2" xfId="1923" xr:uid="{79F19D06-768F-4E16-ABBC-98CA88DFEADD}"/>
    <cellStyle name="Comma 5 3 2 3 2 2" xfId="3317" xr:uid="{F5485AD2-1B29-413E-97C6-92235DE47643}"/>
    <cellStyle name="Comma 5 3 2 3 3" xfId="2809" xr:uid="{EF39D7F6-8019-4115-AABB-FCC53A57ACFC}"/>
    <cellStyle name="Comma 5 3 2 4" xfId="1285" xr:uid="{EBB4E757-F3C7-4A97-8A3F-13C932AAFF7E}"/>
    <cellStyle name="Comma 5 3 2 4 2" xfId="1836" xr:uid="{6B7E26D1-C8BE-4D46-A762-513B7A46DE65}"/>
    <cellStyle name="Comma 5 3 2 4 2 2" xfId="3230" xr:uid="{E0A578FA-5EFD-4B16-B388-83E2B85AD997}"/>
    <cellStyle name="Comma 5 3 2 4 3" xfId="2695" xr:uid="{5EEAB06B-ABBD-41D0-8DEB-4B04EC5FFE13}"/>
    <cellStyle name="Comma 5 3 2 5" xfId="1589" xr:uid="{4411AE6F-496C-4EBA-840B-CBC664C188BF}"/>
    <cellStyle name="Comma 5 3 2 5 2" xfId="2979" xr:uid="{BDA6DFA5-3389-4D23-83F9-76A189118B12}"/>
    <cellStyle name="Comma 5 3 2 6" xfId="2137" xr:uid="{1D56045D-321C-4D07-A33E-45628FE4D95C}"/>
    <cellStyle name="Comma 5 3 3" xfId="237" xr:uid="{CD9BE04F-536F-44AB-9C23-F53C864FA7A7}"/>
    <cellStyle name="Comma 5 3 3 2" xfId="817" xr:uid="{6B366E4A-B671-4CB1-ABAC-5FEDEDC3E5AB}"/>
    <cellStyle name="Comma 5 3 3 2 2" xfId="1729" xr:uid="{C4F032D3-0311-402A-8175-9D2F93E39864}"/>
    <cellStyle name="Comma 5 3 3 2 2 2" xfId="3123" xr:uid="{289E101E-9DDE-480D-A863-1B9EFA022751}"/>
    <cellStyle name="Comma 5 3 3 2 3" xfId="2587" xr:uid="{C3A375BA-AAA1-4C1B-9045-5DB805DE3951}"/>
    <cellStyle name="Comma 5 3 3 3" xfId="1625" xr:uid="{0048A474-27B8-4874-81AC-81A23CA2BCAA}"/>
    <cellStyle name="Comma 5 3 3 3 2" xfId="3015" xr:uid="{B1EEE97A-E6A4-432E-8540-60C23A89AC6A}"/>
    <cellStyle name="Comma 5 3 3 4" xfId="2194" xr:uid="{80C1BAAC-B88A-483B-BE64-605A5B0B5792}"/>
    <cellStyle name="Comma 5 3 4" xfId="619" xr:uid="{41E8E5B5-B487-436F-A111-C1F04D392429}"/>
    <cellStyle name="Comma 5 3 4 2" xfId="1690" xr:uid="{0E217BD3-D985-4C97-93C2-F6A81349ABF9}"/>
    <cellStyle name="Comma 5 3 4 2 2" xfId="3083" xr:uid="{9E25EEDD-83DD-45A8-873A-A18D23CE4654}"/>
    <cellStyle name="Comma 5 3 4 3" xfId="2555" xr:uid="{C14ABA22-46C5-4031-BE32-75603B5774F0}"/>
    <cellStyle name="Comma 5 3 5" xfId="1587" xr:uid="{DFADE4B1-3BC6-4FB5-9AB2-72BD6D7EF284}"/>
    <cellStyle name="Comma 5 3 5 2" xfId="2977" xr:uid="{1D9E1011-F617-45A7-8C75-F311F21475F7}"/>
    <cellStyle name="Comma 5 3 6" xfId="2079" xr:uid="{3005A714-1A8E-4787-907B-7440DFF98E56}"/>
    <cellStyle name="Comma 5 4" xfId="191" xr:uid="{FF58015B-4D3B-4C22-9DC2-F983255FB766}"/>
    <cellStyle name="Comma 5 4 10" xfId="3589" xr:uid="{AC2A0AD9-A070-4D85-A6F5-3CA41B598D4D}"/>
    <cellStyle name="Comma 5 4 2" xfId="306" xr:uid="{F7A81C35-D5B1-4ADE-83F0-E33B2EE0EA25}"/>
    <cellStyle name="Comma 5 4 2 2" xfId="1463" xr:uid="{A9C8DB7F-54F7-49C3-BADF-B75E1798F0F9}"/>
    <cellStyle name="Comma 5 4 2 2 2" xfId="1981" xr:uid="{AA600EBA-7469-45FB-901E-AC37CD227140}"/>
    <cellStyle name="Comma 5 4 2 2 2 2" xfId="3375" xr:uid="{4635FA5E-F836-4644-A323-CA48606F89FE}"/>
    <cellStyle name="Comma 5 4 2 2 3" xfId="2889" xr:uid="{3CBE738C-E728-4D71-B168-3A5D8D7AAAE2}"/>
    <cellStyle name="Comma 5 4 2 3" xfId="1761" xr:uid="{657A7988-8320-44F3-8B34-AD0D444A90BB}"/>
    <cellStyle name="Comma 5 4 2 3 2" xfId="3155" xr:uid="{45CA0A0A-D6CB-45CD-8574-CDA2F8A71410}"/>
    <cellStyle name="Comma 5 4 2 3 2 2" xfId="5260" xr:uid="{8A2CE29B-A212-407F-85FE-5DE8A442FC8B}"/>
    <cellStyle name="Comma 5 4 2 3 3" xfId="4320" xr:uid="{80949E8A-907D-473A-8463-C91617736329}"/>
    <cellStyle name="Comma 5 4 2 4" xfId="1203" xr:uid="{C582C96B-F4DE-4759-B5E3-EB38D1C31716}"/>
    <cellStyle name="Comma 5 4 2 4 2" xfId="2618" xr:uid="{E2FC4AA5-800F-407E-BDCF-2D2296960F81}"/>
    <cellStyle name="Comma 5 4 2 4 2 2" xfId="4916" xr:uid="{6D4D43EA-1A0C-4C67-B6A6-AEB358E4C68E}"/>
    <cellStyle name="Comma 5 4 2 4 3" xfId="4003" xr:uid="{6748FA87-CDFA-4CC8-8797-9DE523EFBA3D}"/>
    <cellStyle name="Comma 5 4 2 5" xfId="2263" xr:uid="{B98E46B0-3782-45FD-BA1E-CD444D37FA50}"/>
    <cellStyle name="Comma 5 4 3" xfId="731" xr:uid="{47500BDE-40DE-486E-A2BC-0FE1D42D840F}"/>
    <cellStyle name="Comma 5 4 3 2" xfId="1983" xr:uid="{29E4EABC-22C0-44E1-83A7-43A7AB71E2F9}"/>
    <cellStyle name="Comma 5 4 3 2 2" xfId="3377" xr:uid="{09E50D3A-99B8-443D-8A5C-B5D8D8EE6E92}"/>
    <cellStyle name="Comma 5 4 3 3" xfId="2891" xr:uid="{AF167C7F-D54D-4A80-B6E9-B12DFEB333EF}"/>
    <cellStyle name="Comma 5 4 4" xfId="1393" xr:uid="{2C14238D-1FA0-466C-B2B4-031D75E588F6}"/>
    <cellStyle name="Comma 5 4 4 2" xfId="1930" xr:uid="{8FD86314-2D69-4363-B9F2-00042DD40F9A}"/>
    <cellStyle name="Comma 5 4 4 2 2" xfId="3324" xr:uid="{022524E2-2989-4483-8DB2-0674F7E0147B}"/>
    <cellStyle name="Comma 5 4 4 3" xfId="2817" xr:uid="{ABD24D6C-ED50-4382-8A97-3E9465E9D2E4}"/>
    <cellStyle name="Comma 5 4 5" xfId="1290" xr:uid="{33DEB36F-22DD-4DC2-A2E4-3258A7D55266}"/>
    <cellStyle name="Comma 5 4 5 2" xfId="1841" xr:uid="{08E81CD8-727D-4CFE-BC46-2975938829D2}"/>
    <cellStyle name="Comma 5 4 5 2 2" xfId="3235" xr:uid="{4134615C-EF91-4628-8475-F3D598CDEDAB}"/>
    <cellStyle name="Comma 5 4 5 3" xfId="2700" xr:uid="{EC494B4D-1F29-4CCC-B0AD-199902988475}"/>
    <cellStyle name="Comma 5 4 6" xfId="1653" xr:uid="{A0F5524C-AB89-4D2C-9612-CC46868CEEA7}"/>
    <cellStyle name="Comma 5 4 6 2" xfId="3044" xr:uid="{E203786C-A785-4C33-8A8F-D3E6A82DAA61}"/>
    <cellStyle name="Comma 5 4 6 2 2" xfId="5198" xr:uid="{AE24EA4B-3D8F-47B9-A5F5-C962077DCDD0}"/>
    <cellStyle name="Comma 5 4 6 3" xfId="4260" xr:uid="{ECADB513-B30B-4E45-9233-AB4CDF0E20AD}"/>
    <cellStyle name="Comma 5 4 7" xfId="1089" xr:uid="{53744985-4A49-43A2-9A3A-2CE9660B26B4}"/>
    <cellStyle name="Comma 5 4 7 2" xfId="2490" xr:uid="{E6CCD271-C289-4E6F-A124-9002D9820678}"/>
    <cellStyle name="Comma 5 4 7 2 2" xfId="4823" xr:uid="{730CE857-99B1-4436-A925-3597472B465A}"/>
    <cellStyle name="Comma 5 4 7 3" xfId="3925" xr:uid="{6360B2F0-0156-482F-97C5-9D7A540BAA99}"/>
    <cellStyle name="Comma 5 4 8" xfId="2148" xr:uid="{C693CA90-C61A-43C1-A71C-942692E5FFED}"/>
    <cellStyle name="Comma 5 4 9" xfId="679" xr:uid="{34602754-97BF-44A4-BD4B-5E5ECF304AB2}"/>
    <cellStyle name="Comma 5 5" xfId="248" xr:uid="{E5B96224-1A9B-426E-A948-A5F0F6E8AA45}"/>
    <cellStyle name="Comma 5 5 2" xfId="823" xr:uid="{909D079A-B460-4593-93E1-BBA3E50DA148}"/>
    <cellStyle name="Comma 5 5 2 2" xfId="1722" xr:uid="{14E59153-FF10-4569-BCE4-0A9B541B5C83}"/>
    <cellStyle name="Comma 5 5 2 2 2" xfId="3116" xr:uid="{4677E13B-40F4-4ACC-A240-D531D115DE91}"/>
    <cellStyle name="Comma 5 5 2 3" xfId="2581" xr:uid="{B4388A36-94E4-48E9-A00F-AAEEAA9E5B5F}"/>
    <cellStyle name="Comma 5 5 3" xfId="1260" xr:uid="{5673266F-FBF5-4148-B14D-07B76EF4AF65}"/>
    <cellStyle name="Comma 5 5 3 2" xfId="1810" xr:uid="{8C5F88A0-997C-457F-AAC0-93DF868C39C5}"/>
    <cellStyle name="Comma 5 5 3 2 2" xfId="3204" xr:uid="{5C690A75-9F3D-4AE3-B4E2-FAF638B78C80}"/>
    <cellStyle name="Comma 5 5 3 3" xfId="2671" xr:uid="{DCFD3C24-C82A-4541-934C-674DE77067BB}"/>
    <cellStyle name="Comma 5 5 4" xfId="1620" xr:uid="{ED70A17F-D66F-421D-B991-44607F7D75B9}"/>
    <cellStyle name="Comma 5 5 4 2" xfId="3009" xr:uid="{007856AF-9760-4EFA-B170-171DD605A71C}"/>
    <cellStyle name="Comma 5 5 5" xfId="2205" xr:uid="{77085056-3727-4BEB-B282-0732BEA5DB47}"/>
    <cellStyle name="Comma 5 6" xfId="736" xr:uid="{85F8B7E8-DAD8-459A-8305-1A8953FC1CEE}"/>
    <cellStyle name="Comma 5 6 2" xfId="1355" xr:uid="{2BDE448E-57DE-46B7-9B7A-52B5C6552421}"/>
    <cellStyle name="Comma 5 6 2 2" xfId="1898" xr:uid="{20076BC9-DA32-4651-9572-3DF7EACC55C4}"/>
    <cellStyle name="Comma 5 6 2 2 2" xfId="3292" xr:uid="{99D17A17-2EFF-4F74-85CB-5D930F71D795}"/>
    <cellStyle name="Comma 5 6 2 3" xfId="2770" xr:uid="{2A3F7F5C-30A6-4D27-B39B-B74155E5901B}"/>
    <cellStyle name="Comma 5 6 3" xfId="1703" xr:uid="{5E394413-78C4-4CFD-88FD-4571D111E76A}"/>
    <cellStyle name="Comma 5 6 3 2" xfId="3097" xr:uid="{B2C35B6F-40C4-4447-8AC3-58D2F2B47DB2}"/>
    <cellStyle name="Comma 5 6 4" xfId="2564" xr:uid="{657B0D8D-7FD6-4060-80DE-3F9281E9BEA5}"/>
    <cellStyle name="Comma 5 6 5" xfId="1154" xr:uid="{CDA101B7-9C0B-4CC7-8543-39ECA22A3F9F}"/>
    <cellStyle name="Comma 5 7" xfId="1466" xr:uid="{5C11DE7F-FCC2-43F8-8137-3BBBA6B34551}"/>
    <cellStyle name="Comma 5 7 2" xfId="1982" xr:uid="{CFECDFDA-E453-4A22-8720-388D5C61B905}"/>
    <cellStyle name="Comma 5 7 2 2" xfId="3376" xr:uid="{16668DCE-4F40-4802-A8EA-B3EE3EB98899}"/>
    <cellStyle name="Comma 5 7 3" xfId="2890" xr:uid="{8579BC81-2656-4865-AA2E-9B79DF6D9645}"/>
    <cellStyle name="Comma 5 8" xfId="1499" xr:uid="{C644E8C7-3A85-45FC-9522-A8AAB44A2558}"/>
    <cellStyle name="Comma 5 8 2" xfId="1993" xr:uid="{9CEBC8A0-A491-4D50-8E5C-C5E54062AF51}"/>
    <cellStyle name="Comma 5 8 2 2" xfId="3387" xr:uid="{3B895FA4-5CF4-4E00-BCF4-0AFAA4E5B1C1}"/>
    <cellStyle name="Comma 5 8 3" xfId="2909" xr:uid="{ECE793B9-4150-41B7-A94B-00136392B2B6}"/>
    <cellStyle name="Comma 5 9" xfId="1314" xr:uid="{8B2335FA-9241-412C-8E89-6301272E50BF}"/>
    <cellStyle name="Comma 5 9 2" xfId="1865" xr:uid="{B89A47B0-8B45-43F5-856A-731AB464767F}"/>
    <cellStyle name="Comma 5 9 2 2" xfId="3259" xr:uid="{FD8D9481-4467-4DBD-9EC2-7010D7606974}"/>
    <cellStyle name="Comma 5 9 3" xfId="2733" xr:uid="{A2F49488-654B-4CB3-BFAF-89B8EE5FA107}"/>
    <cellStyle name="Comma 50" xfId="1226" xr:uid="{10836CF3-1948-49C8-97DF-3D3822E8A239}"/>
    <cellStyle name="Comma 50 2" xfId="1782" xr:uid="{80AE6974-68E1-4A4B-9EA2-DD8A6B6B9718}"/>
    <cellStyle name="Comma 50 2 2" xfId="3176" xr:uid="{9FA9F8B4-E9A8-49B9-ABD2-7331EDC6C956}"/>
    <cellStyle name="Comma 50 2 2 2" xfId="5277" xr:uid="{98EA46E2-2B22-4866-BF9A-23EEF177C53F}"/>
    <cellStyle name="Comma 50 2 3" xfId="4337" xr:uid="{F5A47A5C-5B7B-46BC-8CC2-B6C1D3662E39}"/>
    <cellStyle name="Comma 50 3" xfId="2639" xr:uid="{6CC972C6-D653-420F-BACB-91AFCA09EA57}"/>
    <cellStyle name="Comma 50 3 2" xfId="4933" xr:uid="{833A4749-FBFA-48D9-93B3-3883B7766E9E}"/>
    <cellStyle name="Comma 50 4" xfId="4019" xr:uid="{32D78A1D-5DC1-4CFA-B2E4-9D3E1DF472F9}"/>
    <cellStyle name="Comma 51" xfId="2028" xr:uid="{F60D6F47-EC92-4F6C-AB8D-BE2BFC3031FB}"/>
    <cellStyle name="Comma 51 2" xfId="3422" xr:uid="{4E3552F8-1D23-49E7-9BA9-0BDCFBEF9C94}"/>
    <cellStyle name="Comma 51 2 2" xfId="5400" xr:uid="{A43D3A8A-17AA-4E7B-B0DE-36F97A087727}"/>
    <cellStyle name="Comma 51 3" xfId="4460" xr:uid="{470063DB-1172-49C2-899C-F240408CED8B}"/>
    <cellStyle name="Comma 52" xfId="500" xr:uid="{61C11D36-25CB-4AE6-81AC-307A9CF9958B}"/>
    <cellStyle name="Comma 52 10" xfId="3511" xr:uid="{A2F0DC00-B318-42DD-ABDC-9E29D5C7A6E5}"/>
    <cellStyle name="Comma 52 2" xfId="503" xr:uid="{01FE3F88-AC5F-4351-AA49-9F7BCB72ABF7}"/>
    <cellStyle name="Comma 52 2 2" xfId="510" xr:uid="{1C833A5B-54A4-466B-9310-673126AB4352}"/>
    <cellStyle name="Comma 52 2 2 2" xfId="1159" xr:uid="{C7D00A2F-C5D0-4285-8C9E-A42DB9AD9703}"/>
    <cellStyle name="Comma 52 2 2 2 2" xfId="1710" xr:uid="{74076FC3-7C14-48BA-BD95-6FBC416D3544}"/>
    <cellStyle name="Comma 52 2 2 2 2 2" xfId="3104" xr:uid="{F2D5C0CB-175B-4D96-B323-10AC8B84AE66}"/>
    <cellStyle name="Comma 52 2 2 2 2 2 2" xfId="5237" xr:uid="{F691587F-6BE4-477E-ADEB-9968358D1D63}"/>
    <cellStyle name="Comma 52 2 2 2 2 3" xfId="4297" xr:uid="{E51CE660-B7F6-4C26-8C41-C3EA6E469EC2}"/>
    <cellStyle name="Comma 52 2 2 2 3" xfId="2570" xr:uid="{C061DF31-417A-433E-9D14-D7721BF0DDD7}"/>
    <cellStyle name="Comma 52 2 2 2 3 2" xfId="4891" xr:uid="{07A739FF-69B3-4EBE-AE51-A6232350769D}"/>
    <cellStyle name="Comma 52 2 2 2 4" xfId="3979" xr:uid="{C9AFACB1-B1AB-4D25-9634-B8C0A118B441}"/>
    <cellStyle name="Comma 52 2 2 3" xfId="1609" xr:uid="{C94B63E3-5637-42A2-9E83-4BA8E87786E8}"/>
    <cellStyle name="Comma 52 2 2 3 2" xfId="2998" xr:uid="{3D3E933B-CBFF-45AB-8D52-E2DC892BCE8D}"/>
    <cellStyle name="Comma 52 2 2 3 2 2" xfId="5174" xr:uid="{03578220-7128-4566-8C71-F28276F67AB7}"/>
    <cellStyle name="Comma 52 2 2 3 3" xfId="4237" xr:uid="{FE86D428-C63E-45EA-BDF7-E3F2407079BF}"/>
    <cellStyle name="Comma 52 2 2 4" xfId="2444" xr:uid="{40234609-CF42-4D31-BBB1-8FBF9232DC07}"/>
    <cellStyle name="Comma 52 2 2 4 2" xfId="4787" xr:uid="{71C4CE73-5EC0-403E-894B-5E19DDAE8DAD}"/>
    <cellStyle name="Comma 52 2 2 5" xfId="1041" xr:uid="{BD733439-F7EE-4FAA-999D-F7E73DE83A05}"/>
    <cellStyle name="Comma 52 2 2 5 2" xfId="3903" xr:uid="{C47838E6-E113-45B8-8829-5C731B143113}"/>
    <cellStyle name="Comma 52 2 2 6" xfId="3517" xr:uid="{E91BB4C2-526C-4286-BE02-4702D2C3EDE3}"/>
    <cellStyle name="Comma 52 2 3" xfId="597" xr:uid="{D6E077BC-B048-4F81-A692-780447905672}"/>
    <cellStyle name="Comma 52 2 3 2" xfId="1184" xr:uid="{7CC19C5E-63FB-44EB-9F30-77F8119CD103}"/>
    <cellStyle name="Comma 52 2 3 2 2" xfId="1743" xr:uid="{91789304-97C4-407F-A880-F6D84A987EEA}"/>
    <cellStyle name="Comma 52 2 3 2 2 2" xfId="3137" xr:uid="{4572CE1C-F018-4430-A4D3-CFE27056C714}"/>
    <cellStyle name="Comma 52 2 3 2 2 2 2" xfId="5252" xr:uid="{FBC0A556-E993-438C-8D48-E0CF1C605388}"/>
    <cellStyle name="Comma 52 2 3 2 2 3" xfId="4312" xr:uid="{E7143349-8DBD-46A2-BAC4-3DD6E214B878}"/>
    <cellStyle name="Comma 52 2 3 2 3" xfId="2599" xr:uid="{72F225C2-F473-4BC9-AC58-3A630A82BA17}"/>
    <cellStyle name="Comma 52 2 3 2 3 2" xfId="4906" xr:uid="{83C41474-6D56-4BAC-B245-4509542C3464}"/>
    <cellStyle name="Comma 52 2 3 2 4" xfId="3994" xr:uid="{5A190E4D-E5EC-4FEC-88A0-1A500FE97B55}"/>
    <cellStyle name="Comma 52 2 3 3" xfId="1640" xr:uid="{AE9CB21D-87E9-4BD8-BF28-A3A599A6495B}"/>
    <cellStyle name="Comma 52 2 3 3 2" xfId="3030" xr:uid="{C39C655D-A931-4ABC-AB38-FFE60F59BD0C}"/>
    <cellStyle name="Comma 52 2 3 3 2 2" xfId="5190" xr:uid="{717BBB39-9036-40F3-9C0C-B1F1E372F54D}"/>
    <cellStyle name="Comma 52 2 3 3 3" xfId="4252" xr:uid="{22E01331-B96E-450A-A182-9BC17256B80B}"/>
    <cellStyle name="Comma 52 2 3 4" xfId="2473" xr:uid="{308AF2F2-E6A5-4510-BF10-B713A292E46C}"/>
    <cellStyle name="Comma 52 2 3 4 2" xfId="4810" xr:uid="{32AA94D2-D33A-40D4-9E6A-ED27B9D30FBF}"/>
    <cellStyle name="Comma 52 2 3 5" xfId="1063" xr:uid="{B6ABC7D2-AF59-408D-9316-3434DC92390E}"/>
    <cellStyle name="Comma 52 2 3 5 2" xfId="3918" xr:uid="{96BD8C14-F721-4F3F-8BA8-37A5F924CB71}"/>
    <cellStyle name="Comma 52 2 3 6" xfId="3566" xr:uid="{6ECC2480-5F3C-4754-9DC6-BEDB550F853B}"/>
    <cellStyle name="Comma 52 2 4" xfId="1151" xr:uid="{2D6912BC-6ECE-4B36-9551-23CE1C7B0C25}"/>
    <cellStyle name="Comma 52 2 4 2" xfId="1700" xr:uid="{556CFD1E-5359-442D-99D7-425508E80B29}"/>
    <cellStyle name="Comma 52 2 4 2 2" xfId="3093" xr:uid="{150EDC49-2C14-4384-BA73-E60AFABB72FC}"/>
    <cellStyle name="Comma 52 2 4 2 2 2" xfId="5232" xr:uid="{EFDFE963-81D4-4A6C-A942-BE01D2E6D1D1}"/>
    <cellStyle name="Comma 52 2 4 2 3" xfId="4292" xr:uid="{61FCFCD8-6DFD-4C21-B15C-3186B87DC559}"/>
    <cellStyle name="Comma 52 2 4 3" xfId="2561" xr:uid="{4D776D9B-6B11-4DC2-A324-43845AEF6F6A}"/>
    <cellStyle name="Comma 52 2 4 3 2" xfId="4886" xr:uid="{9005A7E0-3348-4E23-8953-AF7CAFB16E2D}"/>
    <cellStyle name="Comma 52 2 4 4" xfId="3975" xr:uid="{E76577EF-A5C1-4E9E-970E-FA791ADBEFF5}"/>
    <cellStyle name="Comma 52 2 5" xfId="1597" xr:uid="{ECAAD1CA-299B-48B0-B9BE-07E387B8E171}"/>
    <cellStyle name="Comma 52 2 5 2" xfId="2987" xr:uid="{463DB9AF-AA0A-49CD-8569-4F4D489760B8}"/>
    <cellStyle name="Comma 52 2 5 2 2" xfId="5169" xr:uid="{4B72EB06-FF2F-4951-8DEC-CD7184D61FD8}"/>
    <cellStyle name="Comma 52 2 5 3" xfId="4232" xr:uid="{84FDAD0B-66FE-4FA5-9B44-DBF9E361D34F}"/>
    <cellStyle name="Comma 52 2 6" xfId="2435" xr:uid="{A831E541-9785-4AA1-8B29-1F8B924B2FCD}"/>
    <cellStyle name="Comma 52 2 6 2" xfId="4781" xr:uid="{E2659E22-A86C-4D9F-87AF-DD8817FA7E82}"/>
    <cellStyle name="Comma 52 2 7" xfId="1030" xr:uid="{E0DF965B-1E1A-4BCB-9E2E-8A41FE5CD75C}"/>
    <cellStyle name="Comma 52 2 7 2" xfId="3897" xr:uid="{B0BC3FA4-44D0-4645-8753-02489D8D1DF4}"/>
    <cellStyle name="Comma 52 2 8" xfId="3513" xr:uid="{E073321B-B870-4E43-B28B-DB37A70BF97C}"/>
    <cellStyle name="Comma 52 3" xfId="703" xr:uid="{C14B84E5-B0CC-4B08-998D-A9E5DA844F01}"/>
    <cellStyle name="Comma 52 3 2" xfId="1065" xr:uid="{A2CC68DA-C56E-417F-AD01-53CF9FC99E01}"/>
    <cellStyle name="Comma 52 3 2 2" xfId="1186" xr:uid="{601B5B84-AF98-40B8-9BD5-16E32CD856ED}"/>
    <cellStyle name="Comma 52 3 2 2 2" xfId="1746" xr:uid="{0374B88E-64D1-445D-BD55-ACF9E8957FD9}"/>
    <cellStyle name="Comma 52 3 2 2 2 2" xfId="3140" xr:uid="{1749F6EA-06D5-410F-A5CA-43D474510B96}"/>
    <cellStyle name="Comma 52 3 2 2 2 2 2" xfId="5253" xr:uid="{BECEE37A-007E-42A0-997B-7B8E43D4891F}"/>
    <cellStyle name="Comma 52 3 2 2 2 3" xfId="4313" xr:uid="{7CFF691C-3C69-4AEE-80C2-3BDCD72DFBFC}"/>
    <cellStyle name="Comma 52 3 2 2 3" xfId="2601" xr:uid="{79C63C0B-5259-443A-9655-9E44E90308B3}"/>
    <cellStyle name="Comma 52 3 2 2 3 2" xfId="4907" xr:uid="{59526BA4-0BE1-4B4E-8D87-5D5A5BB373B0}"/>
    <cellStyle name="Comma 52 3 2 2 4" xfId="3995" xr:uid="{071B3FB6-D551-4367-81C4-E803D4B15331}"/>
    <cellStyle name="Comma 52 3 2 3" xfId="1642" xr:uid="{8E125BDA-C5C7-44A0-8005-300F444F5DF3}"/>
    <cellStyle name="Comma 52 3 2 3 2" xfId="3033" xr:uid="{8448B8C3-4A04-4668-A2BF-AE54E8B8892B}"/>
    <cellStyle name="Comma 52 3 2 3 2 2" xfId="5191" xr:uid="{AAD0EC62-4851-4637-8788-1DF6DDBEFC51}"/>
    <cellStyle name="Comma 52 3 2 3 3" xfId="4253" xr:uid="{4AA56171-4263-4BE5-B63C-6188A4C60DE3}"/>
    <cellStyle name="Comma 52 3 2 4" xfId="2478" xr:uid="{E75FFF9F-1516-44AA-82A9-313E7319F7F3}"/>
    <cellStyle name="Comma 52 3 2 4 2" xfId="4814" xr:uid="{CEDABC0D-797B-41B4-B2D2-F9295C3CF45C}"/>
    <cellStyle name="Comma 52 3 2 5" xfId="3919" xr:uid="{4C869E44-9A8D-4CAF-B201-73150E066767}"/>
    <cellStyle name="Comma 52 3 3" xfId="1157" xr:uid="{E1F571F9-F236-4765-8EE6-5D26C1DEAA84}"/>
    <cellStyle name="Comma 52 3 3 2" xfId="1708" xr:uid="{C1715338-187F-4904-B00D-7DA840966FB9}"/>
    <cellStyle name="Comma 52 3 3 2 2" xfId="3102" xr:uid="{6928F78C-32A8-45DA-A6A3-D236C6F3305E}"/>
    <cellStyle name="Comma 52 3 3 2 2 2" xfId="5235" xr:uid="{972E4979-3F86-4F8F-B851-4278118148E3}"/>
    <cellStyle name="Comma 52 3 3 2 3" xfId="4295" xr:uid="{DA78ADA3-EAC2-47B6-91D9-E875E8D9B731}"/>
    <cellStyle name="Comma 52 3 3 3" xfId="2568" xr:uid="{420B25CD-596B-4DA7-958E-08C252340217}"/>
    <cellStyle name="Comma 52 3 3 3 2" xfId="4889" xr:uid="{E45E2874-37D0-4E91-A4B9-15131672029E}"/>
    <cellStyle name="Comma 52 3 3 4" xfId="3977" xr:uid="{54F232FD-DCF9-41FE-AF95-165EB6E1EAD5}"/>
    <cellStyle name="Comma 52 3 4" xfId="1607" xr:uid="{747A0D02-A220-451B-A207-4F8654ABC91D}"/>
    <cellStyle name="Comma 52 3 4 2" xfId="2996" xr:uid="{686F4661-EBEA-4B06-8D35-EA6151523B46}"/>
    <cellStyle name="Comma 52 3 4 2 2" xfId="5172" xr:uid="{E05BC213-5C1D-46E3-AF11-1A538EE9BAF5}"/>
    <cellStyle name="Comma 52 3 4 3" xfId="4235" xr:uid="{212A476F-625A-489C-B39B-8E8DED607402}"/>
    <cellStyle name="Comma 52 3 5" xfId="2442" xr:uid="{68C81BB3-B2B5-4E4B-BCB6-0BB4481DCDBB}"/>
    <cellStyle name="Comma 52 3 5 2" xfId="4785" xr:uid="{21E0C833-928A-460D-AB38-A58F5CE77DB2}"/>
    <cellStyle name="Comma 52 3 6" xfId="1039" xr:uid="{175CAECA-4BFA-4021-9B51-72565DF8889A}"/>
    <cellStyle name="Comma 52 3 6 2" xfId="3901" xr:uid="{F549F5F2-F6D4-4245-927D-A901C883E3EE}"/>
    <cellStyle name="Comma 52 3 7" xfId="3612" xr:uid="{C5C48AF2-DD9E-4891-AB4E-A95465A9F75B}"/>
    <cellStyle name="Comma 52 4" xfId="508" xr:uid="{57DACBF5-BA79-4249-9EFD-D79AA80F138F}"/>
    <cellStyle name="Comma 52 4 2" xfId="719" xr:uid="{69FC28C3-3A04-47A5-AD02-1FD371EB42DC}"/>
    <cellStyle name="Comma 52 4 2 2" xfId="1773" xr:uid="{E7F60517-1E91-48A4-A488-A2E0D4E9578B}"/>
    <cellStyle name="Comma 52 4 2 2 2" xfId="3167" xr:uid="{2BBE1328-16FC-4765-B5B0-0DA040CA20BA}"/>
    <cellStyle name="Comma 52 4 2 2 2 2" xfId="5272" xr:uid="{52786E33-5E68-43B0-89F5-DAE454BD29A6}"/>
    <cellStyle name="Comma 52 4 2 2 3" xfId="4332" xr:uid="{E853CAC1-EFE7-49EF-9A9C-8C7CFBB0991A}"/>
    <cellStyle name="Comma 52 4 2 3" xfId="2630" xr:uid="{C3F2D86C-129C-48DA-97F7-C63EA6ECA315}"/>
    <cellStyle name="Comma 52 4 2 3 2" xfId="4928" xr:uid="{16F63BBE-E763-4807-B63C-A9DE05D59AD7}"/>
    <cellStyle name="Comma 52 4 2 4" xfId="1215" xr:uid="{93F85EF5-DDEE-44EC-8DD0-18CC854C205A}"/>
    <cellStyle name="Comma 52 4 2 4 2" xfId="4015" xr:uid="{F23094E8-46CD-415E-9751-501CE494E2A2}"/>
    <cellStyle name="Comma 52 4 2 5" xfId="3625" xr:uid="{7F82FB5A-C5E4-4AB9-9A02-DD029D2ECD73}"/>
    <cellStyle name="Comma 52 4 3" xfId="1664" xr:uid="{C4C0C83A-8F61-4D11-8F9A-E2B978E70FBA}"/>
    <cellStyle name="Comma 52 4 3 2" xfId="3057" xr:uid="{20C1CD0A-1DFE-48AD-8D02-4202A655311F}"/>
    <cellStyle name="Comma 52 4 3 2 2" xfId="5211" xr:uid="{597DCBAA-CFB3-4B1A-B74C-C8A4FA14C33F}"/>
    <cellStyle name="Comma 52 4 3 3" xfId="4271" xr:uid="{B0C9578A-E83B-4847-96E3-60A346492CAE}"/>
    <cellStyle name="Comma 52 4 4" xfId="2513" xr:uid="{EF00AC0D-6FE8-4B23-A9C9-B7DA945FE443}"/>
    <cellStyle name="Comma 52 4 4 2" xfId="4846" xr:uid="{4DA4AE50-ECB9-4AE4-8CAF-41E98F03EAA2}"/>
    <cellStyle name="Comma 52 4 5" xfId="1101" xr:uid="{828C5AF5-1894-4900-95BF-A09B02299392}"/>
    <cellStyle name="Comma 52 4 5 2" xfId="3937" xr:uid="{F7938A68-3799-46C6-8B1F-31131BB0C70E}"/>
    <cellStyle name="Comma 52 4 6" xfId="3515" xr:uid="{BFBB1695-A001-4325-94AD-0AEE0992A5EC}"/>
    <cellStyle name="Comma 52 5" xfId="595" xr:uid="{ABE955C9-FA56-4579-98D0-58F1D9D3472F}"/>
    <cellStyle name="Comma 52 5 2" xfId="1182" xr:uid="{8DE9864D-3E5E-46B6-A051-47BC300531D3}"/>
    <cellStyle name="Comma 52 5 2 2" xfId="1741" xr:uid="{35C3AC81-230C-47DF-A5FE-DF13AF692BBA}"/>
    <cellStyle name="Comma 52 5 2 2 2" xfId="3135" xr:uid="{3E75D310-6D18-46A9-978D-BBF9343A3575}"/>
    <cellStyle name="Comma 52 5 2 2 2 2" xfId="5250" xr:uid="{293F6097-0D12-413D-97CE-30DDEAEC9E7F}"/>
    <cellStyle name="Comma 52 5 2 2 3" xfId="4310" xr:uid="{5FC9132B-67B8-4DD7-B106-1E0DF9F4EEBA}"/>
    <cellStyle name="Comma 52 5 2 3" xfId="2597" xr:uid="{0843C630-893F-4B29-8B7B-E723BD37D8CC}"/>
    <cellStyle name="Comma 52 5 2 3 2" xfId="4904" xr:uid="{6AE013EF-0B31-4310-8B52-83DC574056AB}"/>
    <cellStyle name="Comma 52 5 2 4" xfId="3992" xr:uid="{6040291A-AA36-400D-84F2-388889AF2E39}"/>
    <cellStyle name="Comma 52 5 3" xfId="1638" xr:uid="{D907C9AA-B96F-4A38-B4BD-47FD8D9470EE}"/>
    <cellStyle name="Comma 52 5 3 2" xfId="3028" xr:uid="{F9B62CA1-098F-425C-8DA0-B3AA0DAC3F10}"/>
    <cellStyle name="Comma 52 5 3 2 2" xfId="5188" xr:uid="{795934B5-B7CE-413A-9AE1-9090F9068C85}"/>
    <cellStyle name="Comma 52 5 3 3" xfId="4250" xr:uid="{69F5FA24-7BA3-4741-B867-3A6CB4722198}"/>
    <cellStyle name="Comma 52 5 4" xfId="2471" xr:uid="{0D7C0DF2-26C6-4DA7-9F22-D918874283E4}"/>
    <cellStyle name="Comma 52 5 4 2" xfId="4808" xr:uid="{53A73439-0FFC-4E92-AA68-5C74E41C5937}"/>
    <cellStyle name="Comma 52 5 5" xfId="1061" xr:uid="{1538ED82-2E54-4CCE-9377-B6A18E5087A5}"/>
    <cellStyle name="Comma 52 5 5 2" xfId="3916" xr:uid="{A991A1FA-B58F-4D0A-BCDF-790953140710}"/>
    <cellStyle name="Comma 52 5 6" xfId="3564" xr:uid="{F286F027-4954-4F37-B04D-7E4833D14C14}"/>
    <cellStyle name="Comma 52 6" xfId="1149" xr:uid="{459B4C22-07BE-406B-AEBD-8C816F934117}"/>
    <cellStyle name="Comma 52 6 2" xfId="1698" xr:uid="{96C099A9-E4EB-4A90-9114-270AC2DF88B7}"/>
    <cellStyle name="Comma 52 6 2 2" xfId="3091" xr:uid="{A4FC8E5B-A973-4D7D-858E-D4C626393825}"/>
    <cellStyle name="Comma 52 6 2 2 2" xfId="5230" xr:uid="{1422716F-21F8-4750-8D58-EBF1F1BB0F66}"/>
    <cellStyle name="Comma 52 6 2 3" xfId="4290" xr:uid="{421AB9F5-CD7F-4990-8686-D94C340DB171}"/>
    <cellStyle name="Comma 52 6 3" xfId="2559" xr:uid="{CEE87EA1-E257-4708-984A-63F4C7519815}"/>
    <cellStyle name="Comma 52 6 3 2" xfId="4884" xr:uid="{2EA7FD17-DC7E-45B2-962A-6BABE8A28AAB}"/>
    <cellStyle name="Comma 52 6 4" xfId="3973" xr:uid="{0865A8A0-ECA1-441D-BB40-57AC5F59718B}"/>
    <cellStyle name="Comma 52 7" xfId="1595" xr:uid="{45534605-A635-423E-BE54-AC5843A16933}"/>
    <cellStyle name="Comma 52 7 2" xfId="2985" xr:uid="{D5CC4363-4B64-4668-9F7B-EFE667AB81F6}"/>
    <cellStyle name="Comma 52 7 2 2" xfId="5167" xr:uid="{E9F9B3BB-525C-4114-94D3-59C1F1E56F8E}"/>
    <cellStyle name="Comma 52 7 3" xfId="4230" xr:uid="{838B3027-BAB1-47AD-B906-AE4BB827E553}"/>
    <cellStyle name="Comma 52 8" xfId="2433" xr:uid="{E960B724-E662-4A34-8BA1-2FFE48628558}"/>
    <cellStyle name="Comma 52 8 2" xfId="4779" xr:uid="{7FDA6994-5A8C-4D3B-B6E8-277C7EE51224}"/>
    <cellStyle name="Comma 52 9" xfId="1028" xr:uid="{B94BAB6E-0E3D-4695-8CDE-CDD02C0AF1C5}"/>
    <cellStyle name="Comma 52 9 2" xfId="3895" xr:uid="{59B6CF4A-1D0B-4E89-986F-332C77C6353C}"/>
    <cellStyle name="Comma 53" xfId="2017" xr:uid="{D5AA2DAC-0CED-4C38-BE6B-3AFC9F65EE8B}"/>
    <cellStyle name="Comma 53 2" xfId="3411" xr:uid="{A2CA2C40-493A-464E-B1E8-E526CF357DAE}"/>
    <cellStyle name="Comma 53 2 2" xfId="5389" xr:uid="{96B87278-0CC8-467C-A30B-38EB833B73DB}"/>
    <cellStyle name="Comma 53 3" xfId="4449" xr:uid="{A3FBD0A3-013B-49CD-9C3E-8A7E008CBB60}"/>
    <cellStyle name="Comma 54" xfId="2027" xr:uid="{59E8E675-AA59-4700-B190-D13DD884EDED}"/>
    <cellStyle name="Comma 54 2" xfId="3421" xr:uid="{D72C4F6A-9C93-4128-80A9-323C76EA51D5}"/>
    <cellStyle name="Comma 54 2 2" xfId="5399" xr:uid="{68B64813-6C1B-4305-B48E-B86DE2F04087}"/>
    <cellStyle name="Comma 54 3" xfId="4459" xr:uid="{3C3472A0-B491-4012-81D3-59BC8BC30ABD}"/>
    <cellStyle name="Comma 55" xfId="2030" xr:uid="{79C0A6FD-66CF-4FD4-BD24-E3417DAB4409}"/>
    <cellStyle name="Comma 55 2" xfId="3424" xr:uid="{5BBE197F-4BDF-4E4F-A73D-971911C93B85}"/>
    <cellStyle name="Comma 55 2 2" xfId="5402" xr:uid="{5F4F4F4A-1FD9-483B-AC2D-56AB5F7BF0DF}"/>
    <cellStyle name="Comma 55 3" xfId="4462" xr:uid="{3EA3D674-CF3B-4381-83EB-7527181B54C7}"/>
    <cellStyle name="Comma 56" xfId="2022" xr:uid="{B4A98E3D-0FE2-4F08-9A87-7601AD3835E5}"/>
    <cellStyle name="Comma 56 2" xfId="3416" xr:uid="{5020D50B-4C07-42B1-B344-FDCF0E8A4E96}"/>
    <cellStyle name="Comma 56 2 2" xfId="5394" xr:uid="{68228566-4290-44D6-A5DB-2CEDED35E3C6}"/>
    <cellStyle name="Comma 56 3" xfId="4454" xr:uid="{79495D23-1C12-445D-A8A8-86FE239859B0}"/>
    <cellStyle name="Comma 57" xfId="2046" xr:uid="{A774095A-0C4B-4E64-9D9E-6DAE61AD7A6D}"/>
    <cellStyle name="Comma 58" xfId="1005" xr:uid="{48056A84-B956-4709-900B-6F0D3460220A}"/>
    <cellStyle name="Comma 59" xfId="3432" xr:uid="{E0FB570E-6315-48F4-9DB1-DF277339154E}"/>
    <cellStyle name="Comma 6" xfId="76" xr:uid="{49B0FE76-8E2F-4155-8799-3EBA9341453B}"/>
    <cellStyle name="Comma 6 10" xfId="2055" xr:uid="{C46B83D2-1F53-4427-B24F-9726BC481415}"/>
    <cellStyle name="Comma 6 10 2" xfId="4485" xr:uid="{0DF4EB57-40A7-4AB4-B46A-5228B30C63CB}"/>
    <cellStyle name="Comma 6 11" xfId="457" xr:uid="{35D4216E-A7B4-416F-B160-83C257532C45}"/>
    <cellStyle name="Comma 6 12" xfId="3486" xr:uid="{6391963D-4172-4E7F-B48D-D98D62072759}"/>
    <cellStyle name="Comma 6 2" xfId="95" xr:uid="{6EB3E34F-417D-4B54-93A2-4583DA346302}"/>
    <cellStyle name="Comma 6 2 10" xfId="3492" xr:uid="{75E7543B-B3D2-46AF-B7B4-655ACE3F3AE1}"/>
    <cellStyle name="Comma 6 2 2" xfId="168" xr:uid="{FC402B28-A67F-4C7C-B389-298DE8402173}"/>
    <cellStyle name="Comma 6 2 2 2" xfId="283" xr:uid="{F575014E-95F6-403C-8A45-1AEA2E10CABB}"/>
    <cellStyle name="Comma 6 2 2 2 2" xfId="442" xr:uid="{291CFC9D-0AC4-47DD-A716-6A4567B69FCD}"/>
    <cellStyle name="Comma 6 2 2 2 2 2" xfId="1969" xr:uid="{4D413A00-D502-440E-8A5A-CEE4CF9063D6}"/>
    <cellStyle name="Comma 6 2 2 2 2 2 2" xfId="3363" xr:uid="{627D7EC1-0F25-48E1-9B2E-2E609CA80F01}"/>
    <cellStyle name="Comma 6 2 2 2 2 2 2 2" xfId="5373" xr:uid="{DA0889E4-CDCA-4A73-AAB0-82ECC131FF41}"/>
    <cellStyle name="Comma 6 2 2 2 2 2 3" xfId="4433" xr:uid="{A148BC65-085E-43A7-A2C7-EEDDCB746285}"/>
    <cellStyle name="Comma 6 2 2 2 2 3" xfId="1452" xr:uid="{454670F4-C784-478D-AEB5-90AB2A3D48A2}"/>
    <cellStyle name="Comma 6 2 2 2 2 3 2" xfId="2878" xr:uid="{792FAA41-CCDA-4EEB-9BBA-825C0DA83D97}"/>
    <cellStyle name="Comma 6 2 2 2 2 3 2 2" xfId="5102" xr:uid="{23E8865A-EE92-4A9E-92D7-09868464B0F5}"/>
    <cellStyle name="Comma 6 2 2 2 2 3 3" xfId="4167" xr:uid="{29C784E9-7D5E-4F16-BA7A-0355493C7FAB}"/>
    <cellStyle name="Comma 6 2 2 2 2 4" xfId="2399" xr:uid="{6E927EEA-D1AB-494C-ABB7-1AFB571FF66A}"/>
    <cellStyle name="Comma 6 2 2 2 2 4 2" xfId="4745" xr:uid="{FABBABC3-4092-480D-AEC7-8F3B255F48FA}"/>
    <cellStyle name="Comma 6 2 2 2 2 5" xfId="996" xr:uid="{9EEC8148-5D27-4636-8D2D-AD2B5E8FBC1D}"/>
    <cellStyle name="Comma 6 2 2 2 2 6" xfId="3864" xr:uid="{3C7F0156-76A1-4599-BB85-F416D33FB783}"/>
    <cellStyle name="Comma 6 2 2 2 3" xfId="1762" xr:uid="{DCAABDA2-2067-4230-A44E-7FBC0A59B047}"/>
    <cellStyle name="Comma 6 2 2 2 3 2" xfId="3156" xr:uid="{74C450FE-9732-40DE-BD8E-0197F7DCE086}"/>
    <cellStyle name="Comma 6 2 2 2 3 2 2" xfId="5261" xr:uid="{B6BA83B0-396C-45C9-AEAE-5BD6C673068D}"/>
    <cellStyle name="Comma 6 2 2 2 3 3" xfId="4321" xr:uid="{9CE125EF-1628-4EF7-AA14-B6C49A221146}"/>
    <cellStyle name="Comma 6 2 2 2 4" xfId="1204" xr:uid="{A4FA0F7E-5CFE-4EFB-8F7B-0C8DAEAADCBA}"/>
    <cellStyle name="Comma 6 2 2 2 4 2" xfId="2619" xr:uid="{45C3A4E9-CD5E-456B-87E1-44DCF9AA180F}"/>
    <cellStyle name="Comma 6 2 2 2 4 2 2" xfId="4917" xr:uid="{74147179-2C6B-491C-A6D8-BB10E7291E5D}"/>
    <cellStyle name="Comma 6 2 2 2 4 3" xfId="4004" xr:uid="{8A24E0B3-8650-4CAC-B7E4-A2F17BF4219D}"/>
    <cellStyle name="Comma 6 2 2 2 5" xfId="2240" xr:uid="{DE4B89CB-72CC-4807-B6D4-A53712F7EC0D}"/>
    <cellStyle name="Comma 6 2 2 2 5 2" xfId="4601" xr:uid="{2375A5A8-6573-4659-9410-D7507370A330}"/>
    <cellStyle name="Comma 6 2 2 2 6" xfId="851" xr:uid="{7D5D09BD-B980-4BA0-8516-77746ABE848A}"/>
    <cellStyle name="Comma 6 2 2 2 7" xfId="3720" xr:uid="{B192925F-02EC-4723-9CA2-3686B5F42B1C}"/>
    <cellStyle name="Comma 6 2 2 3" xfId="370" xr:uid="{2C20E80D-1167-4C9D-A1F5-A0CEB2F04476}"/>
    <cellStyle name="Comma 6 2 2 3 2" xfId="1915" xr:uid="{30DEF3A4-AF12-40DF-B3BF-A1A052F89CC7}"/>
    <cellStyle name="Comma 6 2 2 3 2 2" xfId="3309" xr:uid="{C5BAA444-6E1D-413E-9CC2-C64A2759261C}"/>
    <cellStyle name="Comma 6 2 2 3 2 2 2" xfId="5348" xr:uid="{F2081A7E-E4DE-4E57-A115-46A9E3ABB906}"/>
    <cellStyle name="Comma 6 2 2 3 2 3" xfId="4408" xr:uid="{36C419E5-6747-4544-9185-DCCA982536C2}"/>
    <cellStyle name="Comma 6 2 2 3 3" xfId="1382" xr:uid="{C6216057-F8F9-4FC7-A6B1-460935EA8D02}"/>
    <cellStyle name="Comma 6 2 2 3 3 2" xfId="2800" xr:uid="{4EE98268-5E5B-4025-B125-02267CA6589F}"/>
    <cellStyle name="Comma 6 2 2 3 3 2 2" xfId="5039" xr:uid="{72968A1A-247B-4FA7-B450-A6633AF6F134}"/>
    <cellStyle name="Comma 6 2 2 3 3 3" xfId="4106" xr:uid="{14A2C60B-C1CD-479F-A40F-05A740BAD69A}"/>
    <cellStyle name="Comma 6 2 2 3 4" xfId="2327" xr:uid="{F31FA084-8AE0-4D4D-9290-A9C60CBD9D01}"/>
    <cellStyle name="Comma 6 2 2 3 4 2" xfId="4673" xr:uid="{729BB2C6-3AB4-48B4-9A07-6396D7154D84}"/>
    <cellStyle name="Comma 6 2 2 3 5" xfId="924" xr:uid="{0F98F3E3-EFE4-4D5E-B907-3460DC1CF881}"/>
    <cellStyle name="Comma 6 2 2 3 6" xfId="3792" xr:uid="{BF5996A2-567A-407E-AC30-EED98558FC72}"/>
    <cellStyle name="Comma 6 2 2 4" xfId="548" xr:uid="{B896FD9B-362B-49C1-9F1E-4788B9C574C2}"/>
    <cellStyle name="Comma 6 2 2 4 2" xfId="3046" xr:uid="{59525C2A-9110-439A-A9BF-05663CDA4F96}"/>
    <cellStyle name="Comma 6 2 2 4 2 2" xfId="5200" xr:uid="{2A1327C9-A3F3-45B5-B706-CCF8CDE0E06B}"/>
    <cellStyle name="Comma 6 2 2 4 3" xfId="3540" xr:uid="{A9070070-B7EB-429C-80D6-AF766FF513F5}"/>
    <cellStyle name="Comma 6 2 2 5" xfId="1091" xr:uid="{68259A71-C269-4057-B918-87ACEC6B9E1F}"/>
    <cellStyle name="Comma 6 2 2 5 2" xfId="2492" xr:uid="{00B55024-DD5C-462C-AFB1-C94374E3251F}"/>
    <cellStyle name="Comma 6 2 2 5 2 2" xfId="4825" xr:uid="{E6CFEDCD-F2A0-4B37-A69A-6BAB61DDCBD1}"/>
    <cellStyle name="Comma 6 2 2 5 3" xfId="3927" xr:uid="{FB4CE947-8639-439A-9535-9D262571841C}"/>
    <cellStyle name="Comma 6 2 2 6" xfId="2125" xr:uid="{83ECB14A-0CDC-4353-A999-F02CBFE567F9}"/>
    <cellStyle name="Comma 6 2 2 6 2" xfId="4529" xr:uid="{22422EFF-13E8-4403-97A0-61CBA2581D8D}"/>
    <cellStyle name="Comma 6 2 2 7" xfId="682" xr:uid="{7960900A-EE86-4AAB-8162-7BE4EC16E5A0}"/>
    <cellStyle name="Comma 6 2 2 8" xfId="3592" xr:uid="{D80FF8EE-8780-473F-973C-42677BD4C063}"/>
    <cellStyle name="Comma 6 2 3" xfId="225" xr:uid="{B1435B2D-30BF-47C1-9FEE-43A150F49A7E}"/>
    <cellStyle name="Comma 6 2 3 2" xfId="406" xr:uid="{6E61AD5B-2FF1-4FF4-B1E7-6405F335E9FD}"/>
    <cellStyle name="Comma 6 2 3 2 2" xfId="1687" xr:uid="{519BBDC3-1513-4D66-B77F-915DE36464F9}"/>
    <cellStyle name="Comma 6 2 3 2 2 2" xfId="3080" xr:uid="{8839126B-4118-4368-B9BF-438BE9B21B10}"/>
    <cellStyle name="Comma 6 2 3 2 2 2 2" xfId="5227" xr:uid="{CB42839B-11C4-4DFD-A103-5EB9A19DC383}"/>
    <cellStyle name="Comma 6 2 3 2 2 3" xfId="4287" xr:uid="{B55916F0-8161-46D2-91C6-47CA974869C8}"/>
    <cellStyle name="Comma 6 2 3 2 3" xfId="2363" xr:uid="{945CF67E-6169-4B82-9DE0-0AC0B3D8F40C}"/>
    <cellStyle name="Comma 6 2 3 2 3 2" xfId="4709" xr:uid="{F9E79283-A44B-4EDD-AF07-38C544F7DC99}"/>
    <cellStyle name="Comma 6 2 3 2 4" xfId="960" xr:uid="{ECF57C5A-9B40-4876-A5DB-E5841C05F65E}"/>
    <cellStyle name="Comma 6 2 3 2 5" xfId="3828" xr:uid="{0A04679D-446F-425A-AB74-3304DDC419BB}"/>
    <cellStyle name="Comma 6 2 3 3" xfId="1145" xr:uid="{892EAFC5-7AFA-4788-B512-00A770D981B6}"/>
    <cellStyle name="Comma 6 2 3 3 2" xfId="2553" xr:uid="{5459CE0F-3664-41F4-847D-5C82861D85C4}"/>
    <cellStyle name="Comma 6 2 3 3 2 2" xfId="4881" xr:uid="{CF1B9D92-C740-45C5-8E22-E8A6699D2FE3}"/>
    <cellStyle name="Comma 6 2 3 3 3" xfId="3970" xr:uid="{7F29B191-4CE7-4790-AECA-C47FB698E2BB}"/>
    <cellStyle name="Comma 6 2 3 4" xfId="2182" xr:uid="{49BDA2D7-5D7B-46F9-8CBD-716887AD516E}"/>
    <cellStyle name="Comma 6 2 3 4 2" xfId="4565" xr:uid="{D0401B9E-258A-4D08-B566-00D6FA1108DC}"/>
    <cellStyle name="Comma 6 2 3 5" xfId="798" xr:uid="{2CF975DF-555B-4654-ADC4-9BC64EC7F30F}"/>
    <cellStyle name="Comma 6 2 3 6" xfId="3677" xr:uid="{EF5AB929-0117-4A4A-B417-7EE63CDA98BB}"/>
    <cellStyle name="Comma 6 2 4" xfId="334" xr:uid="{C32D8DFD-3325-4134-8986-C22C8352B5C2}"/>
    <cellStyle name="Comma 6 2 4 2" xfId="1882" xr:uid="{270ACC06-7D85-43F9-A1D9-F3EDC8DFC261}"/>
    <cellStyle name="Comma 6 2 4 2 2" xfId="3276" xr:uid="{8812E233-4C71-4D1C-B39D-42FFCA23D421}"/>
    <cellStyle name="Comma 6 2 4 2 2 2" xfId="5332" xr:uid="{1E28D26B-B2F1-44B8-887E-44ADB372C92D}"/>
    <cellStyle name="Comma 6 2 4 2 3" xfId="4392" xr:uid="{1FA21BE7-5059-4C14-B683-982409F4601A}"/>
    <cellStyle name="Comma 6 2 4 3" xfId="1344" xr:uid="{06D876C2-DB82-4BA4-86A9-7F23DB899D78}"/>
    <cellStyle name="Comma 6 2 4 3 2" xfId="2753" xr:uid="{FA0406D6-AC94-4E9C-A6AF-33531053E80D}"/>
    <cellStyle name="Comma 6 2 4 3 2 2" xfId="5006" xr:uid="{9849DBD6-3400-4FA2-B92D-9C39881F3CA4}"/>
    <cellStyle name="Comma 6 2 4 3 3" xfId="4073" xr:uid="{0BB57E09-2083-4CE3-BC80-6082F07244D7}"/>
    <cellStyle name="Comma 6 2 4 4" xfId="2291" xr:uid="{BAE47BCC-F3C9-46D6-A46F-39070F38246C}"/>
    <cellStyle name="Comma 6 2 4 4 2" xfId="4637" xr:uid="{B23CFBC4-8112-4A28-9FF4-E64C60B1DCE7}"/>
    <cellStyle name="Comma 6 2 4 5" xfId="888" xr:uid="{E40C5601-20DD-4F4E-8180-A02E61D91926}"/>
    <cellStyle name="Comma 6 2 4 6" xfId="3756" xr:uid="{D836D701-EF3A-4270-A4A3-C3C5A3A7A690}"/>
    <cellStyle name="Comma 6 2 5" xfId="603" xr:uid="{9BF22EA7-5DF8-40CF-8003-E07CEDF290D3}"/>
    <cellStyle name="Comma 6 2 5 2" xfId="1856" xr:uid="{9D546141-8D7C-4736-845C-D6F08FDBF663}"/>
    <cellStyle name="Comma 6 2 5 2 2" xfId="3250" xr:uid="{7E3FFC31-4EC4-4522-93C4-7B6FB1652A98}"/>
    <cellStyle name="Comma 6 2 5 2 2 2" xfId="5318" xr:uid="{A33F2E81-38ED-4EE2-B5F0-0A090BB8AD05}"/>
    <cellStyle name="Comma 6 2 5 2 3" xfId="4378" xr:uid="{10DC91F3-B2CF-4DF6-8856-38C68CB8FA39}"/>
    <cellStyle name="Comma 6 2 5 3" xfId="2719" xr:uid="{15D5ED50-1746-4868-BF14-7AB0F6D04665}"/>
    <cellStyle name="Comma 6 2 5 3 2" xfId="4984" xr:uid="{77C34491-EC57-4A81-A259-688970209F1C}"/>
    <cellStyle name="Comma 6 2 5 4" xfId="3568" xr:uid="{F00AF202-B3DB-409F-836E-CCD464BE4F69}"/>
    <cellStyle name="Comma 6 2 6" xfId="1584" xr:uid="{E59015CA-9C17-44C3-AE67-6F85AC0963A4}"/>
    <cellStyle name="Comma 6 2 6 2" xfId="2974" xr:uid="{99781E60-9BAC-4D0D-93D4-3DBC7A6CB9B9}"/>
    <cellStyle name="Comma 6 2 6 2 2" xfId="5164" xr:uid="{3B2B6617-01EF-4C62-A2E2-B526F8DCDA6E}"/>
    <cellStyle name="Comma 6 2 6 3" xfId="4227" xr:uid="{607EA1D0-C796-4B87-93F2-0BF918F821EA}"/>
    <cellStyle name="Comma 6 2 7" xfId="1022" xr:uid="{7FBCCC72-8F87-42F0-94AE-3696BFC8993D}"/>
    <cellStyle name="Comma 6 2 7 2" xfId="2426" xr:uid="{5773EBBC-869F-45C2-A1FD-E1883DCC25E6}"/>
    <cellStyle name="Comma 6 2 7 2 2" xfId="4772" xr:uid="{B8AE6F78-2AD5-45AA-BB72-4FEB4E7C9003}"/>
    <cellStyle name="Comma 6 2 7 3" xfId="3889" xr:uid="{D8729B44-068A-41E3-B70B-E7E8B1A6B98F}"/>
    <cellStyle name="Comma 6 2 8" xfId="2067" xr:uid="{DCA7B1A5-9830-428A-A28F-6627C89468A7}"/>
    <cellStyle name="Comma 6 2 8 2" xfId="4493" xr:uid="{2824AB13-4757-43A0-9685-EF6C51B7819A}"/>
    <cellStyle name="Comma 6 2 9" xfId="469" xr:uid="{13080D1A-A6B1-443A-A217-67E4C3560356}"/>
    <cellStyle name="Comma 6 3" xfId="156" xr:uid="{58A6CEC7-C2C5-463B-A8B9-A9E7047BBFCA}"/>
    <cellStyle name="Comma 6 3 2" xfId="271" xr:uid="{19CEDF52-7E6D-49DD-AC43-9E4AEFEBE53D}"/>
    <cellStyle name="Comma 6 3 2 2" xfId="434" xr:uid="{98E4FF89-1661-4B94-8512-E4AFDF955F8F}"/>
    <cellStyle name="Comma 6 3 2 2 2" xfId="1747" xr:uid="{A3ADBBF3-DFA7-487B-A505-59FF4C0136B7}"/>
    <cellStyle name="Comma 6 3 2 2 2 2" xfId="3141" xr:uid="{022AA80D-9060-4CC0-A96F-76ED1A972100}"/>
    <cellStyle name="Comma 6 3 2 2 2 2 2" xfId="5254" xr:uid="{5C9B1473-006F-48B7-91E6-4C3AA1882535}"/>
    <cellStyle name="Comma 6 3 2 2 2 3" xfId="4314" xr:uid="{8BA441CB-1CD2-4F34-84BF-6DA31B4A8E07}"/>
    <cellStyle name="Comma 6 3 2 2 3" xfId="2391" xr:uid="{D7C6EAE9-FC6D-4F51-BEDC-2DD9C64AA10D}"/>
    <cellStyle name="Comma 6 3 2 2 3 2" xfId="4737" xr:uid="{CCB52DC9-3767-4A5D-828B-775D97855584}"/>
    <cellStyle name="Comma 6 3 2 2 4" xfId="988" xr:uid="{A589698C-3ED9-45EB-800F-D81C47FD8DFB}"/>
    <cellStyle name="Comma 6 3 2 2 5" xfId="3856" xr:uid="{60E3F3AC-516D-4278-94AD-645802A633E4}"/>
    <cellStyle name="Comma 6 3 2 3" xfId="1187" xr:uid="{CF6328B4-4B2C-4EF2-92EF-EC52F3E01FEC}"/>
    <cellStyle name="Comma 6 3 2 3 2" xfId="2602" xr:uid="{7B2696F8-96AA-4485-B2C5-7F01B2D846ED}"/>
    <cellStyle name="Comma 6 3 2 3 2 2" xfId="4908" xr:uid="{397A9CE6-60ED-4051-ACB3-4622452E5C9B}"/>
    <cellStyle name="Comma 6 3 2 3 3" xfId="3996" xr:uid="{EE573E49-C613-402B-9102-23F59C88D77F}"/>
    <cellStyle name="Comma 6 3 2 4" xfId="2228" xr:uid="{357B5420-F535-4412-A86E-7477E32E548C}"/>
    <cellStyle name="Comma 6 3 2 4 2" xfId="4593" xr:uid="{41E2C984-9B80-4636-8D2A-6FF6483B001B}"/>
    <cellStyle name="Comma 6 3 2 5" xfId="843" xr:uid="{02F398DF-CEDC-4A5B-8447-29F3CB92EEEB}"/>
    <cellStyle name="Comma 6 3 2 6" xfId="3712" xr:uid="{B3F56778-8991-4CB0-B14A-F13463E4DC26}"/>
    <cellStyle name="Comma 6 3 3" xfId="362" xr:uid="{99E7FF00-4622-455B-A4CC-1CB7E99ACE08}"/>
    <cellStyle name="Comma 6 3 3 2" xfId="1904" xr:uid="{D418905E-7333-4674-9FC0-EC45ACA1BBB4}"/>
    <cellStyle name="Comma 6 3 3 2 2" xfId="3298" xr:uid="{CD53C034-CCB4-4DAC-A7F3-99479C848E9D}"/>
    <cellStyle name="Comma 6 3 3 2 2 2" xfId="5341" xr:uid="{231D8EA4-48B3-41F1-8AB0-2270F100DCA4}"/>
    <cellStyle name="Comma 6 3 3 2 3" xfId="4401" xr:uid="{5592140C-9633-4261-8692-CE0F01194329}"/>
    <cellStyle name="Comma 6 3 3 3" xfId="1373" xr:uid="{B867A61F-4B34-4692-BE85-F04379BE6832}"/>
    <cellStyle name="Comma 6 3 3 3 2" xfId="2791" xr:uid="{0F51BD78-1E4D-4F75-9C9A-71CDC3EE809B}"/>
    <cellStyle name="Comma 6 3 3 3 2 2" xfId="5031" xr:uid="{F62B2E33-1123-4AF6-8460-2DE2A2270BC7}"/>
    <cellStyle name="Comma 6 3 3 3 3" xfId="4098" xr:uid="{1F9ED07D-125C-4C7C-A675-0AFAD37C6ED5}"/>
    <cellStyle name="Comma 6 3 3 4" xfId="2319" xr:uid="{6C97EFBA-32A3-429C-8F2F-8E5D06E1EFD2}"/>
    <cellStyle name="Comma 6 3 3 4 2" xfId="4665" xr:uid="{31949442-F52E-4B1A-8A08-074E28B197F8}"/>
    <cellStyle name="Comma 6 3 3 5" xfId="916" xr:uid="{1B8CCF07-234F-4913-BA35-2584EDC5E487}"/>
    <cellStyle name="Comma 6 3 3 6" xfId="3784" xr:uid="{28AD6BAA-783E-4C83-B084-8754611E63A9}"/>
    <cellStyle name="Comma 6 3 4" xfId="801" xr:uid="{B256BEC7-EAD4-48F2-89A9-5244D3560C71}"/>
    <cellStyle name="Comma 6 3 4 2" xfId="1814" xr:uid="{A2CAFB7F-0AAE-4FFF-9B2D-06165FD519F1}"/>
    <cellStyle name="Comma 6 3 4 2 2" xfId="3208" xr:uid="{A5A5AF15-4519-4C22-837C-1495E0FA19F3}"/>
    <cellStyle name="Comma 6 3 4 2 2 2" xfId="5294" xr:uid="{A92B3F44-AF4D-4640-A10C-76C538056418}"/>
    <cellStyle name="Comma 6 3 4 2 3" xfId="4354" xr:uid="{26635302-D840-4392-A722-BE2AE84BB332}"/>
    <cellStyle name="Comma 6 3 4 3" xfId="2676" xr:uid="{35A0317C-0AB6-40CD-A985-8F05191393DA}"/>
    <cellStyle name="Comma 6 3 4 3 2" xfId="4955" xr:uid="{B84DEACA-01E9-447D-8AB9-C237C8E26A7A}"/>
    <cellStyle name="Comma 6 3 4 4" xfId="3679" xr:uid="{7B9890BC-0C6B-41A7-BC64-FF0D3E3E03F2}"/>
    <cellStyle name="Comma 6 3 5" xfId="1643" xr:uid="{88DA4D16-188C-4211-9E4C-8D7A20E34023}"/>
    <cellStyle name="Comma 6 3 5 2" xfId="3034" xr:uid="{CCF2B53A-A5A9-4977-9B5E-79F32FF67008}"/>
    <cellStyle name="Comma 6 3 5 2 2" xfId="5192" xr:uid="{179120E2-D241-4326-9F88-2F47F2116ADB}"/>
    <cellStyle name="Comma 6 3 5 3" xfId="4254" xr:uid="{D12A9948-E903-4BD3-8B09-952B710871E8}"/>
    <cellStyle name="Comma 6 3 6" xfId="1067" xr:uid="{94B48C72-2AC1-4FBF-826D-E2DC02371378}"/>
    <cellStyle name="Comma 6 3 6 2" xfId="2480" xr:uid="{03DA70A6-7EA0-4082-8BDD-412D6BABB68A}"/>
    <cellStyle name="Comma 6 3 6 2 2" xfId="4816" xr:uid="{A0DADC3B-8CDD-4B12-BD3B-5400D7EA50B9}"/>
    <cellStyle name="Comma 6 3 6 3" xfId="3920" xr:uid="{1EF32194-4B90-4573-8BDF-79655F861E30}"/>
    <cellStyle name="Comma 6 3 7" xfId="2113" xr:uid="{4FE1EE09-57D1-45FF-8258-F650440F5FA7}"/>
    <cellStyle name="Comma 6 3 7 2" xfId="4521" xr:uid="{560C9D7F-8130-4B6B-9282-A8A5D81CAF24}"/>
    <cellStyle name="Comma 6 3 8" xfId="624" xr:uid="{87833389-AB42-4E35-AB4A-F452D5819E06}"/>
    <cellStyle name="Comma 6 4" xfId="213" xr:uid="{320F5DEB-FFFB-455F-A733-A080ABF66C6C}"/>
    <cellStyle name="Comma 6 4 2" xfId="398" xr:uid="{8F2D0521-0F6D-4D32-B592-CBAFAEA1508C}"/>
    <cellStyle name="Comma 6 4 2 2" xfId="1675" xr:uid="{9D9D78F7-1124-43DB-B7F1-98FA36BC00F0}"/>
    <cellStyle name="Comma 6 4 2 2 2" xfId="3068" xr:uid="{B17C47D9-B077-4DB8-9AEA-77957C008C72}"/>
    <cellStyle name="Comma 6 4 2 2 2 2" xfId="5217" xr:uid="{11D22618-31AE-4C16-B2F3-D2972BB3C244}"/>
    <cellStyle name="Comma 6 4 2 2 3" xfId="4277" xr:uid="{13AD4143-18A7-4578-8F8D-EF6E4526D4CA}"/>
    <cellStyle name="Comma 6 4 2 3" xfId="2355" xr:uid="{04483F81-A6AE-4B31-ADF8-933C73E2F93C}"/>
    <cellStyle name="Comma 6 4 2 3 2" xfId="4701" xr:uid="{0178BCC5-91B6-46D5-A25B-8864F530061D}"/>
    <cellStyle name="Comma 6 4 2 4" xfId="952" xr:uid="{1228756A-35AD-4A5C-83FA-FDB01345AC8A}"/>
    <cellStyle name="Comma 6 4 2 5" xfId="3820" xr:uid="{929135C9-5BCB-4F0E-AD95-9F68F5824A9D}"/>
    <cellStyle name="Comma 6 4 3" xfId="1135" xr:uid="{18FA5E4F-C4A9-4553-BE60-5904BBCE8305}"/>
    <cellStyle name="Comma 6 4 3 2" xfId="2543" xr:uid="{0FE8DD15-D11B-486E-903F-71C214B5B8EA}"/>
    <cellStyle name="Comma 6 4 3 2 2" xfId="4871" xr:uid="{41618834-B863-4980-BFDF-92CE76F78151}"/>
    <cellStyle name="Comma 6 4 3 3" xfId="3961" xr:uid="{4BEBE4DB-4373-4A86-AB5F-29CC92347CAF}"/>
    <cellStyle name="Comma 6 4 4" xfId="2170" xr:uid="{1F96FB3C-82AF-4431-A4D6-00019DE9125C}"/>
    <cellStyle name="Comma 6 4 4 2" xfId="4557" xr:uid="{1A827F0D-9C36-4002-B909-497F62652DAF}"/>
    <cellStyle name="Comma 6 4 5" xfId="799" xr:uid="{2B00D77A-AA68-483E-9EF6-ED3455B5974C}"/>
    <cellStyle name="Comma 6 4 6" xfId="3678" xr:uid="{085F101A-203F-47C1-A6D5-63BD08F8F28C}"/>
    <cellStyle name="Comma 6 5" xfId="326" xr:uid="{97EF4BA0-246E-4269-BDDE-A105783F3CC7}"/>
    <cellStyle name="Comma 6 5 2" xfId="1872" xr:uid="{DFAA6D1C-6FA9-4930-9717-A3F84479C6FC}"/>
    <cellStyle name="Comma 6 5 2 2" xfId="3266" xr:uid="{DA00A7A3-345D-4617-BA29-26B8ACB0F602}"/>
    <cellStyle name="Comma 6 5 2 2 2" xfId="5325" xr:uid="{7CD1B386-91E3-46BF-9CB8-1E7A8439A713}"/>
    <cellStyle name="Comma 6 5 2 3" xfId="4385" xr:uid="{6FB140B9-A1EA-4BCA-890F-ADC941F4CCD7}"/>
    <cellStyle name="Comma 6 5 3" xfId="1335" xr:uid="{35CD4355-8FB9-4267-8A22-D8216DD6A836}"/>
    <cellStyle name="Comma 6 5 3 2" xfId="2743" xr:uid="{86B07C66-9703-4F16-9580-6056A60DE335}"/>
    <cellStyle name="Comma 6 5 3 2 2" xfId="4999" xr:uid="{CD2B73E6-5CA6-4357-AC2A-F53AEB680BA7}"/>
    <cellStyle name="Comma 6 5 3 3" xfId="4066" xr:uid="{7D0C7AE8-FD2E-4185-98E9-CE46D0ABD02B}"/>
    <cellStyle name="Comma 6 5 4" xfId="2283" xr:uid="{42B6CEF8-C3A4-4A2F-B6CA-B9024FC4E3AA}"/>
    <cellStyle name="Comma 6 5 4 2" xfId="4629" xr:uid="{6E81A8EC-B9BA-484C-97FB-8A9CC002D973}"/>
    <cellStyle name="Comma 6 5 5" xfId="880" xr:uid="{9420B7AB-96A8-447F-B750-7956BAC29797}"/>
    <cellStyle name="Comma 6 5 6" xfId="3748" xr:uid="{733B8939-6345-422D-B389-5E3BC5817307}"/>
    <cellStyle name="Comma 6 6" xfId="785" xr:uid="{F2FC0697-9032-4373-B41E-BE7D730BD792}"/>
    <cellStyle name="Comma 6 6 2" xfId="1848" xr:uid="{C7AF8D0D-06CE-4E68-BFB6-6A6FE554ED2C}"/>
    <cellStyle name="Comma 6 6 2 2" xfId="3242" xr:uid="{10A1CF77-F6FD-4ED5-9DD7-9D7FD81130C3}"/>
    <cellStyle name="Comma 6 6 2 2 2" xfId="5311" xr:uid="{4A28D6E2-CDDC-4AFA-91F4-9071CABF1456}"/>
    <cellStyle name="Comma 6 6 2 3" xfId="4371" xr:uid="{23C77A23-6BEC-4424-8783-01927A4B3789}"/>
    <cellStyle name="Comma 6 6 3" xfId="2711" xr:uid="{EB2B5F3E-278F-42DA-934A-EFC6DCE214EE}"/>
    <cellStyle name="Comma 6 6 3 2" xfId="4977" xr:uid="{DF34D6AE-1154-499E-AF05-C5F5062EB17F}"/>
    <cellStyle name="Comma 6 6 4" xfId="3669" xr:uid="{81B6ACF2-1050-44EA-8058-FB7436FA0B74}"/>
    <cellStyle name="Comma 6 7" xfId="1551" xr:uid="{8E48705A-C55C-497C-B660-1852A143951B}"/>
    <cellStyle name="Comma 6 7 2" xfId="2008" xr:uid="{36F7A8E9-7F12-4EDC-8124-17229DF55245}"/>
    <cellStyle name="Comma 6 7 2 2" xfId="3402" xr:uid="{B558C3C7-2B9A-403F-B0D3-A7A37F678BD4}"/>
    <cellStyle name="Comma 6 7 2 2 2" xfId="5382" xr:uid="{A7230092-1F00-40F8-B0A8-C07EEE920329}"/>
    <cellStyle name="Comma 6 7 2 3" xfId="4442" xr:uid="{B4DCE732-D686-41D4-BC4E-A3D7FA525AAF}"/>
    <cellStyle name="Comma 6 7 3" xfId="2947" xr:uid="{67E7413E-C344-4B9F-B567-34338FCA6DE6}"/>
    <cellStyle name="Comma 6 7 3 2" xfId="5144" xr:uid="{44803598-DBFC-457C-B8C4-F5AD9F097A93}"/>
    <cellStyle name="Comma 6 7 4" xfId="4208" xr:uid="{4CB3A898-25F5-4479-B676-BCF065E4F90E}"/>
    <cellStyle name="Comma 6 8" xfId="1571" xr:uid="{8842C106-E0DE-4A25-A1BE-E6B211632EEF}"/>
    <cellStyle name="Comma 6 8 2" xfId="2962" xr:uid="{1C57DD84-9E87-40A1-A419-06748513FC32}"/>
    <cellStyle name="Comma 6 8 2 2" xfId="5154" xr:uid="{446DE900-A8FB-4C6E-84B3-B934D0EA0E73}"/>
    <cellStyle name="Comma 6 8 3" xfId="4217" xr:uid="{57AB5207-A5E0-45E9-B48B-9B99ED0A2504}"/>
    <cellStyle name="Comma 6 9" xfId="1011" xr:uid="{7ACCCADC-6A13-449E-843A-F72939818A8A}"/>
    <cellStyle name="Comma 6 9 2" xfId="2413" xr:uid="{F4B23589-C5CB-41ED-9932-9EF46C5EA95A}"/>
    <cellStyle name="Comma 6 9 2 2" xfId="4759" xr:uid="{642B7F8C-E8C1-435E-9B41-F73780507A0F}"/>
    <cellStyle name="Comma 6 9 3" xfId="3878" xr:uid="{B25A6E71-6410-4734-87F2-0C24820B3FFB}"/>
    <cellStyle name="Comma 60" xfId="3429" xr:uid="{1405BA21-E653-4779-BAD5-725563C1EEFF}"/>
    <cellStyle name="Comma 61" xfId="3434" xr:uid="{81C63A4B-1176-4A14-ABA9-F5DBEBC4537A}"/>
    <cellStyle name="Comma 62" xfId="3430" xr:uid="{27E17A70-4FD7-462A-85A2-9AA82334ED5B}"/>
    <cellStyle name="Comma 63" xfId="3431" xr:uid="{39D2C228-4F9F-49A5-B309-8389398E1418}"/>
    <cellStyle name="Comma 64" xfId="3428" xr:uid="{DAECBFA5-F848-479C-A1D5-801C1AA73557}"/>
    <cellStyle name="Comma 65" xfId="3433" xr:uid="{E6754771-A2C4-44B0-8E64-9F0BAC0FA5FA}"/>
    <cellStyle name="Comma 66" xfId="507" xr:uid="{10CB78C3-3928-4640-AD26-D324A5D4026F}"/>
    <cellStyle name="Comma 66 2" xfId="3514" xr:uid="{F31A0D45-004B-4052-97FD-D271DAF6A442}"/>
    <cellStyle name="Comma 67" xfId="3437" xr:uid="{2D6D227E-2F46-4CAF-A108-F026C6908FA9}"/>
    <cellStyle name="Comma 67 2" xfId="5406" xr:uid="{CFF06C99-BD38-4885-A32C-6D944D3748A6}"/>
    <cellStyle name="Comma 68" xfId="3440" xr:uid="{BC15E77A-6E9E-44A7-B45F-88B985A34E3E}"/>
    <cellStyle name="Comma 68 2" xfId="5407" xr:uid="{1E470C2F-B262-43F7-9FF2-A0E49CBF01AB}"/>
    <cellStyle name="Comma 69" xfId="3441" xr:uid="{43D3F653-2B10-400A-B7BB-486F43600DC6}"/>
    <cellStyle name="Comma 69 2" xfId="5408" xr:uid="{5D48BF03-FFC9-498A-909F-3ED0B3253226}"/>
    <cellStyle name="Comma 7" xfId="110" xr:uid="{566DBFE9-EC2D-4DDA-BA23-9D321D3E5CBB}"/>
    <cellStyle name="Comma 7 10" xfId="466" xr:uid="{EAF2627D-C2A0-4F7E-84D6-D63A7D0F8641}"/>
    <cellStyle name="Comma 7 11" xfId="3491" xr:uid="{AD850388-474F-4965-8764-780629F81AEC}"/>
    <cellStyle name="Comma 7 2" xfId="177" xr:uid="{1B071A83-5191-4D5F-94B9-3643B97A30AF}"/>
    <cellStyle name="Comma 7 2 2" xfId="292" xr:uid="{40C0956D-03D8-4C59-9DB2-75B579063CB5}"/>
    <cellStyle name="Comma 7 2 2 2" xfId="1457" xr:uid="{FC3E782C-10DD-4053-9EA5-4FA53E45D1CD}"/>
    <cellStyle name="Comma 7 2 2 2 2" xfId="1973" xr:uid="{C9DE3132-CAFB-439D-93C2-C6DD2AC9633B}"/>
    <cellStyle name="Comma 7 2 2 2 2 2" xfId="3367" xr:uid="{0F00B120-1496-4A7D-BA5D-99D701F45B55}"/>
    <cellStyle name="Comma 7 2 2 2 3" xfId="2883" xr:uid="{B0BF2EB4-0930-4E4C-904E-EC5603D2A0C8}"/>
    <cellStyle name="Comma 7 2 2 3" xfId="1723" xr:uid="{5F2BBBE4-79FD-4283-BB5E-99E7C6063069}"/>
    <cellStyle name="Comma 7 2 2 3 2" xfId="3117" xr:uid="{8668AC4A-51DB-472F-9FAC-67E70346F83F}"/>
    <cellStyle name="Comma 7 2 2 3 2 2" xfId="5242" xr:uid="{2E9580EF-24A9-4063-94A9-69722970A3BA}"/>
    <cellStyle name="Comma 7 2 2 3 3" xfId="4302" xr:uid="{105AFE4C-E231-4381-99D4-2D833A983BFB}"/>
    <cellStyle name="Comma 7 2 2 4" xfId="1169" xr:uid="{2C3D4C9A-614A-48F3-8E31-AEF7F6F112A6}"/>
    <cellStyle name="Comma 7 2 2 4 2" xfId="2582" xr:uid="{6C6AE472-2B8F-4DD4-BFFB-BA0CAB4E07DA}"/>
    <cellStyle name="Comma 7 2 2 4 2 2" xfId="4896" xr:uid="{1E993F3A-2370-4EC2-AD5B-FB7E9383743B}"/>
    <cellStyle name="Comma 7 2 2 4 3" xfId="3984" xr:uid="{D321DEBA-CC4C-4BE9-88CA-D2A8E12BC9F1}"/>
    <cellStyle name="Comma 7 2 2 5" xfId="2249" xr:uid="{B92A03B1-71F7-4757-A2F8-BEF17D91877F}"/>
    <cellStyle name="Comma 7 2 3" xfId="810" xr:uid="{FBE823CC-639A-47B4-B3EC-0F41D6A882F4}"/>
    <cellStyle name="Comma 7 2 3 2" xfId="1921" xr:uid="{51662304-FD24-4A81-9385-10DD2DE1F98E}"/>
    <cellStyle name="Comma 7 2 3 2 2" xfId="3315" xr:uid="{D78289D2-9AAB-46A3-8B2B-1E080E2F582A}"/>
    <cellStyle name="Comma 7 2 3 3" xfId="2807" xr:uid="{E1B8061A-C9AC-4DAC-B842-300B05D32E69}"/>
    <cellStyle name="Comma 7 2 4" xfId="1283" xr:uid="{A32E7A08-7C44-4771-ACF7-6D20BED77BA5}"/>
    <cellStyle name="Comma 7 2 4 2" xfId="1834" xr:uid="{34034E23-D1D3-47A4-9E46-7B89DF3F168D}"/>
    <cellStyle name="Comma 7 2 4 2 2" xfId="3228" xr:uid="{9F007321-A633-4585-931E-892E5C759D6C}"/>
    <cellStyle name="Comma 7 2 4 3" xfId="2693" xr:uid="{DCACE090-376A-415F-A359-3F79E474C88D}"/>
    <cellStyle name="Comma 7 2 5" xfId="1621" xr:uid="{CF71EE51-5512-456B-909F-765F1726CE55}"/>
    <cellStyle name="Comma 7 2 5 2" xfId="3010" xr:uid="{89B236F4-B41A-4B5F-89F4-041A40CE248B}"/>
    <cellStyle name="Comma 7 2 5 2 2" xfId="5179" xr:uid="{8DA3646A-8AD6-4C50-9540-B56400B0C2FF}"/>
    <cellStyle name="Comma 7 2 5 3" xfId="4242" xr:uid="{49839BD0-0BB7-4DE5-B1C9-02915EE10AC8}"/>
    <cellStyle name="Comma 7 2 6" xfId="1050" xr:uid="{1F822680-0BD7-44EE-BA53-E3E30D12249B}"/>
    <cellStyle name="Comma 7 2 6 2" xfId="2454" xr:uid="{E2054608-60BD-4F24-A66B-6E9231B562CC}"/>
    <cellStyle name="Comma 7 2 6 2 2" xfId="4794" xr:uid="{6DADE269-C3C3-4F77-ADD8-2AC69A6976FE}"/>
    <cellStyle name="Comma 7 2 6 3" xfId="3908" xr:uid="{17029951-A2AD-4A73-9049-8B4DA3641F94}"/>
    <cellStyle name="Comma 7 2 7" xfId="2134" xr:uid="{B4EB91F4-1056-49C6-8A81-F1AE5980DC16}"/>
    <cellStyle name="Comma 7 2 8" xfId="563" xr:uid="{3E2477BB-FACF-4F99-987E-078BC1AB2296}"/>
    <cellStyle name="Comma 7 2 9" xfId="3547" xr:uid="{F4DD749A-83C1-4183-9EFA-0E38D8A642B5}"/>
    <cellStyle name="Comma 7 3" xfId="234" xr:uid="{F047B6DD-BF0F-4425-8B91-C8ECBD62CEA0}"/>
    <cellStyle name="Comma 7 3 2" xfId="816" xr:uid="{E2895FF4-8001-443E-A21A-DCB14164B37D}"/>
    <cellStyle name="Comma 7 3 2 2" xfId="1763" xr:uid="{3744112A-181B-40A9-ADC8-416981E4167C}"/>
    <cellStyle name="Comma 7 3 2 2 2" xfId="3157" xr:uid="{2D21D451-F67D-4F8C-BDAE-B002FCA8A58D}"/>
    <cellStyle name="Comma 7 3 2 2 2 2" xfId="5262" xr:uid="{A1EF7F55-90F3-4733-8E43-C6CCE957DC7A}"/>
    <cellStyle name="Comma 7 3 2 2 3" xfId="4322" xr:uid="{3F58C11B-11B1-4D9F-9D28-98EDB41751A1}"/>
    <cellStyle name="Comma 7 3 2 3" xfId="2620" xr:uid="{76A7B059-A44E-4C79-91F5-D383078C20AE}"/>
    <cellStyle name="Comma 7 3 2 3 2" xfId="4918" xr:uid="{F0C3066A-5B96-4270-87A7-D82736764EF5}"/>
    <cellStyle name="Comma 7 3 2 4" xfId="1205" xr:uid="{041BEB66-5AE4-4678-B7CC-F1E06C0E864B}"/>
    <cellStyle name="Comma 7 3 2 4 2" xfId="4005" xr:uid="{C3186860-BE66-4B53-835B-C2C2730966B9}"/>
    <cellStyle name="Comma 7 3 3" xfId="1421" xr:uid="{9BCA680F-C10D-4B16-8AB9-8BBBF1112B08}"/>
    <cellStyle name="Comma 7 3 3 2" xfId="1946" xr:uid="{8BAF79F5-27FC-4CEC-90F6-51FCF14FC484}"/>
    <cellStyle name="Comma 7 3 3 2 2" xfId="3340" xr:uid="{A6851D7B-4E82-47DB-8355-1EB66B182B3D}"/>
    <cellStyle name="Comma 7 3 3 3" xfId="2846" xr:uid="{7B1A0E4F-0D3B-4810-8EE4-DD887FB84E37}"/>
    <cellStyle name="Comma 7 3 4" xfId="1655" xr:uid="{DE943486-15B2-4EB9-80D0-7387D78F5AF9}"/>
    <cellStyle name="Comma 7 3 4 2" xfId="3047" xr:uid="{1340620E-B549-4362-8D43-3B888F34EDD9}"/>
    <cellStyle name="Comma 7 3 4 2 2" xfId="5201" xr:uid="{88EA7D25-D18C-416A-87A7-C7B6780DCED4}"/>
    <cellStyle name="Comma 7 3 4 3" xfId="4262" xr:uid="{0E53E886-93DC-430B-B0AA-6BCC48FD68A9}"/>
    <cellStyle name="Comma 7 3 5" xfId="1092" xr:uid="{51F74D1A-20D4-4139-881E-FCBDE461D449}"/>
    <cellStyle name="Comma 7 3 5 2" xfId="2494" xr:uid="{51B304B1-A900-4C0A-AEAD-BF0432B20309}"/>
    <cellStyle name="Comma 7 3 5 2 2" xfId="4827" xr:uid="{E6C1D081-8BCF-4EDD-9B05-5A0A5B85249B}"/>
    <cellStyle name="Comma 7 3 5 3" xfId="3928" xr:uid="{E5364365-6681-42B5-9DB3-A7E9890834D5}"/>
    <cellStyle name="Comma 7 3 6" xfId="2191" xr:uid="{0F076B97-B4DA-42F5-9D27-13D3B7DB5EFC}"/>
    <cellStyle name="Comma 7 3 7" xfId="626" xr:uid="{A99B91B1-227F-4FD2-8725-1E93024673E5}"/>
    <cellStyle name="Comma 7 3 8" xfId="3581" xr:uid="{9D18A90A-E2B9-4302-8D45-6C7C8DDB19B6}"/>
    <cellStyle name="Comma 7 4" xfId="600" xr:uid="{48357E7F-5FA4-4423-BDEC-9EA9B724EB83}"/>
    <cellStyle name="Comma 7 4 2" xfId="1349" xr:uid="{9E64F668-90E8-41D2-808B-AEB2084E2CCD}"/>
    <cellStyle name="Comma 7 4 2 2" xfId="1889" xr:uid="{4F27AAE4-339C-41C3-8731-DD5727E36E6C}"/>
    <cellStyle name="Comma 7 4 2 2 2" xfId="3283" xr:uid="{4B099BBA-2231-49D5-9344-3E7C48205A3D}"/>
    <cellStyle name="Comma 7 4 2 3" xfId="2761" xr:uid="{5FACB4CC-51DD-4FE1-8462-2D4C74EA9BCF}"/>
    <cellStyle name="Comma 7 4 3" xfId="1712" xr:uid="{5E11729B-6397-4FA2-89FD-912DAA476B3A}"/>
    <cellStyle name="Comma 7 4 3 2" xfId="3106" xr:uid="{A7FDE4ED-C991-42F7-9545-59D19141F091}"/>
    <cellStyle name="Comma 7 4 3 2 2" xfId="5238" xr:uid="{3B5D95A1-18D4-462A-B7FF-2F6B8FC3B846}"/>
    <cellStyle name="Comma 7 4 3 3" xfId="4298" xr:uid="{716DE643-BCEF-42A7-807D-EBE2D5CC78AE}"/>
    <cellStyle name="Comma 7 4 4" xfId="2572" xr:uid="{7D8317EE-F773-41B9-8EDE-12F0F1F3BA25}"/>
    <cellStyle name="Comma 7 4 4 2" xfId="4892" xr:uid="{D5437626-079F-439A-A407-D8A5FAB1EF95}"/>
    <cellStyle name="Comma 7 4 5" xfId="1161" xr:uid="{D3F6DD55-77B5-4369-B43F-1FADB836343C}"/>
    <cellStyle name="Comma 7 4 5 2" xfId="3980" xr:uid="{4A5DAD5F-EA77-4214-B909-644386E1BD6A}"/>
    <cellStyle name="Comma 7 5" xfId="1307" xr:uid="{6EBBF156-2098-4ECE-9D5C-CEE4C4240D36}"/>
    <cellStyle name="Comma 7 5 2" xfId="1862" xr:uid="{C2BEF113-B383-4FBA-9F74-B90BEA1D0411}"/>
    <cellStyle name="Comma 7 5 2 2" xfId="3256" xr:uid="{FB9AD288-B467-4E95-A47C-3C2015444089}"/>
    <cellStyle name="Comma 7 5 2 2 2" xfId="5321" xr:uid="{016A7E92-11D3-495C-9963-942AEF6CFF70}"/>
    <cellStyle name="Comma 7 5 2 3" xfId="4381" xr:uid="{AD253C6D-0085-4F6B-8C89-AA58D8C3B3F2}"/>
    <cellStyle name="Comma 7 5 3" xfId="2727" xr:uid="{E9DB5C9C-812A-4D32-8D9D-31B761B7E014}"/>
    <cellStyle name="Comma 7 5 3 2" xfId="4989" xr:uid="{9F56E6EC-D9FB-418D-B85F-46CA150CBC76}"/>
    <cellStyle name="Comma 7 5 4" xfId="4057" xr:uid="{A50DFFE9-6E5B-4AED-8B96-148ED579B86C}"/>
    <cellStyle name="Comma 7 6" xfId="1548" xr:uid="{E2DAF471-2C7D-4980-9BB6-0F5983FCB2B6}"/>
    <cellStyle name="Comma 7 6 2" xfId="2006" xr:uid="{261871C5-19FD-45FE-94FB-ED479467AFF2}"/>
    <cellStyle name="Comma 7 6 2 2" xfId="3400" xr:uid="{8ADEE532-FAAE-475F-B166-A925A61B248F}"/>
    <cellStyle name="Comma 7 6 2 2 2" xfId="5380" xr:uid="{907B1803-4ECA-4139-B407-7E6F44ECED5E}"/>
    <cellStyle name="Comma 7 6 2 3" xfId="4440" xr:uid="{371CEAE2-5B3A-42DE-A26F-2041EA5FA420}"/>
    <cellStyle name="Comma 7 6 3" xfId="2944" xr:uid="{6DE06883-A844-4418-8962-9D124A8BE3EE}"/>
    <cellStyle name="Comma 7 6 3 2" xfId="5141" xr:uid="{F489CACE-9BBE-4AE5-987E-25C430E142CB}"/>
    <cellStyle name="Comma 7 6 4" xfId="4205" xr:uid="{FBAD48BF-52AA-4067-8223-9B99FD9EBEE4}"/>
    <cellStyle name="Comma 7 7" xfId="1611" xr:uid="{4C31BEE4-95D1-4659-A415-66B569BE76CF}"/>
    <cellStyle name="Comma 7 7 2" xfId="3000" xr:uid="{41986E86-BA67-4CE7-A414-3B26EE8FF16A}"/>
    <cellStyle name="Comma 7 7 2 2" xfId="5175" xr:uid="{051E3B71-D721-4A40-B61F-5029E6C0AB8B}"/>
    <cellStyle name="Comma 7 7 3" xfId="4238" xr:uid="{AA66DD1D-96D0-49F7-81A8-77EB5543D0A3}"/>
    <cellStyle name="Comma 7 8" xfId="1044" xr:uid="{3575B495-5CD1-4FB3-840A-F3E93B9A1249}"/>
    <cellStyle name="Comma 7 8 2" xfId="2447" xr:uid="{DEDB7540-64CB-4B21-95D3-3E508ED35FBE}"/>
    <cellStyle name="Comma 7 8 2 2" xfId="4789" xr:uid="{6B730426-131F-4C94-98BC-13D5333F1153}"/>
    <cellStyle name="Comma 7 8 3" xfId="3904" xr:uid="{19B39D2E-717A-4808-BC76-5C3324272435}"/>
    <cellStyle name="Comma 7 9" xfId="2076" xr:uid="{C039198D-EBEF-46F2-B479-34EA88C1856A}"/>
    <cellStyle name="Comma 70" xfId="3439" xr:uid="{484539E2-90D0-4559-A949-6F20DCF24AF0}"/>
    <cellStyle name="Comma 71" xfId="3457" xr:uid="{37F0C592-5812-443B-93AB-D5F150C1E56B}"/>
    <cellStyle name="Comma 72" xfId="3459" xr:uid="{92F174DA-0128-4B3D-8381-2E502FCB243F}"/>
    <cellStyle name="Comma 72 2" xfId="5410" xr:uid="{9B8AC15A-DFE4-4541-A3B4-F0882A3803CE}"/>
    <cellStyle name="Comma 73" xfId="3460" xr:uid="{A50691F2-C5B9-405D-AFD0-8AC0C2D87DB8}"/>
    <cellStyle name="Comma 73 2" xfId="5411" xr:uid="{94E68283-745F-4D63-946D-E92F0111DC21}"/>
    <cellStyle name="Comma 74" xfId="520" xr:uid="{FB9E2F4B-EC55-4754-B2C1-FD039FD9E656}"/>
    <cellStyle name="Comma 75" xfId="787" xr:uid="{5186EECC-A231-490E-BD4E-DFAF6B8E1F1B}"/>
    <cellStyle name="Comma 76" xfId="562" xr:uid="{C1461303-DEEF-476C-948D-E0462B541E4D}"/>
    <cellStyle name="Comma 77" xfId="3466" xr:uid="{72F9E1F4-AA1F-4D0E-9FA1-E25575ABC3DA}"/>
    <cellStyle name="Comma 78" xfId="3473" xr:uid="{B595FC97-0FEB-48B5-B9E1-6B3070F87C8C}"/>
    <cellStyle name="Comma 79" xfId="3464" xr:uid="{384B78C9-DF70-4A89-9D6D-BC377E86103B}"/>
    <cellStyle name="Comma 8" xfId="123" xr:uid="{AA54C916-A8DE-4228-8645-F42B821023EF}"/>
    <cellStyle name="Comma 8 10" xfId="2084" xr:uid="{D75A1CA9-CE3E-46E8-B67C-C669CE1710FF}"/>
    <cellStyle name="Comma 8 10 2" xfId="4499" xr:uid="{F6BAAF2F-0D68-4066-87A1-44BCEFAC5F8A}"/>
    <cellStyle name="Comma 8 11" xfId="513" xr:uid="{C6946C6C-EA2E-4266-AE8D-BCC6DBB72811}"/>
    <cellStyle name="Comma 8 2" xfId="185" xr:uid="{10C9A4D0-1BE4-4219-B576-79070EA6C58F}"/>
    <cellStyle name="Comma 8 2 2" xfId="300" xr:uid="{00B3B45A-6F35-4BB2-8D9F-4A4C65EB550D}"/>
    <cellStyle name="Comma 8 2 2 2" xfId="448" xr:uid="{8DDCAAD4-5970-4EEE-A75A-38B67769BB76}"/>
    <cellStyle name="Comma 8 2 2 2 2" xfId="1764" xr:uid="{94CB228F-48DD-4B79-91D1-58602E2999E1}"/>
    <cellStyle name="Comma 8 2 2 2 2 2" xfId="3158" xr:uid="{1FA185BD-E53D-495A-B544-9A7598FDDD9E}"/>
    <cellStyle name="Comma 8 2 2 2 2 2 2" xfId="5263" xr:uid="{5BC65B81-A0D0-4DC9-A144-CD11E6532821}"/>
    <cellStyle name="Comma 8 2 2 2 2 3" xfId="4323" xr:uid="{CAAA72D4-E7C2-4052-A101-A567B0875AFB}"/>
    <cellStyle name="Comma 8 2 2 2 3" xfId="2405" xr:uid="{7B23385C-A833-4FE1-BF83-F23203EB89E0}"/>
    <cellStyle name="Comma 8 2 2 2 3 2" xfId="4751" xr:uid="{DDA6CCEF-5386-4AF4-809D-E2D9CC7C32EF}"/>
    <cellStyle name="Comma 8 2 2 2 4" xfId="1002" xr:uid="{CCBB0ABE-D783-4A82-9195-A465B4DD48A5}"/>
    <cellStyle name="Comma 8 2 2 2 5" xfId="3870" xr:uid="{8B7DADC0-92FC-465A-8353-34CD9BBE52B8}"/>
    <cellStyle name="Comma 8 2 2 3" xfId="1206" xr:uid="{E3D5A087-B911-40A1-B63A-C49B5A09447B}"/>
    <cellStyle name="Comma 8 2 2 3 2" xfId="2621" xr:uid="{F63A22F1-8F54-4074-97A7-DC687A37CD34}"/>
    <cellStyle name="Comma 8 2 2 3 2 2" xfId="4919" xr:uid="{625C7511-C862-4394-AB93-B0CC7E8B2E1A}"/>
    <cellStyle name="Comma 8 2 2 3 3" xfId="4006" xr:uid="{3B98ECE4-5B79-4FAF-BD79-FEEAF84F3271}"/>
    <cellStyle name="Comma 8 2 2 4" xfId="2257" xr:uid="{9CDBA264-DA3D-48EB-9E8D-778F3F91E158}"/>
    <cellStyle name="Comma 8 2 2 4 2" xfId="4607" xr:uid="{3473D2EA-E2DD-4A28-914A-E11D93192D75}"/>
    <cellStyle name="Comma 8 2 2 5" xfId="858" xr:uid="{F6A917E0-C3FA-4D31-AE87-4C7569D9599A}"/>
    <cellStyle name="Comma 8 2 2 6" xfId="3726" xr:uid="{4D3C9B3D-5997-4A52-A0FE-640A2C15D7E3}"/>
    <cellStyle name="Comma 8 2 3" xfId="376" xr:uid="{4C61380E-50B8-4C1D-8088-9C9D202D6A91}"/>
    <cellStyle name="Comma 8 2 3 2" xfId="1926" xr:uid="{96773893-153E-438C-9EC1-A71AE489DF8D}"/>
    <cellStyle name="Comma 8 2 3 2 2" xfId="3320" xr:uid="{5B4CFAFB-A19F-4EF8-AEBA-0EA26AB75807}"/>
    <cellStyle name="Comma 8 2 3 2 2 2" xfId="5351" xr:uid="{1276CD17-2FA4-4A78-A3B8-6F4774D128D5}"/>
    <cellStyle name="Comma 8 2 3 2 3" xfId="4411" xr:uid="{EF2D8676-6846-4A42-9CF1-11E470AF785D}"/>
    <cellStyle name="Comma 8 2 3 3" xfId="1390" xr:uid="{4A7F6437-3FA2-43D1-9727-878D2AC9CAF7}"/>
    <cellStyle name="Comma 8 2 3 3 2" xfId="2813" xr:uid="{C03A05D3-3C5C-4B10-A946-9524CE997150}"/>
    <cellStyle name="Comma 8 2 3 3 2 2" xfId="5046" xr:uid="{8887CE8D-D5A5-45DA-B137-B83D65A0D851}"/>
    <cellStyle name="Comma 8 2 3 3 3" xfId="4113" xr:uid="{B36C8FB9-45A6-4F67-970F-BF9375D90D09}"/>
    <cellStyle name="Comma 8 2 3 4" xfId="2333" xr:uid="{7F0601E0-EAC7-41A2-AFFB-7F17F0F71127}"/>
    <cellStyle name="Comma 8 2 3 4 2" xfId="4679" xr:uid="{7CF098B4-97D0-4881-BB71-99F257AB9972}"/>
    <cellStyle name="Comma 8 2 3 5" xfId="930" xr:uid="{B314B69A-01E0-4A63-A654-710ADF470CFA}"/>
    <cellStyle name="Comma 8 2 3 6" xfId="3798" xr:uid="{61EC18A8-4C83-49A1-A39E-855428C27AA4}"/>
    <cellStyle name="Comma 8 2 4" xfId="610" xr:uid="{6E0399BB-FA18-4BB8-BE87-FE8E6242E35E}"/>
    <cellStyle name="Comma 8 2 4 2" xfId="1843" xr:uid="{D962931D-FFE7-4510-8C65-7B6484B1118A}"/>
    <cellStyle name="Comma 8 2 4 2 2" xfId="3237" xr:uid="{1325D1B5-4EE5-4E62-A724-431294C02833}"/>
    <cellStyle name="Comma 8 2 4 3" xfId="2702" xr:uid="{8FC0F9EA-A017-4B06-B680-6416561A6C0A}"/>
    <cellStyle name="Comma 8 2 4 4" xfId="1292" xr:uid="{0D22EE4A-A7A8-453C-9103-7B736ED20277}"/>
    <cellStyle name="Comma 8 2 4 5" xfId="3574" xr:uid="{4D59E697-88A7-4E22-88A1-2FBA65E27623}"/>
    <cellStyle name="Comma 8 2 5" xfId="1656" xr:uid="{E97FE3FD-BF7B-4926-AFA0-338BF271E206}"/>
    <cellStyle name="Comma 8 2 5 2" xfId="3048" xr:uid="{3F86E7F1-E07F-4ED6-A2D7-6A0972D7C8E2}"/>
    <cellStyle name="Comma 8 2 5 2 2" xfId="5202" xr:uid="{74C15211-9974-43F6-B37A-29AFBBB6766C}"/>
    <cellStyle name="Comma 8 2 5 3" xfId="4263" xr:uid="{0C1DEFFF-E76B-46D0-AF66-715DB43FA8AF}"/>
    <cellStyle name="Comma 8 2 6" xfId="1093" xr:uid="{65A384B6-F4C4-44C0-A8EC-817F3F941BA8}"/>
    <cellStyle name="Comma 8 2 6 2" xfId="2495" xr:uid="{5A8A5FB9-C28A-45B8-8B30-5F94BABC99C4}"/>
    <cellStyle name="Comma 8 2 6 2 2" xfId="4828" xr:uid="{05B25002-31D2-4CF2-96BF-554841DDEF8E}"/>
    <cellStyle name="Comma 8 2 6 3" xfId="3929" xr:uid="{EEB51D36-AA5C-482E-A267-2463DDEB6464}"/>
    <cellStyle name="Comma 8 2 7" xfId="2142" xr:uid="{350A48FA-145E-4258-916D-072C8A895800}"/>
    <cellStyle name="Comma 8 2 7 2" xfId="4535" xr:uid="{0571351D-4245-4007-8E5E-8A90E29BB86D}"/>
    <cellStyle name="Comma 8 2 8" xfId="685" xr:uid="{B8BE0E2C-EF46-47BD-86C5-4E9D9FFC7278}"/>
    <cellStyle name="Comma 8 2 9" xfId="3594" xr:uid="{4CF9F22F-1395-4206-8393-54A48D80F36D}"/>
    <cellStyle name="Comma 8 3" xfId="242" xr:uid="{EA5D2843-2104-4C96-9FAF-7879B5243735}"/>
    <cellStyle name="Comma 8 3 2" xfId="412" xr:uid="{42AC42A1-442F-484A-8AFB-3B3971125927}"/>
    <cellStyle name="Comma 8 3 2 2" xfId="1950" xr:uid="{BCF15D1E-3732-4087-AB96-0AF7A2F3B4A4}"/>
    <cellStyle name="Comma 8 3 2 2 2" xfId="3344" xr:uid="{5243518F-190C-4DDC-9681-D81A6FC2613E}"/>
    <cellStyle name="Comma 8 3 2 2 2 2" xfId="5362" xr:uid="{43DD54E5-B4B9-40CB-A876-9EE1640DB838}"/>
    <cellStyle name="Comma 8 3 2 2 3" xfId="4422" xr:uid="{03FD53F9-44D7-4295-ADED-2162F1911B08}"/>
    <cellStyle name="Comma 8 3 2 3" xfId="1423" xr:uid="{A2EB3EB6-5249-4660-B161-78B74326FEC1}"/>
    <cellStyle name="Comma 8 3 2 3 2" xfId="2848" xr:uid="{B3B89D10-A5F2-4EBE-B471-08DA990DF722}"/>
    <cellStyle name="Comma 8 3 2 3 2 2" xfId="5075" xr:uid="{9405FA9B-6197-4B0F-A1EA-9AFCA28EC2E8}"/>
    <cellStyle name="Comma 8 3 2 3 3" xfId="4141" xr:uid="{95619B1E-4BAD-49E4-B146-D31EEBCD67EB}"/>
    <cellStyle name="Comma 8 3 2 4" xfId="2369" xr:uid="{A1948926-70E9-488E-B933-1D127F912C46}"/>
    <cellStyle name="Comma 8 3 2 4 2" xfId="4715" xr:uid="{C6A4A674-A682-422E-A449-5825A22366C7}"/>
    <cellStyle name="Comma 8 3 2 5" xfId="966" xr:uid="{C7ED811A-6B0D-41DB-B5D0-F9B0B2735643}"/>
    <cellStyle name="Comma 8 3 2 6" xfId="3834" xr:uid="{DDACFE93-3DC3-4109-BD3A-906B1645F76B}"/>
    <cellStyle name="Comma 8 3 3" xfId="1706" xr:uid="{73D9EA24-D8C1-4244-843D-E9CE1DF8CD95}"/>
    <cellStyle name="Comma 8 3 3 2" xfId="3100" xr:uid="{9691B7F6-2125-472D-BE62-84ACA402D870}"/>
    <cellStyle name="Comma 8 3 4" xfId="1156" xr:uid="{7C8BC9EE-D5BF-4813-93C7-76F466D44BF8}"/>
    <cellStyle name="Comma 8 3 4 2" xfId="2567" xr:uid="{2B74A33F-B62A-460E-803A-914194EC8C87}"/>
    <cellStyle name="Comma 8 3 5" xfId="2199" xr:uid="{5AB02F27-3B73-423A-BC74-C6DBF2D28F1C}"/>
    <cellStyle name="Comma 8 3 5 2" xfId="4571" xr:uid="{0B4B4AB9-0EDD-4A67-BABA-CB281ACBF94D}"/>
    <cellStyle name="Comma 8 3 6" xfId="819" xr:uid="{D017728D-560B-49E9-9048-0401A732B92D}"/>
    <cellStyle name="Comma 8 3 7" xfId="3690" xr:uid="{E910CF4C-8352-4F4B-83D6-7872E725E059}"/>
    <cellStyle name="Comma 8 4" xfId="340" xr:uid="{0B6F4465-D429-405D-9650-1A4C93F167D1}"/>
    <cellStyle name="Comma 8 4 2" xfId="1893" xr:uid="{F224BD49-CA71-4A2B-BE37-9FA329D403C1}"/>
    <cellStyle name="Comma 8 4 2 2" xfId="3287" xr:uid="{C8665180-408B-4168-9EA5-B2670BFAD134}"/>
    <cellStyle name="Comma 8 4 2 2 2" xfId="5336" xr:uid="{41BCF868-7B7F-49A4-8BEF-D81973391BDA}"/>
    <cellStyle name="Comma 8 4 2 3" xfId="4396" xr:uid="{E3604944-169A-48FB-BD8E-BB22B14F024D}"/>
    <cellStyle name="Comma 8 4 3" xfId="1352" xr:uid="{F7B77524-9DD4-4998-8D77-50AA8F0F514B}"/>
    <cellStyle name="Comma 8 4 3 2" xfId="2765" xr:uid="{E6F09AED-A404-427A-B564-DE150043814F}"/>
    <cellStyle name="Comma 8 4 3 2 2" xfId="5011" xr:uid="{4EDEC7BF-A131-4C1E-9664-838C47EC9970}"/>
    <cellStyle name="Comma 8 4 3 3" xfId="4078" xr:uid="{F688D885-0211-43F5-8E0E-5E4585A36B34}"/>
    <cellStyle name="Comma 8 4 4" xfId="2297" xr:uid="{0E1DCEE0-6D95-446B-A40C-6F0A24419B56}"/>
    <cellStyle name="Comma 8 4 4 2" xfId="4643" xr:uid="{541B5335-5E60-471E-A8F0-4B972ED4364B}"/>
    <cellStyle name="Comma 8 4 5" xfId="894" xr:uid="{C70FC173-48B7-457F-A7D3-658DE6564CA2}"/>
    <cellStyle name="Comma 8 4 6" xfId="3762" xr:uid="{97968FB6-0B04-4754-9C3B-E32128E63A4D}"/>
    <cellStyle name="Comma 8 5" xfId="549" xr:uid="{CDE9AD9D-3B8B-4CF8-8DA4-960C4C41302D}"/>
    <cellStyle name="Comma 8 5 2" xfId="1995" xr:uid="{12170033-37BE-46C1-BAF1-3F47C8D04FCC}"/>
    <cellStyle name="Comma 8 5 2 2" xfId="3389" xr:uid="{DD668984-5568-4196-92BD-231834EA1E6F}"/>
    <cellStyle name="Comma 8 5 3" xfId="2911" xr:uid="{3A61D771-F6A9-4C89-89D9-664FAEB67F36}"/>
    <cellStyle name="Comma 8 5 4" xfId="1502" xr:uid="{4ABF7119-5D3B-4678-BD68-9658ADCF4160}"/>
    <cellStyle name="Comma 8 5 5" xfId="3541" xr:uid="{6027ED39-58F6-468F-9ADD-642AE8B90C9C}"/>
    <cellStyle name="Comma 8 6" xfId="1317" xr:uid="{93D00371-C1C1-4BE3-83E7-D3B07A1E3339}"/>
    <cellStyle name="Comma 8 6 2" xfId="1867" xr:uid="{D234E234-4C04-4914-AC5C-8D81584C3AAC}"/>
    <cellStyle name="Comma 8 6 2 2" xfId="3261" xr:uid="{158AB12A-0A58-4BAE-9246-CCAB27E47C88}"/>
    <cellStyle name="Comma 8 6 3" xfId="2735" xr:uid="{0355B301-09C4-4719-8B2B-1CE59AA71201}"/>
    <cellStyle name="Comma 8 7" xfId="1289" xr:uid="{A73563EC-5B25-4D86-9665-9DCD18ADE74B}"/>
    <cellStyle name="Comma 8 7 2" xfId="1840" xr:uid="{996A2142-CA87-401D-8F1F-B4D1EE40083E}"/>
    <cellStyle name="Comma 8 7 2 2" xfId="3234" xr:uid="{D84378D7-A75B-4EC0-8DFE-4B59EC712109}"/>
    <cellStyle name="Comma 8 7 3" xfId="2699" xr:uid="{8DD9EC7F-3957-438F-B7BD-DAEC267C2870}"/>
    <cellStyle name="Comma 8 8" xfId="1605" xr:uid="{F3BFA442-44C5-44E0-B834-02FA3C1D1B62}"/>
    <cellStyle name="Comma 8 8 2" xfId="2994" xr:uid="{FC72629C-3942-4FAE-90AA-283C149B905B}"/>
    <cellStyle name="Comma 8 9" xfId="1038" xr:uid="{F31AB350-E9EC-4512-9984-E0E8A04C91B1}"/>
    <cellStyle name="Comma 8 9 2" xfId="2441" xr:uid="{5CC10712-1EB6-49BC-A8F3-A2ABD7A6FD7D}"/>
    <cellStyle name="Comma 80" xfId="452" xr:uid="{F2DF70A4-CD1C-423D-8CA8-F5589FA1746F}"/>
    <cellStyle name="Comma 81" xfId="3478" xr:uid="{B8DB3637-3CC0-476E-A623-A5A630742CDF}"/>
    <cellStyle name="Comma 82" xfId="3471" xr:uid="{A43C685F-91B8-466E-9D49-5D8D7277E66B}"/>
    <cellStyle name="Comma 83" xfId="3475" xr:uid="{0F30FE55-5E0B-4F4C-B5ED-DE36813DED7B}"/>
    <cellStyle name="Comma 84" xfId="3468" xr:uid="{83987166-E322-42E9-B069-A4B321BCE79D}"/>
    <cellStyle name="Comma 85" xfId="3474" xr:uid="{C5E12D62-F806-4DA2-BC08-6DC4E3C21E07}"/>
    <cellStyle name="Comma 86" xfId="3462" xr:uid="{16CC2A1D-8B0C-4D05-97D5-503CF7D1CD02}"/>
    <cellStyle name="Comma 87" xfId="3461" xr:uid="{C8C3FB67-1034-46AB-A597-11061175FC88}"/>
    <cellStyle name="Comma 88" xfId="3469" xr:uid="{79A8AEF4-CF5B-4185-B426-FF5340300176}"/>
    <cellStyle name="Comma 89" xfId="3465" xr:uid="{91DD212F-E328-4209-BD15-67DDB6103FD5}"/>
    <cellStyle name="Comma 9" xfId="122" xr:uid="{E01DCC2A-E2F3-484B-BC6F-C33363CFEA49}"/>
    <cellStyle name="Comma 9 10" xfId="3597" xr:uid="{21E21759-1107-4ED9-AE4C-646DC0C3FEEB}"/>
    <cellStyle name="Comma 9 2" xfId="184" xr:uid="{A86F710C-D1B2-4511-98E3-86B1A1AC94AB}"/>
    <cellStyle name="Comma 9 2 2" xfId="299" xr:uid="{4CB08228-29D4-42F4-969F-F560B1A8EBC1}"/>
    <cellStyle name="Comma 9 2 2 2" xfId="1459" xr:uid="{868032AC-A031-46F4-B916-F17F2541C3CC}"/>
    <cellStyle name="Comma 9 2 2 2 2" xfId="1977" xr:uid="{D1C7AD25-7ADB-49E8-BD35-79EF1C67CC8A}"/>
    <cellStyle name="Comma 9 2 2 2 2 2" xfId="3371" xr:uid="{927CCE99-0531-4123-903C-2E15CD4566FA}"/>
    <cellStyle name="Comma 9 2 2 2 3" xfId="2885" xr:uid="{A4E519FA-8FA7-4F2B-BCB1-58EFC3F937E8}"/>
    <cellStyle name="Comma 9 2 2 3" xfId="1765" xr:uid="{C97AB19C-9A04-4153-B963-D80DE2D350DF}"/>
    <cellStyle name="Comma 9 2 2 3 2" xfId="3159" xr:uid="{EBA2F3C1-7093-4A37-9E09-5BACEE0813D6}"/>
    <cellStyle name="Comma 9 2 2 3 2 2" xfId="5264" xr:uid="{EE649FA4-8336-4C89-BF67-2AA5C09ED85E}"/>
    <cellStyle name="Comma 9 2 2 3 3" xfId="4324" xr:uid="{C6CDFA9F-51A2-4860-AC4F-2ED29A1A1723}"/>
    <cellStyle name="Comma 9 2 2 4" xfId="1207" xr:uid="{908EF2A5-E4E4-4362-9882-BFAACAB17F6A}"/>
    <cellStyle name="Comma 9 2 2 4 2" xfId="2622" xr:uid="{2D3AFF2E-1EF1-4B24-A286-4919A2B2DFA9}"/>
    <cellStyle name="Comma 9 2 2 4 2 2" xfId="4920" xr:uid="{93582E74-7E59-481C-8863-E36036351391}"/>
    <cellStyle name="Comma 9 2 2 4 3" xfId="4007" xr:uid="{9F44A12C-FF8C-4E7E-9C02-44E124625630}"/>
    <cellStyle name="Comma 9 2 2 5" xfId="2256" xr:uid="{EF8098EB-8E07-494D-8C6C-4AF9250A9FB8}"/>
    <cellStyle name="Comma 9 2 3" xfId="1389" xr:uid="{EC2319E1-AF4A-4B9B-908D-7C7AE87147F9}"/>
    <cellStyle name="Comma 9 2 3 2" xfId="1925" xr:uid="{D966C773-3EEC-4820-9303-298057E5F3D8}"/>
    <cellStyle name="Comma 9 2 3 2 2" xfId="3319" xr:uid="{2714BC62-5B13-4141-BF35-8C48120FFBB7}"/>
    <cellStyle name="Comma 9 2 3 3" xfId="2812" xr:uid="{FF9165F4-1A37-4AA8-8C13-9F07BA061958}"/>
    <cellStyle name="Comma 9 2 4" xfId="1657" xr:uid="{BD56B705-F774-42A6-B701-358000BC27ED}"/>
    <cellStyle name="Comma 9 2 4 2" xfId="3049" xr:uid="{7A9D82A9-6396-4C50-A4BA-CE5CB887939D}"/>
    <cellStyle name="Comma 9 2 4 2 2" xfId="5203" xr:uid="{7385AE52-9EE1-4C3C-BE12-D3A5F43D39FE}"/>
    <cellStyle name="Comma 9 2 4 3" xfId="4264" xr:uid="{02851CB3-1EF2-4BE2-A4ED-EEF8E2DAF9C9}"/>
    <cellStyle name="Comma 9 2 5" xfId="1094" xr:uid="{8AC2BE3D-8B2B-4F3E-9D5A-EA6964C2E838}"/>
    <cellStyle name="Comma 9 2 5 2" xfId="2498" xr:uid="{E642C626-BFFF-4249-9268-C74DFE5E0055}"/>
    <cellStyle name="Comma 9 2 5 2 2" xfId="4831" xr:uid="{3A16AAA9-7D87-43F8-86DC-BC2256B4A25D}"/>
    <cellStyle name="Comma 9 2 5 3" xfId="3930" xr:uid="{927BAC3F-AA48-4391-9063-B46F4CAA13EC}"/>
    <cellStyle name="Comma 9 2 6" xfId="2141" xr:uid="{2E3F1C3B-70EA-4BC5-94FD-B0126BF848CD}"/>
    <cellStyle name="Comma 9 3" xfId="241" xr:uid="{B8E2D993-68AC-42CC-889B-58EDE51A7640}"/>
    <cellStyle name="Comma 9 3 2" xfId="1714" xr:uid="{A4A49C60-46E6-496C-80DD-F830295848FD}"/>
    <cellStyle name="Comma 9 3 2 2" xfId="3108" xr:uid="{70239F7A-86B0-48CB-AE2B-D9792389BC3E}"/>
    <cellStyle name="Comma 9 3 3" xfId="2198" xr:uid="{52C53356-C5A2-4446-97DC-337EE7CBD859}"/>
    <cellStyle name="Comma 9 4" xfId="802" xr:uid="{9DEB7890-3DD3-427B-9E86-981AF62D7512}"/>
    <cellStyle name="Comma 9 4 2" xfId="1892" xr:uid="{F4A45F93-F675-4191-AE12-0D6BEDD28000}"/>
    <cellStyle name="Comma 9 4 2 2" xfId="3286" xr:uid="{8071F453-EDC6-4BE2-BFE8-DF14F47BA643}"/>
    <cellStyle name="Comma 9 4 3" xfId="2764" xr:uid="{346A0F13-69EF-45D0-B5C0-8EE105482458}"/>
    <cellStyle name="Comma 9 5" xfId="1291" xr:uid="{4B4AB2C8-15EE-4C11-B9BF-B91EA484B1AC}"/>
    <cellStyle name="Comma 9 5 2" xfId="1842" xr:uid="{A2E03A31-6836-4F00-9DCF-B67C37674F95}"/>
    <cellStyle name="Comma 9 5 2 2" xfId="3236" xr:uid="{9EC06233-8038-4E51-A09B-4A28094F9276}"/>
    <cellStyle name="Comma 9 5 2 2 2" xfId="5307" xr:uid="{61FBE0CD-FEF8-40CF-8882-E0A279AB92FF}"/>
    <cellStyle name="Comma 9 5 2 3" xfId="4367" xr:uid="{302C8FD1-077A-4FF8-91B9-A42F602D4824}"/>
    <cellStyle name="Comma 9 5 3" xfId="2701" xr:uid="{5000CA86-03A3-4AA4-9507-24EAE811E62E}"/>
    <cellStyle name="Comma 9 5 3 2" xfId="4969" xr:uid="{004E1A84-6569-4CB9-8B1E-31A078E2FEE7}"/>
    <cellStyle name="Comma 9 5 4" xfId="4048" xr:uid="{C319D8AE-38FC-44AF-8861-A6871E7DD448}"/>
    <cellStyle name="Comma 9 6" xfId="1613" xr:uid="{5013D930-1EA5-4177-BE9E-B65A94A44421}"/>
    <cellStyle name="Comma 9 6 2" xfId="3002" xr:uid="{4DFD8C8A-1E16-4899-9D37-308D994EE88D}"/>
    <cellStyle name="Comma 9 7" xfId="2083" xr:uid="{8FE9528B-F949-45A5-B9C4-3C1B157E749F}"/>
    <cellStyle name="Comma 9 8" xfId="3447" xr:uid="{8FF50BB6-DCD7-4C6C-BCCC-0D006F5B695F}"/>
    <cellStyle name="Comma 9 9" xfId="688" xr:uid="{CB9470D3-7D8A-4C64-85D3-F0327EDEED5D}"/>
    <cellStyle name="Comma 90" xfId="3472" xr:uid="{935896F5-C859-48CB-A21F-6D9B46D97878}"/>
    <cellStyle name="Comma 91" xfId="3476" xr:uid="{7C401DD3-80FD-4187-8807-A430B2F5FC0E}"/>
    <cellStyle name="Comma 92" xfId="3477" xr:uid="{8BC0522F-1EAE-4AAF-889B-7F987F33746B}"/>
    <cellStyle name="Comma 93" xfId="3470" xr:uid="{8B6E8256-E5FE-43AA-80A6-C516CFB91DB4}"/>
    <cellStyle name="Comma 94" xfId="3479" xr:uid="{7441F0F9-F4B8-45AC-A862-90077242F53B}"/>
    <cellStyle name="Comma 95" xfId="3467" xr:uid="{D6D28B3E-44D0-4CCB-BFCA-72C149E2EC14}"/>
    <cellStyle name="Comma 96" xfId="3463" xr:uid="{23827350-490D-4AD8-A9A4-9B733D780F97}"/>
    <cellStyle name="Comma 97" xfId="521" xr:uid="{06ABE2CB-2D42-4571-8310-92D2EAB89A9D}"/>
    <cellStyle name="Comma 98" xfId="3480" xr:uid="{0C4936D8-62E5-472F-9B4C-B069413D2B48}"/>
    <cellStyle name="Comma 99" xfId="3519" xr:uid="{3A441BEE-F2E2-4B6D-874E-ACB107492609}"/>
    <cellStyle name="Currency 12" xfId="499" xr:uid="{AF585D4D-441D-4734-B470-4DE72224208F}"/>
    <cellStyle name="Currency 12 2" xfId="2432" xr:uid="{BE52285B-2F7F-4519-9F56-737EAB9CAC0A}"/>
    <cellStyle name="Currency 12 2 2" xfId="4778" xr:uid="{4102EF79-4183-4605-84B2-898E36E040DE}"/>
    <cellStyle name="Currency 12 3" xfId="3510" xr:uid="{8BE7C65D-B7FE-472C-8D03-ED454DD0292A}"/>
    <cellStyle name="Currency 2" xfId="62" xr:uid="{B4164A87-0059-4F00-A631-76FB270B8CEA}"/>
    <cellStyle name="Currency 2 4" xfId="1475" xr:uid="{BB2CC7D6-647F-4DAF-8744-5B9B0BB064AF}"/>
    <cellStyle name="Currency 2 4 2" xfId="2895" xr:uid="{ECFF195D-6639-4EB9-B90F-B46E62DACF6D}"/>
    <cellStyle name="Currency 2 4 2 2" xfId="5110" xr:uid="{A7D5D5F9-68F3-4A8C-8D27-73867F60CD95}"/>
    <cellStyle name="Currency 2 4 3" xfId="4175" xr:uid="{3F6FE09A-2B6A-4ED5-BAF9-0241597B1636}"/>
    <cellStyle name="Currency 3" xfId="1293" xr:uid="{AE4E7024-56D5-4763-B649-3AF7C296678A}"/>
    <cellStyle name="Currency 3 2" xfId="1845" xr:uid="{2B22CF8B-C59C-45E6-96AF-02C1658FE6DA}"/>
    <cellStyle name="Currency 3 2 2" xfId="3239" xr:uid="{70912EBE-52C1-427E-802D-BA9C76927C4A}"/>
    <cellStyle name="Currency 3 3" xfId="2704" xr:uid="{320FCF20-7075-4650-846B-F4115559A884}"/>
    <cellStyle name="Currency 4" xfId="3448" xr:uid="{50C9A12B-0D74-4398-A7EF-31681BFC3ED0}"/>
    <cellStyle name="Euro" xfId="1559" xr:uid="{4E1FAD53-4335-4EFB-86C1-22915FAFE131}"/>
    <cellStyle name="Explanatory Text" xfId="31" builtinId="53" customBuiltin="1"/>
    <cellStyle name="Explanatory Text 2" xfId="647" xr:uid="{C4832A3B-56F3-4997-9CC6-8DC6C27DA716}"/>
    <cellStyle name="Followed Hyperlink" xfId="65" xr:uid="{103B00A7-F413-4A11-ACD8-2056621BA496}"/>
    <cellStyle name="Followed Hyperlink 2" xfId="1222" xr:uid="{5F0577B7-50B6-4612-8662-DCFFF4751DA4}"/>
    <cellStyle name="Followed Hyperlink 2 2" xfId="1264" xr:uid="{9672B28E-9427-4D75-9D30-CEEC09138524}"/>
    <cellStyle name="Followed Hyperlink 2 3" xfId="1474" xr:uid="{66DCE5CB-EAEF-4853-8DF9-4326C9E25C88}"/>
    <cellStyle name="Followed Hyperlink 3" xfId="1472" xr:uid="{31AADB14-FB46-486B-AA98-29F62C7F126E}"/>
    <cellStyle name="Followed Hyperlink 4" xfId="1507" xr:uid="{EDF01D8F-0C47-422A-B97C-C79E017EC3BF}"/>
    <cellStyle name="Good" xfId="32" builtinId="26" customBuiltin="1"/>
    <cellStyle name="Good 2" xfId="638" xr:uid="{1D048B50-3DA7-4F9F-B2D5-855B19A39751}"/>
    <cellStyle name="Heading 1" xfId="33" builtinId="16" customBuiltin="1"/>
    <cellStyle name="Heading 1 2" xfId="634" xr:uid="{855FCFCD-24B4-4754-BDE4-A797A862E1BC}"/>
    <cellStyle name="Heading 2" xfId="34" builtinId="17" customBuiltin="1"/>
    <cellStyle name="Heading 2 2" xfId="635" xr:uid="{D595CB95-B44F-471C-8026-F71D44740BA2}"/>
    <cellStyle name="Heading 3" xfId="35" builtinId="18" customBuiltin="1"/>
    <cellStyle name="Heading 3 2" xfId="636" xr:uid="{A937B5C7-EB49-47AA-B06E-9526BCDBE42D}"/>
    <cellStyle name="Heading 4" xfId="36" builtinId="19" customBuiltin="1"/>
    <cellStyle name="Heading 4 2" xfId="637" xr:uid="{C790891D-918E-4B6D-80BB-BBCDC9FE720D}"/>
    <cellStyle name="Hyperlink" xfId="67" xr:uid="{525AF257-1ACD-4F97-9462-C56595AA1CFB}"/>
    <cellStyle name="Hyperlink 10" xfId="1140" xr:uid="{98B4FBA1-1554-484E-8C63-6A8190D53F47}"/>
    <cellStyle name="Hyperlink 2" xfId="66" xr:uid="{2A599C3D-7F95-42BB-8085-4A8629407DD9}"/>
    <cellStyle name="Hyperlink 2 2" xfId="713" xr:uid="{0E1E1CB6-7224-47DE-B5B3-7D9A3D8A431A}"/>
    <cellStyle name="Hyperlink 2 2 2" xfId="1493" xr:uid="{255C6267-3EC4-405D-86E6-A384D969B540}"/>
    <cellStyle name="Hyperlink 2 2 2 2" xfId="493" xr:uid="{0F227027-5482-43B1-9C8A-3FB9F0AA634C}"/>
    <cellStyle name="Hyperlink 2 2 3" xfId="1477" xr:uid="{EC1BB78E-08AF-4CF6-B226-1F395CE3A731}"/>
    <cellStyle name="Hyperlink 2 2 4" xfId="1265" xr:uid="{B09D01E7-3ABE-45D1-9910-C9585A2163FC}"/>
    <cellStyle name="Hyperlink 2 3" xfId="554" xr:uid="{95C13839-83E9-4764-8E06-31D545EF9041}"/>
    <cellStyle name="Hyperlink 2 3 2" xfId="1500" xr:uid="{2CAA8E7C-366F-4FD6-88D1-C7E52F6B9AE3}"/>
    <cellStyle name="Hyperlink 2 4" xfId="82" xr:uid="{F25D63D4-A7CC-4ACA-BC7B-D451BE93DACB}"/>
    <cellStyle name="Hyperlink 2 5" xfId="1508" xr:uid="{4C31EC3A-43B0-42AD-BB3F-1167B79D6CA1}"/>
    <cellStyle name="Hyperlink 2 6" xfId="1509" xr:uid="{44813552-BD8C-49CF-A371-CCC47D5A20AF}"/>
    <cellStyle name="Hyperlink 2 7" xfId="483" xr:uid="{6E492377-B1F2-4636-A5C7-2D87DA43F90A}"/>
    <cellStyle name="Hyperlink 3" xfId="471" xr:uid="{F675BA9D-BFB3-4FB2-9119-11C87D530F68}"/>
    <cellStyle name="Hyperlink 3 2" xfId="119" xr:uid="{40CB870D-FA7E-4525-8580-0E51D08B6B22}"/>
    <cellStyle name="Hyperlink 3 3" xfId="494" xr:uid="{28055D7A-7595-4CA0-B55E-6FC8C4F67D47}"/>
    <cellStyle name="Hyperlink 3 4" xfId="1109" xr:uid="{88AC0522-0B22-435B-ACBE-2001A65116E1}"/>
    <cellStyle name="Hyperlink 4" xfId="543" xr:uid="{0CA0C963-F6DD-4B70-AA12-AF3F1986DE9E}"/>
    <cellStyle name="Hyperlink 4 2" xfId="1490" xr:uid="{8CA5929A-9E1C-401D-8A27-697D6C5FCBE4}"/>
    <cellStyle name="Hyperlink 5" xfId="1494" xr:uid="{17C95EE6-D7B1-4C72-8816-DFD2E34D175B}"/>
    <cellStyle name="Hyperlink 6" xfId="72" xr:uid="{867BA9CF-0A76-4A83-8CDE-99CAAB6C0B09}"/>
    <cellStyle name="Hyperlink 7" xfId="557" xr:uid="{8E5955B3-BE6E-48F9-A3D2-529A246CBA7D}"/>
    <cellStyle name="Hyperlink 8" xfId="1473" xr:uid="{429BBE7A-BADB-4ED2-8F2D-CE9796F9C9C8}"/>
    <cellStyle name="Hyperlink 9" xfId="1506" xr:uid="{1BD33C2E-8554-48FC-8C87-8EB493817418}"/>
    <cellStyle name="Input" xfId="37" builtinId="20" customBuiltin="1"/>
    <cellStyle name="Input 2" xfId="641" xr:uid="{7576D4C8-ECCC-405D-90EF-EFF62C8E7698}"/>
    <cellStyle name="Linked Cell" xfId="38" builtinId="24" customBuiltin="1"/>
    <cellStyle name="Linked Cell 2" xfId="644" xr:uid="{0A675D18-13F9-4A71-8DF5-EC84EEBE3481}"/>
    <cellStyle name="Neutral" xfId="39" builtinId="28" customBuiltin="1"/>
    <cellStyle name="Neutral 2" xfId="640" xr:uid="{105C4054-2892-4D4E-BB4D-4E040C310470}"/>
    <cellStyle name="Neutral 2 2" xfId="1328" xr:uid="{3CC20433-EA9A-499E-AC70-5CB6EC53CD13}"/>
    <cellStyle name="Neutral 2 3" xfId="3449" xr:uid="{6A444098-1CE0-404E-A905-20C9302E19D8}"/>
    <cellStyle name="Neutral 3" xfId="805" xr:uid="{998CAF02-1365-43BE-A053-74EAC4A41B82}"/>
    <cellStyle name="Neutral 3 2" xfId="1111" xr:uid="{6112B96C-679A-4DCB-B507-F2ADD7077566}"/>
    <cellStyle name="Neutral 4" xfId="522" xr:uid="{D3F1C63E-1C53-45ED-828F-FEAD1425F2FD}"/>
    <cellStyle name="Normal" xfId="0" builtinId="0" customBuiltin="1"/>
    <cellStyle name="Normal 10" xfId="90" xr:uid="{97C1F24A-297D-4CA7-8537-53F0A4BAB733}"/>
    <cellStyle name="Normal 10 2" xfId="467" xr:uid="{1529E871-C4F6-4B28-A032-E1883E839441}"/>
    <cellStyle name="Normal 10 3" xfId="519" xr:uid="{DF2E7641-4AB0-43BC-A3C4-6C0B2CEE27E9}"/>
    <cellStyle name="Normal 10 4" xfId="40" xr:uid="{00000000-0005-0000-0000-00002A000000}"/>
    <cellStyle name="Normal 10 5" xfId="560" xr:uid="{C4006FCE-FE90-4AF0-A47A-B3356606D2B0}"/>
    <cellStyle name="Normal 10 5 2" xfId="2453" xr:uid="{B293F989-0712-4D06-B26B-97EEE401FA18}"/>
    <cellStyle name="Normal 10 5 2 2" xfId="4793" xr:uid="{0E479817-88B8-48C7-A0F2-17128C3734F6}"/>
    <cellStyle name="Normal 10 5 3" xfId="3546" xr:uid="{46A34BB8-10FD-4E40-9034-9916E57173B0}"/>
    <cellStyle name="Normal 100" xfId="1520" xr:uid="{A868D6A2-D6E3-47A0-BA63-D5A4C4E18A88}"/>
    <cellStyle name="Normal 101" xfId="112" xr:uid="{2C2D8878-07C3-4904-A11E-E5AFF631B6E1}"/>
    <cellStyle name="Normal 107" xfId="126" xr:uid="{6A825778-2FB2-4EFA-B5B1-F928F1A1BB19}"/>
    <cellStyle name="Normal 11" xfId="687" xr:uid="{454C6BB8-56EF-4B34-AE7F-6ACFCC90F43D}"/>
    <cellStyle name="Normal 11 2" xfId="2497" xr:uid="{C4179CDD-0FA8-4060-9EE7-AC4610575D75}"/>
    <cellStyle name="Normal 11 2 2" xfId="4830" xr:uid="{A0B79E15-A8FB-43BB-A8B6-F503A0F13284}"/>
    <cellStyle name="Normal 11 3" xfId="3596" xr:uid="{038A8A42-E5D3-46A0-86C0-BA79A905ED44}"/>
    <cellStyle name="Normal 12" xfId="689" xr:uid="{C9E8440F-8EAE-40AD-AE9D-CC9FAC434F6A}"/>
    <cellStyle name="Normal 12 2" xfId="1482" xr:uid="{EEFFA903-5D54-41AA-9613-294464FC87BC}"/>
    <cellStyle name="Normal 12 3" xfId="2499" xr:uid="{7526BDF8-D2CF-41DF-8497-473008599A1F}"/>
    <cellStyle name="Normal 12 3 2" xfId="4832" xr:uid="{13DD77AD-24B9-4A6C-9F3A-A9E47E360492}"/>
    <cellStyle name="Normal 12 4" xfId="3598" xr:uid="{E2A31650-8E09-436A-B138-B2BEE34F0E65}"/>
    <cellStyle name="Normal 13" xfId="691" xr:uid="{45D43963-3FE2-4113-A563-EFB991D761A3}"/>
    <cellStyle name="Normal 13 2" xfId="109" xr:uid="{EDFFD4A6-ED8F-4B33-B33F-B3A1792D2DFE}"/>
    <cellStyle name="Normal 13 3" xfId="107" xr:uid="{75AAB9C7-799C-4F93-9F31-EFBB4D62ECA9}"/>
    <cellStyle name="Normal 13 4" xfId="2501" xr:uid="{8B69FAB9-A913-4835-9D3C-4D3B8F5FA823}"/>
    <cellStyle name="Normal 13 4 2" xfId="4834" xr:uid="{2242EDB9-E1FB-46D3-866B-53FF46DD348A}"/>
    <cellStyle name="Normal 13 5" xfId="3600" xr:uid="{463153BD-D221-4AD6-B023-7186E4334362}"/>
    <cellStyle name="Normal 132" xfId="77" xr:uid="{5F746050-A54B-4B88-8B3D-AB39B548BAB2}"/>
    <cellStyle name="Normal 132 2" xfId="157" xr:uid="{A49ABA88-7337-4522-B93D-C9AE9907834B}"/>
    <cellStyle name="Normal 132 2 2" xfId="272" xr:uid="{0E7090A8-4F69-48A1-9222-075FAD127DB9}"/>
    <cellStyle name="Normal 132 2 2 2" xfId="435" xr:uid="{14AA1F51-F5F1-409E-8C98-4B339B8655C1}"/>
    <cellStyle name="Normal 132 2 2 2 2" xfId="2392" xr:uid="{0D126CD9-090E-4026-8D31-D8DFA537F555}"/>
    <cellStyle name="Normal 132 2 2 2 2 2" xfId="4738" xr:uid="{4157F2B4-D14F-48C0-A97C-BA87BD6B7824}"/>
    <cellStyle name="Normal 132 2 2 2 3" xfId="989" xr:uid="{5B4F5EA4-E022-498F-86DB-04BB487BECC3}"/>
    <cellStyle name="Normal 132 2 2 2 4" xfId="3857" xr:uid="{4C8E81D1-A84A-49FF-8477-889AF0537CDC}"/>
    <cellStyle name="Normal 132 2 2 3" xfId="1445" xr:uid="{E923B01C-F717-48D7-87DF-5A4FB8E072CE}"/>
    <cellStyle name="Normal 132 2 2 3 2" xfId="2871" xr:uid="{40EEAB65-3AEA-40E5-920D-F2CBA4D40B17}"/>
    <cellStyle name="Normal 132 2 2 3 2 2" xfId="5096" xr:uid="{386B29F6-4380-4FF3-B2A0-58CC33FDF7FA}"/>
    <cellStyle name="Normal 132 2 2 3 3" xfId="4161" xr:uid="{CC5E9079-3D2B-4B1E-8B3D-B3AFF105EC68}"/>
    <cellStyle name="Normal 132 2 2 4" xfId="2229" xr:uid="{1CD3515F-B71D-413F-A13A-B160FB2BD6C9}"/>
    <cellStyle name="Normal 132 2 2 4 2" xfId="4594" xr:uid="{CD970708-2844-4434-BB48-716F786A950C}"/>
    <cellStyle name="Normal 132 2 2 5" xfId="844" xr:uid="{59CEAD79-A1A5-439E-B5EC-5796984A6B85}"/>
    <cellStyle name="Normal 132 2 2 6" xfId="3713" xr:uid="{BEC9FC27-D716-4A52-B2C4-54C6B9C20816}"/>
    <cellStyle name="Normal 132 2 3" xfId="363" xr:uid="{5E964CA8-302A-4B58-A2FB-189F3351B6AA}"/>
    <cellStyle name="Normal 132 2 3 2" xfId="2320" xr:uid="{3BF94AF1-290B-406A-8FE0-0473AEA0812F}"/>
    <cellStyle name="Normal 132 2 3 2 2" xfId="4666" xr:uid="{937DE964-4780-4B72-8066-3CAD215FC030}"/>
    <cellStyle name="Normal 132 2 3 3" xfId="917" xr:uid="{CF93CA9F-6A62-4037-B67D-0471E20B507A}"/>
    <cellStyle name="Normal 132 2 3 4" xfId="3785" xr:uid="{8BEDF361-8E72-456B-855F-959E8A203F0C}"/>
    <cellStyle name="Normal 132 2 4" xfId="1374" xr:uid="{CE3946E0-EE55-4CFB-8BAD-F8E4A3882B7A}"/>
    <cellStyle name="Normal 132 2 4 2" xfId="2792" xr:uid="{51D35C53-42E2-417D-B14D-BB102591E58F}"/>
    <cellStyle name="Normal 132 2 4 2 2" xfId="5032" xr:uid="{C0591304-D5EA-45C8-80CF-573F61313460}"/>
    <cellStyle name="Normal 132 2 4 3" xfId="4099" xr:uid="{4C581388-509C-4367-A863-9F31CA7F19EE}"/>
    <cellStyle name="Normal 132 2 5" xfId="2114" xr:uid="{F62FDC6E-FC85-4745-ABB1-12928EBBFFC1}"/>
    <cellStyle name="Normal 132 2 5 2" xfId="4522" xr:uid="{DC36DC75-3ACE-4815-9621-7C7D1C7FF0FD}"/>
    <cellStyle name="Normal 132 2 6" xfId="733" xr:uid="{774C3CA9-9566-40A6-A30E-39B36998854B}"/>
    <cellStyle name="Normal 132 2 7" xfId="3636" xr:uid="{3F2C6673-515E-4745-93F6-DF35A7E6F27C}"/>
    <cellStyle name="Normal 132 3" xfId="214" xr:uid="{1A6ECE79-8763-4A3F-84EF-D07E869A9BCB}"/>
    <cellStyle name="Normal 132 3 2" xfId="399" xr:uid="{03EF1644-3FDA-41B7-A414-27F18EE14BDE}"/>
    <cellStyle name="Normal 132 3 2 2" xfId="2356" xr:uid="{936CB1EC-40D8-4220-8443-F1DCDA811BA6}"/>
    <cellStyle name="Normal 132 3 2 2 2" xfId="4702" xr:uid="{1B0BCE3F-D22E-43EE-A4AD-2E3435CE1F04}"/>
    <cellStyle name="Normal 132 3 2 3" xfId="953" xr:uid="{499AF08D-0E0D-4940-8996-F4F2B670E724}"/>
    <cellStyle name="Normal 132 3 2 4" xfId="3821" xr:uid="{157826AA-36F6-4B1F-9099-A1CB76D97498}"/>
    <cellStyle name="Normal 132 3 3" xfId="1413" xr:uid="{7EC1F3CA-E13B-4F2E-AAE6-D1F0E4B140AA}"/>
    <cellStyle name="Normal 132 3 3 2" xfId="2838" xr:uid="{07F252CB-DF33-4050-8267-0D8440CEE859}"/>
    <cellStyle name="Normal 132 3 3 2 2" xfId="5066" xr:uid="{31BB73DF-EFBC-44C8-91FC-36723794D257}"/>
    <cellStyle name="Normal 132 3 3 3" xfId="4132" xr:uid="{5A3B94ED-1165-4A6D-A182-896CD685D11B}"/>
    <cellStyle name="Normal 132 3 4" xfId="2171" xr:uid="{9C4D3089-58B6-4218-AC9F-93F8DC224A36}"/>
    <cellStyle name="Normal 132 3 4 2" xfId="4558" xr:uid="{A89BD25B-7F3C-480E-A0C3-A6B22A639035}"/>
    <cellStyle name="Normal 132 3 5" xfId="754" xr:uid="{47510C99-6667-4B90-9D0D-0054D78D3057}"/>
    <cellStyle name="Normal 132 3 6" xfId="3647" xr:uid="{5682C195-93DE-4681-A40C-93E07B6FFB25}"/>
    <cellStyle name="Normal 132 4" xfId="327" xr:uid="{D87C9838-58FC-4466-AA72-8D9D01593F16}"/>
    <cellStyle name="Normal 132 4 2" xfId="1299" xr:uid="{C0D25897-6F08-4F8E-8EE4-210C4AECAB50}"/>
    <cellStyle name="Normal 132 4 2 2" xfId="2710" xr:uid="{4772E1ED-F7C7-4E14-AB74-5939F5BD6EF1}"/>
    <cellStyle name="Normal 132 4 2 2 2" xfId="4976" xr:uid="{81326AFA-9D1E-4121-8A9B-585893FA9E6B}"/>
    <cellStyle name="Normal 132 4 2 3" xfId="4053" xr:uid="{611D2AEB-DB2E-49A0-9D44-8C8A37646EF2}"/>
    <cellStyle name="Normal 132 4 3" xfId="2284" xr:uid="{F7DBCC1D-F889-44C2-AB22-E20D4750F2B6}"/>
    <cellStyle name="Normal 132 4 3 2" xfId="4630" xr:uid="{CCDC474D-B4D7-4950-8F9F-60683D30387C}"/>
    <cellStyle name="Normal 132 4 4" xfId="881" xr:uid="{FABE49E8-80CD-494F-AF37-555A15513CEE}"/>
    <cellStyle name="Normal 132 4 5" xfId="3749" xr:uid="{693B905F-BF12-4F69-B645-D69E54C8368C}"/>
    <cellStyle name="Normal 132 5" xfId="1550" xr:uid="{80A368D7-490E-4421-87BD-A7F169D3FDF5}"/>
    <cellStyle name="Normal 132 5 2" xfId="2946" xr:uid="{B16F32BE-5345-46D9-9504-F53D4F3F27DC}"/>
    <cellStyle name="Normal 132 5 2 2" xfId="5143" xr:uid="{C8A9375B-689F-48D7-B0A9-DEBBE3BC06D7}"/>
    <cellStyle name="Normal 132 5 3" xfId="4207" xr:uid="{61DDB6DA-2BA9-4FC2-B377-7D233486D92C}"/>
    <cellStyle name="Normal 132 6" xfId="1010" xr:uid="{543B21B9-7B85-498B-97A3-3E06B16D059A}"/>
    <cellStyle name="Normal 132 6 2" xfId="2412" xr:uid="{4DE6F4D6-C79E-4807-9839-DBF19037FBB2}"/>
    <cellStyle name="Normal 132 6 2 2" xfId="4758" xr:uid="{91668524-DF02-4D0B-8F09-C38430D1EEBE}"/>
    <cellStyle name="Normal 132 6 3" xfId="3877" xr:uid="{00A43D4E-FBAF-4825-8502-3CBB52A3043B}"/>
    <cellStyle name="Normal 132 7" xfId="2056" xr:uid="{032CACA5-1DE1-4B50-B441-349449F6A6FA}"/>
    <cellStyle name="Normal 132 7 2" xfId="4486" xr:uid="{8A02567B-7FBC-4015-B038-6B6AB334F57A}"/>
    <cellStyle name="Normal 132 8" xfId="456" xr:uid="{28072B03-2123-4280-9659-3E545572BCA2}"/>
    <cellStyle name="Normal 132 9" xfId="3485" xr:uid="{305B520F-87D2-4BCA-976C-63F9016DD6C6}"/>
    <cellStyle name="Normal 14" xfId="462" xr:uid="{13B3D4F0-0028-42C2-8F26-0678F69F27F4}"/>
    <cellStyle name="Normal 14 2" xfId="2462" xr:uid="{A889850D-5BD5-4D09-B3BF-E5B46993DD42}"/>
    <cellStyle name="Normal 14 2 2" xfId="4800" xr:uid="{5755D5A8-0912-43B7-9B69-A8F1343032AE}"/>
    <cellStyle name="Normal 14 3" xfId="3489" xr:uid="{9EA3682F-1559-4202-9AFD-F595208066C0}"/>
    <cellStyle name="Normal 15" xfId="552" xr:uid="{82CD1861-F97C-42A3-A53D-C851E09898EA}"/>
    <cellStyle name="Normal 15 2" xfId="693" xr:uid="{D67C6617-45AA-4DF3-A049-5B41602966A5}"/>
    <cellStyle name="Normal 15 2 2" xfId="2503" xr:uid="{E814D198-31FD-4C30-B289-626D22929C6D}"/>
    <cellStyle name="Normal 15 2 2 2" xfId="4836" xr:uid="{CC17B47E-F0BB-47AE-BD84-AD4140093157}"/>
    <cellStyle name="Normal 15 2 3" xfId="3602" xr:uid="{71F5382E-4287-41E9-B17B-07B315CF88C2}"/>
    <cellStyle name="Normal 16" xfId="695" xr:uid="{1CC2101A-5D83-420D-8F93-FF7F52DF82B4}"/>
    <cellStyle name="Normal 16 2" xfId="2505" xr:uid="{0DB2340E-8D20-4F25-8AD1-09963FB56649}"/>
    <cellStyle name="Normal 16 2 2" xfId="4838" xr:uid="{E616EB9E-D962-40A6-ABD7-830C932BC656}"/>
    <cellStyle name="Normal 16 3" xfId="3604" xr:uid="{E09A21DB-F0BA-47F0-B6B4-CF3A72B608DF}"/>
    <cellStyle name="Normal 17" xfId="697" xr:uid="{EE7810E5-3A91-442D-8454-F8590FBC4C3D}"/>
    <cellStyle name="Normal 17 2" xfId="2507" xr:uid="{9A915063-698D-46AD-A8E1-048B9CCFD594}"/>
    <cellStyle name="Normal 17 2 2" xfId="4840" xr:uid="{FDFB87CD-718B-4AFE-B951-66FD820E1462}"/>
    <cellStyle name="Normal 17 3" xfId="3606" xr:uid="{A75FBA52-B7A3-4DC3-B77C-DE35927A8352}"/>
    <cellStyle name="Normal 18" xfId="699" xr:uid="{6D8534D9-9650-404E-A4C5-720C078D1BAF}"/>
    <cellStyle name="Normal 18 2" xfId="517" xr:uid="{5FA3D7C0-C66C-4A4E-B39F-954C38AAAF90}"/>
    <cellStyle name="Normal 18 3" xfId="2509" xr:uid="{7EBDE834-650A-4B1A-B3FF-F92487A64BCA}"/>
    <cellStyle name="Normal 18 3 2" xfId="4842" xr:uid="{AA81CF17-DAE6-4171-8067-C7D64FE5D4F3}"/>
    <cellStyle name="Normal 18 4" xfId="3608" xr:uid="{32827B67-D3EF-41E7-A677-6FD9D7954B3D}"/>
    <cellStyle name="Normal 19" xfId="75" xr:uid="{77BE0381-D6EF-4213-ABCF-705319E9DAB9}"/>
    <cellStyle name="Normal 19 2" xfId="701" xr:uid="{BE2CD7AA-4B4C-4F09-9071-358D2D87B84F}"/>
    <cellStyle name="Normal 19 2 2" xfId="2511" xr:uid="{75E64426-99FA-4040-A291-48FC362CE2FD}"/>
    <cellStyle name="Normal 19 2 2 2" xfId="4844" xr:uid="{B01AA228-7B7F-4B68-B5D4-DC4CE33C1A39}"/>
    <cellStyle name="Normal 19 2 3" xfId="3610" xr:uid="{1E86C778-9169-413B-94E1-C1C197F3E62B}"/>
    <cellStyle name="Normal 2" xfId="41" xr:uid="{00000000-0005-0000-0000-00002B000000}"/>
    <cellStyle name="Normal 2 11 2" xfId="492" xr:uid="{66573467-7E4B-4B5F-ADAD-D16464129DDA}"/>
    <cellStyle name="Normal 2 11 2 2" xfId="2898" xr:uid="{DE100B39-FE2F-4622-9F23-CE7138C63CCB}"/>
    <cellStyle name="Normal 2 11 2 2 2" xfId="5112" xr:uid="{172311E0-8C3B-4353-9054-BE7BB91CF0BC}"/>
    <cellStyle name="Normal 2 11 2 3" xfId="3507" xr:uid="{783CC377-B0C1-457F-A402-04D1E81619F0}"/>
    <cellStyle name="Normal 2 13" xfId="42" xr:uid="{00000000-0005-0000-0000-00002C000000}"/>
    <cellStyle name="Normal 2 2" xfId="63" xr:uid="{2CEC2140-5583-473A-904E-8085F696052E}"/>
    <cellStyle name="Normal 2 2 10 2" xfId="561" xr:uid="{3F533C43-30A5-45E2-AD28-73180A0416D5}"/>
    <cellStyle name="Normal 2 2 10 2 3" xfId="129" xr:uid="{86798BC3-574A-45C6-AEAB-2F62EACD4223}"/>
    <cellStyle name="Normal 2 2 10 2 4" xfId="464" xr:uid="{CCB704FF-1A31-443D-9B32-B224405FBCF4}"/>
    <cellStyle name="Normal 2 2 11" xfId="1230" xr:uid="{59FB1AEA-E392-484E-ADEB-5E165DCC11E0}"/>
    <cellStyle name="Normal 2 2 11 3" xfId="132" xr:uid="{2C96930A-6E99-4FCE-91CB-8AA3473E355F}"/>
    <cellStyle name="Normal 2 2 11 4" xfId="505" xr:uid="{B6DF9BD2-E59F-407C-9AB5-29D0D1DDBC22}"/>
    <cellStyle name="Normal 2 2 13" xfId="104" xr:uid="{5F3FDFE5-4B1C-4898-90B3-53B159FFEBB7}"/>
    <cellStyle name="Normal 2 2 14" xfId="1224" xr:uid="{3C1762A7-A3BA-4111-956F-7851FF6D1CDE}"/>
    <cellStyle name="Normal 2 2 15" xfId="1308" xr:uid="{8810EB6F-99B1-413B-8C49-430E608260D6}"/>
    <cellStyle name="Normal 2 2 15 2" xfId="501" xr:uid="{9099879D-EEC2-40B0-B058-1DE28FC56536}"/>
    <cellStyle name="Normal 2 2 2" xfId="498" xr:uid="{49FF1923-E628-411D-918E-0A08483347C8}"/>
    <cellStyle name="Normal 2 2 4" xfId="706" xr:uid="{3D06707F-CC37-4EF2-A701-7E9528B13117}"/>
    <cellStyle name="Normal 2 2 8 2" xfId="1228" xr:uid="{0364F953-FB33-46A9-B69D-A201DE6BF0F0}"/>
    <cellStyle name="Normal 2 2 8 2 2" xfId="106" xr:uid="{A706257D-C088-4386-A9E8-07C7DD63C711}"/>
    <cellStyle name="Normal 2 2 8 2 3" xfId="130" xr:uid="{AED6594E-C98F-431D-A197-E0E35C33CD69}"/>
    <cellStyle name="Normal 2 2 8 2 4" xfId="504" xr:uid="{881D2116-00AB-405A-8B45-16B0CEF384D2}"/>
    <cellStyle name="Normal 2 3" xfId="79" xr:uid="{0CAD1B6F-FC19-4F95-AE4C-7F4C6B93E648}"/>
    <cellStyle name="Normal 2 3 2" xfId="1043" xr:uid="{2C4D47DA-A75A-4E5B-B6FB-678ABB43A8FE}"/>
    <cellStyle name="Normal 2 3 2 2" xfId="568" xr:uid="{3AA2E360-3819-49E4-8E2F-133E95FE98C6}"/>
    <cellStyle name="Normal 2 3 2 3" xfId="1514" xr:uid="{384C3FEE-5685-4044-AD35-D75E4C3F72B4}"/>
    <cellStyle name="Normal 2 3 3" xfId="575" xr:uid="{F2799CD4-C7CD-455D-842C-33CAB91456C2}"/>
    <cellStyle name="Normal 2 3 4" xfId="1108" xr:uid="{B9FBFDD8-7CBE-4799-B9B5-59E71DF3F436}"/>
    <cellStyle name="Normal 2 4" xfId="1036" xr:uid="{438D22EC-779C-4F83-A7F8-F1231E155259}"/>
    <cellStyle name="Normal 2 4 2" xfId="569" xr:uid="{0E4CC41E-B241-4789-AE6F-F8732650FCD4}"/>
    <cellStyle name="Normal 2 4 3" xfId="2439" xr:uid="{6284A0A0-B1A6-43B8-8A28-F9BAD94CB565}"/>
    <cellStyle name="Normal 2 4 3 2" xfId="4783" xr:uid="{4816EBBF-FC98-4E72-B11E-80262B60AE82}"/>
    <cellStyle name="Normal 2 4 4" xfId="3899" xr:uid="{D6F1C6A7-F007-42F5-A5CB-15B5BE71F65D}"/>
    <cellStyle name="Normal 2 5" xfId="1147" xr:uid="{2F6DB1F9-75AE-464E-9B1F-8998D4B98867}"/>
    <cellStyle name="Normal 2 6" xfId="1563" xr:uid="{DD36277A-0EB0-4CD9-A3EF-A25541B0739B}"/>
    <cellStyle name="Normal 2 7" xfId="3435" xr:uid="{F05493DA-B1B9-490C-B89D-6D0B69455F69}"/>
    <cellStyle name="Normal 2 8" xfId="3450" xr:uid="{984FBFD9-58C1-4FC9-90BC-0F34BD5644E4}"/>
    <cellStyle name="Normal 20" xfId="708" xr:uid="{5B6550BC-0204-474D-8377-E5FB237767FD}"/>
    <cellStyle name="Normal 20 2" xfId="2515" xr:uid="{F7B86271-1B61-488C-8CB1-0A26872B52B6}"/>
    <cellStyle name="Normal 20 2 2" xfId="4848" xr:uid="{DD8B0667-58EC-4E46-840A-1E63A38A8B2A}"/>
    <cellStyle name="Normal 20 3" xfId="3616" xr:uid="{1A1D13C8-A1E7-4527-9C47-43329ED8A345}"/>
    <cellStyle name="Normal 21" xfId="710" xr:uid="{FE3121B6-075C-4D95-99BD-AF76AFD8743C}"/>
    <cellStyle name="Normal 21 2" xfId="1106" xr:uid="{70188A1F-A4E5-4724-B7FA-14CCBAC89709}"/>
    <cellStyle name="Normal 21 3" xfId="3618" xr:uid="{1232E27E-4D11-4623-891B-C2470CBE61EC}"/>
    <cellStyle name="Normal 22" xfId="716" xr:uid="{ADEA9F99-ABA4-484A-8BDF-03EA56581117}"/>
    <cellStyle name="Normal 22 2" xfId="2957" xr:uid="{7C65299B-591D-4A51-89A8-A81CD0C79636}"/>
    <cellStyle name="Normal 22 2 2" xfId="5150" xr:uid="{F01FE786-4C8B-42E5-AD47-13019F5C813C}"/>
    <cellStyle name="Normal 22 3" xfId="3623" xr:uid="{21FB71FC-C7B7-4DAD-BD1C-D00B58CB8FFA}"/>
    <cellStyle name="Normal 22 8" xfId="1131" xr:uid="{0657FDC4-277D-4874-8AEF-E936806B5C9D}"/>
    <cellStyle name="Normal 23" xfId="1006" xr:uid="{A2F04F07-65A6-4081-82BB-A3E46E8A8269}"/>
    <cellStyle name="Normal 23 2" xfId="2408" xr:uid="{7A91BCDC-E12F-473F-965E-30177D4D1547}"/>
    <cellStyle name="Normal 23 2 2" xfId="4754" xr:uid="{CE237B82-7A6A-47C9-B27E-EBFEEA728242}"/>
    <cellStyle name="Normal 23 3" xfId="3873" xr:uid="{BE013490-5A2E-47C7-BD22-BDC50C6D2D7F}"/>
    <cellStyle name="Normal 24" xfId="3453" xr:uid="{22BEC830-82E8-4C75-A7B7-83CB46BBAE68}"/>
    <cellStyle name="Normal 25" xfId="451" xr:uid="{249CF7A9-0DBE-4185-90FE-87288339A8B6}"/>
    <cellStyle name="Normal 26" xfId="3481" xr:uid="{1BE45BB4-1523-4A93-9B71-777B5BA26BCC}"/>
    <cellStyle name="Normal 27" xfId="478" xr:uid="{89D82628-4182-4F2B-A68B-B0B7C3447748}"/>
    <cellStyle name="Normal 3" xfId="43" xr:uid="{00000000-0005-0000-0000-00002D000000}"/>
    <cellStyle name="Normal 3 2" xfId="59" xr:uid="{055F92C6-6EFA-4DAA-AD84-5AB52C0FED02}"/>
    <cellStyle name="Normal 3 2 2" xfId="566" xr:uid="{F8ED1675-F6C1-4916-8999-FDA6EBC1E6B7}"/>
    <cellStyle name="Normal 3 2 2 2" xfId="98" xr:uid="{59F65CD3-6062-4835-91B9-818C140B4BDB}"/>
    <cellStyle name="Normal 3 2 4 2" xfId="570" xr:uid="{0276B1D0-40E3-414A-AB9C-369BB746E151}"/>
    <cellStyle name="Normal 3 2 5 2" xfId="488" xr:uid="{25D2E80C-649D-421F-AB0E-464D1FD1CA6F}"/>
    <cellStyle name="Normal 3 3" xfId="85" xr:uid="{5975F378-F422-45F4-80CC-957BB5EF0B4D}"/>
    <cellStyle name="Normal 3 3 2" xfId="70" xr:uid="{466E1F30-55CA-42EA-BC9B-3414DA55656A}"/>
    <cellStyle name="Normal 3 3 2 2" xfId="482" xr:uid="{8C70F5FE-997F-4376-8ADB-3E4EBAC87214}"/>
    <cellStyle name="Normal 3 3 2 2 2" xfId="487" xr:uid="{990E51DD-7609-4DAA-8B18-54107F42B72F}"/>
    <cellStyle name="Normal 3 3 2 2 2 2" xfId="1464" xr:uid="{E1D6B599-0662-47D8-A2CC-F4F8F8D313C3}"/>
    <cellStyle name="Normal 3 3 2 2 2 3" xfId="1295" xr:uid="{3820AEB9-D6FC-4DAB-A9A2-7737EEA947F4}"/>
    <cellStyle name="Normal 3 3 2 2 3" xfId="1233" xr:uid="{CB4E68A6-0B2F-415C-9CB7-21CAE9D3A541}"/>
    <cellStyle name="Normal 3 3 2 3" xfId="1223" xr:uid="{521C2DC9-13A3-462B-8A8B-ED02B4ACC571}"/>
    <cellStyle name="Normal 3 3 2 3 2" xfId="1470" xr:uid="{254F05BD-41B3-4E29-A1CD-DA8A0E14EE1E}"/>
    <cellStyle name="Normal 3 3 2 4" xfId="1056" xr:uid="{DD843897-A2F3-4243-9364-491DE173E0B3}"/>
    <cellStyle name="Normal 3 3 2 5" xfId="544" xr:uid="{DC787244-32F7-4A66-879C-14C757FD11F4}"/>
    <cellStyle name="Normal 3 3 3" xfId="485" xr:uid="{D4FC4728-6AC6-4A19-B5F8-EFF4230F38C9}"/>
    <cellStyle name="Normal 3 3 6" xfId="115" xr:uid="{E23F5587-5867-4CC6-9634-E8089E410A8D}"/>
    <cellStyle name="Normal 3 4" xfId="58" xr:uid="{A36E1BD1-83A8-4611-8EEE-8103529019C3}"/>
    <cellStyle name="Normal 3 5" xfId="1242" xr:uid="{7923DD73-CEA8-47D8-8853-8F257838458F}"/>
    <cellStyle name="Normal 3 5 2" xfId="1488" xr:uid="{672F2485-B8D0-4D07-9DFB-4116B7B0D05E}"/>
    <cellStyle name="Normal 3 5 3" xfId="2655" xr:uid="{DDE76F81-261A-4CC3-BFE1-652F7B84A873}"/>
    <cellStyle name="Normal 3 5 3 2" xfId="4938" xr:uid="{A4CC8D02-DBF1-483F-87FD-24974C7948F9}"/>
    <cellStyle name="Normal 3 5 4" xfId="4021" xr:uid="{BC2BC042-6983-4B09-A14B-F2961EC3956A}"/>
    <cellStyle name="Normal 3 6" xfId="1194" xr:uid="{79BD0602-9E7F-43A2-A73D-D653D2A4C242}"/>
    <cellStyle name="Normal 3 6 2" xfId="2611" xr:uid="{530642C7-6D8D-4C95-A14B-5455BEBDF27E}"/>
    <cellStyle name="Normal 3 6 2 2" xfId="4913" xr:uid="{4B96B3F8-FD74-46BF-BA8C-90E84F61C999}"/>
    <cellStyle name="Normal 3 6 3" xfId="4000" xr:uid="{62188AAB-D819-4B25-82B2-111AD055857A}"/>
    <cellStyle name="Normal 3 7" xfId="1564" xr:uid="{4704AD5A-C47E-4343-BA4C-9ABB8230229D}"/>
    <cellStyle name="Normal 4" xfId="44" xr:uid="{00000000-0005-0000-0000-00002E000000}"/>
    <cellStyle name="Normal 4 12" xfId="99" xr:uid="{20BD5939-4E0F-4B0D-82FF-FF6AA7947C50}"/>
    <cellStyle name="Normal 4 12 2" xfId="171" xr:uid="{C04783A1-C472-4D38-A1A3-8BCD927E1170}"/>
    <cellStyle name="Normal 4 12 2 2" xfId="286" xr:uid="{91ED9695-883D-474D-B147-E369B2054E6E}"/>
    <cellStyle name="Normal 4 12 2 2 2" xfId="444" xr:uid="{63C6F142-3EA7-4310-A4AB-41E8BAE9947C}"/>
    <cellStyle name="Normal 4 12 2 2 2 2" xfId="2401" xr:uid="{9AA5BA91-BFFA-4630-B9D8-F5385CF00CD8}"/>
    <cellStyle name="Normal 4 12 2 2 2 2 2" xfId="4747" xr:uid="{F299E75D-268B-4AFC-88ED-7B1A6A4F1F08}"/>
    <cellStyle name="Normal 4 12 2 2 2 3" xfId="998" xr:uid="{F82D7CDE-D52D-4C7F-8558-B3C76958BEFA}"/>
    <cellStyle name="Normal 4 12 2 2 2 4" xfId="3866" xr:uid="{95683867-E126-42AA-8F16-DDBF66D0E8A8}"/>
    <cellStyle name="Normal 4 12 2 2 3" xfId="1454" xr:uid="{D8793924-E527-4FDF-B394-ECD0A0580226}"/>
    <cellStyle name="Normal 4 12 2 2 3 2" xfId="2880" xr:uid="{ED5711CE-981D-477A-8163-AB6C21D69397}"/>
    <cellStyle name="Normal 4 12 2 2 3 2 2" xfId="5103" xr:uid="{47E4D4E2-711E-47A1-A24F-79B38D7858D4}"/>
    <cellStyle name="Normal 4 12 2 2 3 3" xfId="4168" xr:uid="{698FAA4E-42AF-4EAD-A141-E31FA1DDE2DF}"/>
    <cellStyle name="Normal 4 12 2 2 4" xfId="2243" xr:uid="{8BB48609-D104-41EB-AD8D-8F6992FF6F7E}"/>
    <cellStyle name="Normal 4 12 2 2 4 2" xfId="4603" xr:uid="{7483571E-0CAA-4770-B198-2E7A45528DC5}"/>
    <cellStyle name="Normal 4 12 2 2 5" xfId="853" xr:uid="{505DFD4D-137C-469F-92FB-F89E98EA282B}"/>
    <cellStyle name="Normal 4 12 2 2 6" xfId="3722" xr:uid="{C173005F-4D31-4E8F-A48F-6A812CBD7CDE}"/>
    <cellStyle name="Normal 4 12 2 3" xfId="372" xr:uid="{7088441F-A91D-4A36-BF27-A113813136D0}"/>
    <cellStyle name="Normal 4 12 2 3 2" xfId="2329" xr:uid="{B92750B4-73B1-4C49-B541-22B73BE12BFA}"/>
    <cellStyle name="Normal 4 12 2 3 2 2" xfId="4675" xr:uid="{CE299D15-1EE8-4379-851E-4F961C1AAF6F}"/>
    <cellStyle name="Normal 4 12 2 3 3" xfId="926" xr:uid="{C5BF3530-149A-4384-952C-98AD1C15108A}"/>
    <cellStyle name="Normal 4 12 2 3 4" xfId="3794" xr:uid="{C0F2BDB0-83A6-4373-BE80-D36A8E5095DB}"/>
    <cellStyle name="Normal 4 12 2 4" xfId="1383" xr:uid="{7449A412-44E6-4D24-A632-5DB5F976B336}"/>
    <cellStyle name="Normal 4 12 2 4 2" xfId="2802" xr:uid="{797C3652-4F84-429D-B4D3-549F28E2D5E9}"/>
    <cellStyle name="Normal 4 12 2 4 2 2" xfId="5040" xr:uid="{DEEB8514-180C-4949-83FD-9B35FC8EF605}"/>
    <cellStyle name="Normal 4 12 2 4 3" xfId="4107" xr:uid="{1F2B7B8A-0B52-4816-BF89-7E9FBDB864AA}"/>
    <cellStyle name="Normal 4 12 2 5" xfId="2128" xr:uid="{2C51F359-6BB9-4785-B5EC-C9C61FF7B6CA}"/>
    <cellStyle name="Normal 4 12 2 5 2" xfId="4531" xr:uid="{813AA2FD-9D2A-4591-A26F-1A36B9C49280}"/>
    <cellStyle name="Normal 4 12 2 6" xfId="745" xr:uid="{8F411C55-06B9-4932-8AC1-00710EB1627B}"/>
    <cellStyle name="Normal 4 12 2 7" xfId="3641" xr:uid="{1BB3B787-4501-450B-9AAD-180A15A27DEE}"/>
    <cellStyle name="Normal 4 12 3" xfId="228" xr:uid="{0FF5BD72-8508-4CB1-B742-3B617519D8BA}"/>
    <cellStyle name="Normal 4 12 3 2" xfId="408" xr:uid="{579F360F-1FDF-48C1-8BF8-5B5A23B8EA20}"/>
    <cellStyle name="Normal 4 12 3 2 2" xfId="2365" xr:uid="{7D4C5194-3DCB-4734-94E7-399A84636DE8}"/>
    <cellStyle name="Normal 4 12 3 2 2 2" xfId="4711" xr:uid="{505BC2E1-954E-4998-B351-4C044E3C3B17}"/>
    <cellStyle name="Normal 4 12 3 2 3" xfId="962" xr:uid="{9B044141-BBE1-4509-A15B-D3398C187D6A}"/>
    <cellStyle name="Normal 4 12 3 2 4" xfId="3830" xr:uid="{06E13751-F27A-44DB-856B-F2A19134E32B}"/>
    <cellStyle name="Normal 4 12 3 3" xfId="1418" xr:uid="{8E2C5BE1-7814-4BBC-AC05-9180D413459E}"/>
    <cellStyle name="Normal 4 12 3 3 2" xfId="2843" xr:uid="{39215471-155D-463E-987C-F0B36CCB61D9}"/>
    <cellStyle name="Normal 4 12 3 3 2 2" xfId="5071" xr:uid="{75B6C294-A558-4CD5-BF57-DA2D6D66475D}"/>
    <cellStyle name="Normal 4 12 3 3 3" xfId="4137" xr:uid="{81FABF49-702C-441F-A766-003217A1DEEE}"/>
    <cellStyle name="Normal 4 12 3 4" xfId="2185" xr:uid="{7EA01CF7-A221-4AD0-A822-29E133195371}"/>
    <cellStyle name="Normal 4 12 3 4 2" xfId="4567" xr:uid="{BFE0B764-792A-434B-A3A9-A9AD574E33B0}"/>
    <cellStyle name="Normal 4 12 3 5" xfId="812" xr:uid="{22AAD93C-C0CA-4AEE-A2DC-A178FFBB2491}"/>
    <cellStyle name="Normal 4 12 3 6" xfId="3686" xr:uid="{686E1A05-0B57-468A-BDD3-65B132FB8626}"/>
    <cellStyle name="Normal 4 12 4" xfId="336" xr:uid="{B8A105BA-5BD1-4986-9B9C-5C1263AC6A29}"/>
    <cellStyle name="Normal 4 12 4 2" xfId="1302" xr:uid="{669DACBE-C4FE-426A-8430-BE5D6709DCDB}"/>
    <cellStyle name="Normal 4 12 4 2 2" xfId="2722" xr:uid="{43F87A65-799A-48D9-A9BD-7833F18A445D}"/>
    <cellStyle name="Normal 4 12 4 2 2 2" xfId="4986" xr:uid="{8B80811D-58A0-4AC8-8305-54AA0D62ABE2}"/>
    <cellStyle name="Normal 4 12 4 2 3" xfId="4054" xr:uid="{BE80BC02-166E-4302-BED2-02508A3D0D9D}"/>
    <cellStyle name="Normal 4 12 4 3" xfId="2293" xr:uid="{5BBD934B-466B-48FE-A9EE-D755423CF20B}"/>
    <cellStyle name="Normal 4 12 4 3 2" xfId="4639" xr:uid="{AAEE5E00-2C72-4EA8-8538-A89C5AE8ED5B}"/>
    <cellStyle name="Normal 4 12 4 4" xfId="890" xr:uid="{FD78E595-99CA-4ECC-8C35-783EFD5A06EF}"/>
    <cellStyle name="Normal 4 12 4 5" xfId="3758" xr:uid="{75B6342C-3ED2-4358-84CC-4F61DE6405C0}"/>
    <cellStyle name="Normal 4 12 5" xfId="1026" xr:uid="{1A4E7903-2535-4D9A-B3AD-A38800D13099}"/>
    <cellStyle name="Normal 4 12 5 2" xfId="2430" xr:uid="{2EC6CF7C-557F-46E1-B333-71110CAC4BF7}"/>
    <cellStyle name="Normal 4 12 5 2 2" xfId="4776" xr:uid="{8F1CFA61-D729-4BE3-9A73-EEE94131C3FB}"/>
    <cellStyle name="Normal 4 12 5 3" xfId="3893" xr:uid="{4AFAA08B-C5AB-441C-9CE6-5BA6EBE5D4F6}"/>
    <cellStyle name="Normal 4 12 6" xfId="2070" xr:uid="{B37FAC90-4223-4F18-B41A-5580C977CEF3}"/>
    <cellStyle name="Normal 4 12 6 2" xfId="4495" xr:uid="{FC24EB3C-0F2A-4D1B-9FF8-4C55D0B348AF}"/>
    <cellStyle name="Normal 4 12 7" xfId="472" xr:uid="{DDD4B75E-0F49-4B56-82FB-622B4F8F1F09}"/>
    <cellStyle name="Normal 4 12 8" xfId="3494" xr:uid="{45ACAF41-29CB-409E-A94C-87843224AF74}"/>
    <cellStyle name="Normal 4 2" xfId="117" xr:uid="{B9B83640-5EA1-4768-85CA-630AEDDEBB52}"/>
    <cellStyle name="Normal 4 2 2" xfId="88" xr:uid="{824C5560-DBF4-42E8-B660-EA128C92BDEC}"/>
    <cellStyle name="Normal 4 2 2 2" xfId="580" xr:uid="{BA08470D-F582-44AD-A6F4-CD91DCEA9782}"/>
    <cellStyle name="Normal 4 2 3" xfId="577" xr:uid="{F36E642B-2A95-404F-9846-80CCD784E9B1}"/>
    <cellStyle name="Normal 4 2 3 2" xfId="1525" xr:uid="{9940D524-081D-4EC5-A697-4B66482404BB}"/>
    <cellStyle name="Normal 4 2 3 3" xfId="2458" xr:uid="{3BFB027A-578C-4269-8EEF-B79982EB88F4}"/>
    <cellStyle name="Normal 4 2 3 3 2" xfId="4797" xr:uid="{19895F60-D866-4532-904D-D8EE787EFC3E}"/>
    <cellStyle name="Normal 4 2 3 4" xfId="3551" xr:uid="{AA2006D0-A38D-4F5D-9128-4209BFD96C51}"/>
    <cellStyle name="Normal 4 2 4" xfId="722" xr:uid="{47CEE25C-1BB5-4839-A009-8BDE7AC4D538}"/>
    <cellStyle name="Normal 4 2 8" xfId="118" xr:uid="{A7ED56D6-70DA-4248-9D95-DA95A82B1FDE}"/>
    <cellStyle name="Normal 4 2 8 2" xfId="181" xr:uid="{8851F34E-A3B9-46F8-8EFA-D720E956C3E8}"/>
    <cellStyle name="Normal 4 2 8 2 2" xfId="296" xr:uid="{022E59CE-C277-420C-92B7-8A3B5282621C}"/>
    <cellStyle name="Normal 4 2 8 2 2 2" xfId="447" xr:uid="{4A9B079E-F333-47B2-9C43-54CA6C3FC28B}"/>
    <cellStyle name="Normal 4 2 8 2 2 2 2" xfId="2404" xr:uid="{A764DEE1-1461-42A2-8486-37CA38DAB225}"/>
    <cellStyle name="Normal 4 2 8 2 2 2 2 2" xfId="4750" xr:uid="{FCB83C18-C907-4A7C-AED6-7CCA230BE56D}"/>
    <cellStyle name="Normal 4 2 8 2 2 2 3" xfId="1001" xr:uid="{9E0BD1A3-EFBC-48F9-B8EA-6F356692328F}"/>
    <cellStyle name="Normal 4 2 8 2 2 2 4" xfId="3869" xr:uid="{CB462159-65FB-4E53-B380-4FC7AA2B1DAC}"/>
    <cellStyle name="Normal 4 2 8 2 2 3" xfId="1458" xr:uid="{B2B5E4DA-AAE2-42AA-A697-792B7DEFBC14}"/>
    <cellStyle name="Normal 4 2 8 2 2 3 2" xfId="2884" xr:uid="{99749B83-008A-4435-BD31-234EEF635EE4}"/>
    <cellStyle name="Normal 4 2 8 2 2 3 2 2" xfId="5106" xr:uid="{1ECE8B71-92E1-43CE-8920-6FC6D72B3536}"/>
    <cellStyle name="Normal 4 2 8 2 2 3 3" xfId="4171" xr:uid="{31A397DA-B9F7-41B1-9BB1-1B175A8B26F2}"/>
    <cellStyle name="Normal 4 2 8 2 2 4" xfId="2253" xr:uid="{75BD2407-36D4-4909-BCF9-DA04F2470659}"/>
    <cellStyle name="Normal 4 2 8 2 2 4 2" xfId="4606" xr:uid="{92EA1DA0-4473-4EBA-B1B1-2C98ED926080}"/>
    <cellStyle name="Normal 4 2 8 2 2 5" xfId="856" xr:uid="{241B86F4-DACC-430E-AF63-6F647407625C}"/>
    <cellStyle name="Normal 4 2 8 2 2 6" xfId="3725" xr:uid="{A012A52F-29AC-491F-87CB-061FECD7ADF3}"/>
    <cellStyle name="Normal 4 2 8 2 3" xfId="375" xr:uid="{5FB1633A-563E-46E0-8D58-8B9EFDBA79EB}"/>
    <cellStyle name="Normal 4 2 8 2 3 2" xfId="1387" xr:uid="{226536B1-FA01-4C31-916D-0AD49A381B61}"/>
    <cellStyle name="Normal 4 2 8 2 3 2 2" xfId="2810" xr:uid="{71810B42-8E36-4175-A468-024999D195C0}"/>
    <cellStyle name="Normal 4 2 8 2 3 2 2 2" xfId="5044" xr:uid="{73D7A3C4-F1BA-41D4-8911-37795C7B3219}"/>
    <cellStyle name="Normal 4 2 8 2 3 2 3" xfId="4111" xr:uid="{FA680C44-9130-469D-98C2-4CEE6A63E109}"/>
    <cellStyle name="Normal 4 2 8 2 3 3" xfId="2332" xr:uid="{415FCDFF-D93A-4201-A163-630DB5F13604}"/>
    <cellStyle name="Normal 4 2 8 2 3 3 2" xfId="4678" xr:uid="{D6DB5B35-6AB2-460E-9A10-F035ED3F133C}"/>
    <cellStyle name="Normal 4 2 8 2 3 4" xfId="929" xr:uid="{51CB536E-B3AD-4E50-AA3B-95E84B0F67A8}"/>
    <cellStyle name="Normal 4 2 8 2 3 5" xfId="3797" xr:uid="{66D85A20-7DED-454B-90E9-55C38EFDAF77}"/>
    <cellStyle name="Normal 4 2 8 2 4" xfId="1286" xr:uid="{AFFA54D4-24B6-42B4-8510-54B7B637934B}"/>
    <cellStyle name="Normal 4 2 8 2 4 2" xfId="2696" xr:uid="{00CE9893-9B86-4ED6-A292-13788180755D}"/>
    <cellStyle name="Normal 4 2 8 2 4 2 2" xfId="4967" xr:uid="{036B8ED9-C3DE-40D3-A4A7-2E28D41CAE0C}"/>
    <cellStyle name="Normal 4 2 8 2 4 3" xfId="4046" xr:uid="{A125447C-DA49-4B97-B342-1BAF48137CC4}"/>
    <cellStyle name="Normal 4 2 8 2 5" xfId="2138" xr:uid="{0A8250B1-F7E8-475C-986C-38A7C4336122}"/>
    <cellStyle name="Normal 4 2 8 2 5 2" xfId="4534" xr:uid="{95383714-2F48-470D-A703-D147B7D030D4}"/>
    <cellStyle name="Normal 4 2 8 2 6" xfId="725" xr:uid="{A4343F8F-0F33-410E-8888-ED10FED00E01}"/>
    <cellStyle name="Normal 4 2 8 2 7" xfId="3629" xr:uid="{91574390-0B13-4C5B-8CCB-0279B7274F92}"/>
    <cellStyle name="Normal 4 2 8 3" xfId="238" xr:uid="{283509B6-7F6E-445E-8182-BFE5FDBF7FF5}"/>
    <cellStyle name="Normal 4 2 8 3 2" xfId="411" xr:uid="{7B063601-851E-4C91-A32E-69F0D6C7A752}"/>
    <cellStyle name="Normal 4 2 8 3 2 2" xfId="1422" xr:uid="{9DD9D875-F090-49EF-BF13-0C963DD98B0D}"/>
    <cellStyle name="Normal 4 2 8 3 2 2 2" xfId="2847" xr:uid="{847CED94-84B2-4B6B-947C-0B15E4228954}"/>
    <cellStyle name="Normal 4 2 8 3 2 2 2 2" xfId="5074" xr:uid="{DBCB41BA-7852-4DAB-A2AD-6A2ADEFD72F3}"/>
    <cellStyle name="Normal 4 2 8 3 2 2 3" xfId="4140" xr:uid="{6D77FF7A-3CC3-4513-8F4E-C691DC50A52A}"/>
    <cellStyle name="Normal 4 2 8 3 2 3" xfId="2368" xr:uid="{5C9ADCD9-E929-4F05-B50D-DC4B05CC538B}"/>
    <cellStyle name="Normal 4 2 8 3 2 3 2" xfId="4714" xr:uid="{24510D6B-58D7-470B-A8FA-5C06F5983BD1}"/>
    <cellStyle name="Normal 4 2 8 3 2 4" xfId="965" xr:uid="{9A93BAEF-4367-49E5-90C2-C467B10B7810}"/>
    <cellStyle name="Normal 4 2 8 3 2 5" xfId="3833" xr:uid="{178C4B9C-AEEB-448C-97E0-1C22E334A908}"/>
    <cellStyle name="Normal 4 2 8 3 3" xfId="1294" xr:uid="{2EE4A83B-8FA4-4BA3-8710-45ACA26C8938}"/>
    <cellStyle name="Normal 4 2 8 3 3 2" xfId="2705" xr:uid="{ABD458BA-43A2-4FC0-BE87-38876C760453}"/>
    <cellStyle name="Normal 4 2 8 3 3 2 2" xfId="4971" xr:uid="{008D5273-CE22-4B93-953D-CF4ED59BD275}"/>
    <cellStyle name="Normal 4 2 8 3 3 3" xfId="4049" xr:uid="{79011ECD-D825-4BCA-B957-B533F3D1E0E5}"/>
    <cellStyle name="Normal 4 2 8 3 4" xfId="2195" xr:uid="{4B6F3640-C32C-4434-8E02-331C627B5A85}"/>
    <cellStyle name="Normal 4 2 8 3 4 2" xfId="4570" xr:uid="{D945A8CC-33C1-4DCD-B557-6D58378F6E1B}"/>
    <cellStyle name="Normal 4 2 8 3 5" xfId="818" xr:uid="{2B4670C7-99E2-4994-A173-50CF171511A4}"/>
    <cellStyle name="Normal 4 2 8 3 6" xfId="3689" xr:uid="{E205957C-E1F9-4EE4-BDA3-6446BF99B19D}"/>
    <cellStyle name="Normal 4 2 8 4" xfId="339" xr:uid="{CEA07C4D-1C4F-4BF2-B725-3FD1A84068FE}"/>
    <cellStyle name="Normal 4 2 8 4 2" xfId="1303" xr:uid="{3F668497-9FED-4639-A19F-5179E3F6AC3D}"/>
    <cellStyle name="Normal 4 2 8 4 2 2" xfId="2723" xr:uid="{0CC7EDFB-7D31-4F04-8110-D6170E952047}"/>
    <cellStyle name="Normal 4 2 8 4 2 2 2" xfId="4987" xr:uid="{E6F4CF34-2F30-44A7-B32D-E23A6215B4AD}"/>
    <cellStyle name="Normal 4 2 8 4 2 3" xfId="4055" xr:uid="{F0E700E7-A191-4C60-A9C9-AD8A405958F6}"/>
    <cellStyle name="Normal 4 2 8 4 3" xfId="2296" xr:uid="{110B51CE-1A61-4C6C-87F5-BBCDB39730AD}"/>
    <cellStyle name="Normal 4 2 8 4 3 2" xfId="4642" xr:uid="{FC869933-90BD-4028-AA7F-AD7B3DCA84C9}"/>
    <cellStyle name="Normal 4 2 8 4 4" xfId="893" xr:uid="{037A693C-EAED-4DD9-8BEC-00B9DD7E2A46}"/>
    <cellStyle name="Normal 4 2 8 4 5" xfId="3761" xr:uid="{A73D7855-1897-4207-B2A1-6994A762D32B}"/>
    <cellStyle name="Normal 4 2 8 5" xfId="1024" xr:uid="{C09887E5-CACF-4B41-A5A2-FF7FA3522C6D}"/>
    <cellStyle name="Normal 4 2 8 5 2" xfId="2428" xr:uid="{78E69DBC-38AF-4347-9CCE-52F87E5F3A5B}"/>
    <cellStyle name="Normal 4 2 8 5 2 2" xfId="4774" xr:uid="{6296FFA5-3507-491D-85A2-483F60CDD0FA}"/>
    <cellStyle name="Normal 4 2 8 5 3" xfId="3891" xr:uid="{7DC5D384-2EE4-4DFA-8222-D157211B7CF9}"/>
    <cellStyle name="Normal 4 2 8 6" xfId="2080" xr:uid="{67094F49-1A72-451C-AD37-D0DEB8365321}"/>
    <cellStyle name="Normal 4 2 8 6 2" xfId="4498" xr:uid="{CE313926-7CD8-49AD-BB88-BA79D8D5870E}"/>
    <cellStyle name="Normal 4 2 8 7" xfId="481" xr:uid="{44FD2C9E-5557-44CB-A22E-E5A4E561F097}"/>
    <cellStyle name="Normal 4 2 8 8" xfId="3501" xr:uid="{3EC999D2-1E4A-458C-9660-E2A7A0F8574A}"/>
    <cellStyle name="Normal 4 3" xfId="73" xr:uid="{76E0C539-647E-42FF-B67B-0933D22E633C}"/>
    <cellStyle name="Normal 4 4" xfId="571" xr:uid="{0FB788EB-C4D8-4814-885A-8ACD3E140605}"/>
    <cellStyle name="Normal 4 4 2" xfId="1468" xr:uid="{3B8D896E-F111-4A04-AA91-3A75CBB4FA38}"/>
    <cellStyle name="Normal 4 4 3" xfId="1247" xr:uid="{7B631986-8EE3-43BB-ACFE-EAAFA2CD228A}"/>
    <cellStyle name="Normal 4 5" xfId="623" xr:uid="{2B922232-2726-450C-92A3-406D55BF00C3}"/>
    <cellStyle name="Normal 4 5 2" xfId="1068" xr:uid="{3BD6983C-431D-47DF-9F72-788F94CD4C5C}"/>
    <cellStyle name="Normal 4 6" xfId="1573" xr:uid="{0F7CEFD0-5085-4696-85A4-F15F5FE6E9DE}"/>
    <cellStyle name="Normal 4 7" xfId="3451" xr:uid="{6EA806C2-395D-4E7F-B3F1-07AF86E4DE6E}"/>
    <cellStyle name="Normal 41 2 2" xfId="1479" xr:uid="{E33DF64F-8FC8-490B-B6F2-32D311CD208B}"/>
    <cellStyle name="Normal 43 2" xfId="628" xr:uid="{3AC7BBF6-139D-44F1-9EA9-E928916ADA1B}"/>
    <cellStyle name="Normal 43 2 2" xfId="680" xr:uid="{2026A4A2-31F7-48CC-9B10-51B8316C65DB}"/>
    <cellStyle name="Normal 43 2 2 2" xfId="686" xr:uid="{E9E95E18-136E-487E-87A9-85D88C97C3B9}"/>
    <cellStyle name="Normal 43 2 2 2 2" xfId="2496" xr:uid="{12D769CC-7294-4E27-9660-028CA7969DFB}"/>
    <cellStyle name="Normal 43 2 2 2 2 2" xfId="4829" xr:uid="{01FFE3AD-59A5-47A3-98F9-A451500E58A6}"/>
    <cellStyle name="Normal 43 2 2 2 3" xfId="3595" xr:uid="{C1EBA6F5-4C33-43F9-98F8-1589D2BC3941}"/>
    <cellStyle name="Normal 43 2 2 3" xfId="2477" xr:uid="{65DA3CBB-D5AD-471A-B2A1-5D5E7BDCB1A8}"/>
    <cellStyle name="Normal 43 2 2 3 2" xfId="4813" xr:uid="{4EAF30BA-D389-4D5B-9E7E-19A965C68E9D}"/>
    <cellStyle name="Normal 43 2 2 4" xfId="3590" xr:uid="{E1DC21A3-5D01-4D96-A8FD-1263C25AED43}"/>
    <cellStyle name="Normal 43 2 3" xfId="2476" xr:uid="{82121D7D-EB1F-41BC-A39E-DBF0A56B9C29}"/>
    <cellStyle name="Normal 43 2 3 2" xfId="4812" xr:uid="{7C138FD9-7FBB-4C14-87CF-FD09CCAA2FD5}"/>
    <cellStyle name="Normal 43 2 4" xfId="3582" xr:uid="{6CF405EE-7475-404C-8EDF-95422AE62DEA}"/>
    <cellStyle name="Normal 45" xfId="108" xr:uid="{14982221-05A8-4F90-B758-421BF01B69B6}"/>
    <cellStyle name="Normal 48" xfId="630" xr:uid="{58057E53-27F1-4892-9C11-4E9965B319B1}"/>
    <cellStyle name="Normal 48 2" xfId="720" xr:uid="{5437E79A-F17A-4438-8AF5-DF587414D9DA}"/>
    <cellStyle name="Normal 48 2 2" xfId="2479" xr:uid="{C5C349CC-3DB8-456C-869C-6BA2A8F2BA60}"/>
    <cellStyle name="Normal 48 2 2 2" xfId="4815" xr:uid="{AF244FE4-F87A-4554-A878-7626F42DC8F5}"/>
    <cellStyle name="Normal 48 2 3" xfId="3626" xr:uid="{4126D36B-7854-4273-917C-6CD0629BEC23}"/>
    <cellStyle name="Normal 48 3" xfId="2475" xr:uid="{7897C639-8BF3-4D96-8D3E-1A42A7B94D5F}"/>
    <cellStyle name="Normal 48 3 2" xfId="4811" xr:uid="{64DEFA1F-C90B-486A-9A64-4767197BB94C}"/>
    <cellStyle name="Normal 48 4" xfId="3584" xr:uid="{9D122A61-BDF8-4C99-B525-220C49676A82}"/>
    <cellStyle name="Normal 5" xfId="68" xr:uid="{8C31D7C2-46B7-4414-9C04-91CE9E393074}"/>
    <cellStyle name="Normal 5 10" xfId="1503" xr:uid="{41EC8EF7-C666-442E-83DA-B5B08D2590DB}"/>
    <cellStyle name="Normal 5 2" xfId="675" xr:uid="{6EAB8D61-8381-4CE9-9FAC-40B2E1547BFB}"/>
    <cellStyle name="Normal 5 2 2" xfId="474" xr:uid="{AFCE42AF-1A77-4543-8708-E4039BD79118}"/>
    <cellStyle name="Normal 5 2 2 2" xfId="2417" xr:uid="{A477C8CF-BFDD-4E7A-ABFE-563B31432294}"/>
    <cellStyle name="Normal 5 2 2 2 2" xfId="4763" xr:uid="{056914A0-E396-4E8A-AA03-7B0CB7F61923}"/>
    <cellStyle name="Normal 5 2 2 3" xfId="3496" xr:uid="{D4B75D21-37AD-4CBA-B3B8-23DC26B78D68}"/>
    <cellStyle name="Normal 5 2 3" xfId="1319" xr:uid="{591D99FB-6742-429A-8D63-8B71C29D8B51}"/>
    <cellStyle name="Normal 5 2 4" xfId="1266" xr:uid="{BB6BF1F0-B700-4BB6-B163-748758C9246A}"/>
    <cellStyle name="Normal 5 3" xfId="1252" xr:uid="{57D588FC-2A1E-4628-9CD0-5232D788ED4E}"/>
    <cellStyle name="Normal 5 3 2" xfId="1478" xr:uid="{66C9C1EA-0428-4740-A14E-D41262500606}"/>
    <cellStyle name="Normal 5 3 2 2" xfId="2897" xr:uid="{A9BF3825-B14F-4D3F-96D6-0C212EC9275A}"/>
    <cellStyle name="Normal 5 3 2 2 2" xfId="5111" xr:uid="{670D534A-4B7D-428E-853A-689D92DE94D6}"/>
    <cellStyle name="Normal 5 3 2 3" xfId="4176" xr:uid="{50AB623A-C097-4652-97CD-201EEC509AFF}"/>
    <cellStyle name="Normal 5 3 3" xfId="2663" xr:uid="{4B33AEE7-0D75-47AB-BF20-17D4490DC421}"/>
    <cellStyle name="Normal 5 3 3 2" xfId="4945" xr:uid="{4130DAC1-61BA-4FA8-A860-22ECF3496398}"/>
    <cellStyle name="Normal 5 3 4" xfId="4028" xr:uid="{4F9A156B-F6E8-4206-B503-0AB494DFDCCB}"/>
    <cellStyle name="Normal 5 4" xfId="1200" xr:uid="{885CA30E-8078-4916-B720-38DBC8C8CFD1}"/>
    <cellStyle name="Normal 5 5" xfId="1567" xr:uid="{9053EF09-709D-449F-BD4C-28BD137330B4}"/>
    <cellStyle name="Normal 5 6" xfId="3452" xr:uid="{B5996CBC-7C69-4BAF-B80D-AB1B056E46A5}"/>
    <cellStyle name="Normal 55" xfId="704" xr:uid="{E7E0E266-4457-452F-ABDA-A30E7AB83F08}"/>
    <cellStyle name="Normal 55 2" xfId="712" xr:uid="{AEFFB50C-0006-4B23-9A0E-5ECAECD6BB42}"/>
    <cellStyle name="Normal 55 2 2" xfId="3620" xr:uid="{BCC45747-3AEF-4DDC-8C4F-4A4B02A30F41}"/>
    <cellStyle name="Normal 55 3" xfId="3613" xr:uid="{5EF1749F-A34B-47F8-9E57-52958B336E36}"/>
    <cellStyle name="Normal 6" xfId="111" xr:uid="{3003669E-F575-4E31-AB5A-1593E1822786}"/>
    <cellStyle name="Normal 6 10" xfId="512" xr:uid="{3FDA1E0D-F955-4072-BEF7-5E75E95C7DFA}"/>
    <cellStyle name="Normal 6 2" xfId="465" xr:uid="{39541AE4-9FC8-4712-B94F-04B8430853D9}"/>
    <cellStyle name="Normal 6 2 2" xfId="567" xr:uid="{BDFC2A4C-8B20-46FF-A29C-F626A6491907}"/>
    <cellStyle name="Normal 6 2 2 2" xfId="1310" xr:uid="{A4BEA805-7B80-42F0-9F55-32601BFC73CE}"/>
    <cellStyle name="Normal 6 2 2 2 2" xfId="2729" xr:uid="{9D979850-021D-4F68-86C5-4202521166E9}"/>
    <cellStyle name="Normal 6 2 2 2 2 2" xfId="4990" xr:uid="{F14D74A9-BF1B-4306-B681-56489D654541}"/>
    <cellStyle name="Normal 6 2 2 2 3" xfId="4058" xr:uid="{B927A6E3-49BC-4055-8BFB-D579A3FC1610}"/>
    <cellStyle name="Normal 6 2 3" xfId="2446" xr:uid="{84D17CFB-2191-4513-AD3B-D2ACEF5372C7}"/>
    <cellStyle name="Normal 6 2 3 2" xfId="4788" xr:uid="{44D421C5-7063-4984-B499-834BE7C839E8}"/>
    <cellStyle name="Normal 6 2 4" xfId="3490" xr:uid="{C66A0052-6EC9-41B8-97CE-0DD2316FD827}"/>
    <cellStyle name="Normal 6 3" xfId="558" xr:uid="{9AFA8A1E-DD80-458E-A041-D1942642AF4E}"/>
    <cellStyle name="Normal 6 3 2" xfId="1471" xr:uid="{E7FB7C8E-6956-4D06-A435-17E437EA9748}"/>
    <cellStyle name="Normal 6 3 2 2" xfId="2894" xr:uid="{184B630A-996E-43DB-8797-EA53573FDB6D}"/>
    <cellStyle name="Normal 6 3 2 2 2" xfId="5109" xr:uid="{F9E565D8-BCD5-4C2E-A6D7-F8843F0A2481}"/>
    <cellStyle name="Normal 6 3 2 3" xfId="4174" xr:uid="{80A34FCD-78AC-486A-BFD4-53DF494A0926}"/>
    <cellStyle name="Normal 6 3 3" xfId="1497" xr:uid="{8332C26A-39E0-4EEA-B709-CA2827A572B8}"/>
    <cellStyle name="Normal 6 3 3 2" xfId="2907" xr:uid="{175636C1-ACBC-4877-A844-4A73F1B851DD}"/>
    <cellStyle name="Normal 6 3 3 2 2" xfId="5116" xr:uid="{B00D860A-482C-447A-B97C-AE08B89E6C2A}"/>
    <cellStyle name="Normal 6 3 3 3" xfId="4180" xr:uid="{7CF5A50F-1220-4793-A542-E09395B00115}"/>
    <cellStyle name="Normal 6 3 4" xfId="1350" xr:uid="{DFA1D474-83BE-4679-B091-C49A9F7D267A}"/>
    <cellStyle name="Normal 6 4" xfId="604" xr:uid="{FB1C9D26-FB50-4CC3-A2F4-4B3DF72A8C8C}"/>
    <cellStyle name="Normal 6 4 2" xfId="1465" xr:uid="{1EAA9C4C-6772-440E-8374-BE732787B8FA}"/>
    <cellStyle name="Normal 6 5" xfId="1313" xr:uid="{B453D074-6945-4B94-A9CB-4824DAB806F5}"/>
    <cellStyle name="Normal 6 6" xfId="1547" xr:uid="{2E2535A6-DA5C-43D8-89D1-374FC8721AD7}"/>
    <cellStyle name="Normal 6 6 2" xfId="2943" xr:uid="{8E0CFAF0-AA63-40F3-8509-D3487CDCAB7C}"/>
    <cellStyle name="Normal 6 6 2 2" xfId="5140" xr:uid="{100D0256-9589-492C-A30E-0915B8D4908C}"/>
    <cellStyle name="Normal 6 6 3" xfId="4204" xr:uid="{3E66AEFC-1329-41EF-ACB3-36028BA1B9C6}"/>
    <cellStyle name="Normal 6 7" xfId="1601" xr:uid="{6150C3A1-D8CC-424E-8E72-A9CA4E95D490}"/>
    <cellStyle name="Normal 6 8" xfId="1561" xr:uid="{60DD9AEB-BC0E-4F03-A504-2CCA90BC956E}"/>
    <cellStyle name="Normal 6 9" xfId="1033" xr:uid="{527A8367-D079-4979-A9CF-A0B9EF2D5702}"/>
    <cellStyle name="Normal 67" xfId="509" xr:uid="{E8F923C8-2396-4BAA-8299-6B093EF125A0}"/>
    <cellStyle name="Normal 67 2" xfId="3516" xr:uid="{E6C2B7D9-0616-4312-81B6-CD19CF492FC4}"/>
    <cellStyle name="Normal 7" xfId="78" xr:uid="{F5AC079A-2A76-4BC3-A1F1-DC1D721C1AE0}"/>
    <cellStyle name="Normal 7 2" xfId="678" xr:uid="{7EA65D1F-4345-4991-8F91-B053A34A7172}"/>
    <cellStyle name="Normal 7 2 2" xfId="1480" xr:uid="{2528CCD8-604A-4F25-9E35-91EA593B70F2}"/>
    <cellStyle name="Normal 7 2 2 2" xfId="2899" xr:uid="{18EF1A1B-460B-44E8-95F6-06FDB4B8B06F}"/>
    <cellStyle name="Normal 7 2 2 2 2" xfId="5113" xr:uid="{BE8FD872-712A-40F8-B0DD-BC962A81FDB3}"/>
    <cellStyle name="Normal 7 2 2 3" xfId="4177" xr:uid="{733F8928-E494-4902-B9E4-B07CE1F6AA1D}"/>
    <cellStyle name="Normal 7 2 3" xfId="1258" xr:uid="{A51F4CA9-EC4B-48AF-8390-C14EC0F6CB34}"/>
    <cellStyle name="Normal 7 2 4" xfId="2489" xr:uid="{70CDDE0C-CA0B-424C-9916-C22740130E1D}"/>
    <cellStyle name="Normal 7 2 4 2" xfId="4822" xr:uid="{87676382-04E2-4D4A-8202-CC8CE461757D}"/>
    <cellStyle name="Normal 7 2 5" xfId="3588" xr:uid="{4B552711-969F-49C3-82E0-CE1DD17B3D85}"/>
    <cellStyle name="Normal 7 3" xfId="565" xr:uid="{93E5C6A6-836C-470A-8EA0-ED0E10686E49}"/>
    <cellStyle name="Normal 7 3 2" xfId="1491" xr:uid="{BC0B4C99-4C1A-4A1F-89B9-B3006E53EC5A}"/>
    <cellStyle name="Normal 7 3 2 2" xfId="2905" xr:uid="{54E30599-8258-4E56-9F96-3B68B75F3836}"/>
    <cellStyle name="Normal 7 3 2 2 2" xfId="5115" xr:uid="{D8B1D34C-B3D4-49A0-907A-01CEEC268FC1}"/>
    <cellStyle name="Normal 7 3 2 3" xfId="4179" xr:uid="{88836044-8DEF-4344-8F5E-592DF9CFD281}"/>
    <cellStyle name="Normal 7 3 3" xfId="1256" xr:uid="{6EE777A3-4B98-48D4-8B06-3B167B2A7C60}"/>
    <cellStyle name="Normal 7 3 3 2" xfId="2668" xr:uid="{60CEC33B-F0EE-4B7C-85F2-928DD9AB3CB2}"/>
    <cellStyle name="Normal 7 3 3 2 2" xfId="4950" xr:uid="{0A722F64-96E5-444E-82C3-00D551152942}"/>
    <cellStyle name="Normal 7 3 3 3" xfId="4032" xr:uid="{F1C35E86-4A49-445E-B23F-5079B3140C71}"/>
    <cellStyle name="Normal 8" xfId="57" xr:uid="{AD386024-8C38-44F9-BEEF-4D3592BFABAE}"/>
    <cellStyle name="Normal 8 2" xfId="151" xr:uid="{5ABC4BAA-C2E9-4296-BA34-27FB70CE8D40}"/>
    <cellStyle name="Normal 8 2 2" xfId="266" xr:uid="{DCAECC55-4D95-4410-9FD2-ACA25C36E525}"/>
    <cellStyle name="Normal 8 2 2 2" xfId="430" xr:uid="{8C40BB59-7A57-4BFE-852F-E8DC788D86C0}"/>
    <cellStyle name="Normal 8 2 2 2 2" xfId="2387" xr:uid="{96D2512C-CDED-4ACD-81EC-E486799583C9}"/>
    <cellStyle name="Normal 8 2 2 2 2 2" xfId="4733" xr:uid="{2E58679D-A00B-4008-A790-7801C07C1210}"/>
    <cellStyle name="Normal 8 2 2 2 3" xfId="984" xr:uid="{E24D0851-9CA0-437F-A6FD-8FED1920D9D7}"/>
    <cellStyle name="Normal 8 2 2 2 4" xfId="3852" xr:uid="{248DA186-205C-46DC-9F8E-0DBF517D172B}"/>
    <cellStyle name="Normal 8 2 2 3" xfId="1441" xr:uid="{17658044-E804-41F0-8AE0-F054D77F7436}"/>
    <cellStyle name="Normal 8 2 2 3 2" xfId="2866" xr:uid="{E227A869-7879-43F5-821A-095785C5421F}"/>
    <cellStyle name="Normal 8 2 2 3 2 2" xfId="5092" xr:uid="{4AC553BF-204E-4699-82A0-C43726149AD5}"/>
    <cellStyle name="Normal 8 2 2 3 3" xfId="4158" xr:uid="{0EB305AE-249D-40A1-A96F-CEF6D861AC42}"/>
    <cellStyle name="Normal 8 2 2 4" xfId="2223" xr:uid="{B7B67A5F-F2D1-4C7F-8986-C65A89B8FB5A}"/>
    <cellStyle name="Normal 8 2 2 4 2" xfId="4589" xr:uid="{F47FAE7C-FF3F-4FC1-8C2F-9E1037DDBFCA}"/>
    <cellStyle name="Normal 8 2 2 5" xfId="839" xr:uid="{730B968A-CC81-4AB4-A3E5-4B241DE9C1AA}"/>
    <cellStyle name="Normal 8 2 2 6" xfId="3708" xr:uid="{5BD479B2-2CD3-414C-9D84-553160EAD809}"/>
    <cellStyle name="Normal 8 2 3" xfId="358" xr:uid="{8168E07F-D6E6-4667-8C43-A8BD870F758B}"/>
    <cellStyle name="Normal 8 2 3 2" xfId="1369" xr:uid="{FC3A4265-BBA9-4955-BA65-02F4BB86E3D6}"/>
    <cellStyle name="Normal 8 2 3 2 2" xfId="2786" xr:uid="{5B5FF9A3-A16B-4579-A66E-C4596E0D938A}"/>
    <cellStyle name="Normal 8 2 3 2 2 2" xfId="5027" xr:uid="{3DC0BD96-2C9D-4534-8C35-81D232DD7BF3}"/>
    <cellStyle name="Normal 8 2 3 2 3" xfId="4094" xr:uid="{B0AE0796-0CA3-433D-BCDD-8C9B1FCE80DA}"/>
    <cellStyle name="Normal 8 2 3 3" xfId="2315" xr:uid="{EB1AD060-5C1D-4CF3-9D22-2E2882AE020E}"/>
    <cellStyle name="Normal 8 2 3 3 2" xfId="4661" xr:uid="{4A7870AB-E56F-46A3-8FF9-680EC0F28701}"/>
    <cellStyle name="Normal 8 2 3 4" xfId="912" xr:uid="{ACA0AD0C-0F2B-4F61-830C-386F85662D67}"/>
    <cellStyle name="Normal 8 2 3 5" xfId="3780" xr:uid="{C52A7944-07EF-4744-BA51-A889EFFF3298}"/>
    <cellStyle name="Normal 8 2 4" xfId="1261" xr:uid="{5129786C-EC71-4BDF-A499-EF206D6FE14B}"/>
    <cellStyle name="Normal 8 2 4 2" xfId="2672" xr:uid="{A08B32F3-AB64-45C5-BE4B-6B6F94A4844F}"/>
    <cellStyle name="Normal 8 2 4 2 2" xfId="4952" xr:uid="{38CFFAB3-284D-4D9C-8439-CA7C9718AEDE}"/>
    <cellStyle name="Normal 8 2 4 3" xfId="4034" xr:uid="{DDE70EE9-93E7-42EE-8E1B-72634B67D5CA}"/>
    <cellStyle name="Normal 8 2 5" xfId="2108" xr:uid="{A8BCA250-F43D-4A5E-BB8E-6455AEA4CF7D}"/>
    <cellStyle name="Normal 8 2 5 2" xfId="4517" xr:uid="{69CCCA95-735F-494C-864A-EA52C9830E65}"/>
    <cellStyle name="Normal 8 2 6" xfId="681" xr:uid="{A44C961D-13D2-4158-8028-D665FA268887}"/>
    <cellStyle name="Normal 8 2 7" xfId="3591" xr:uid="{0DA5B36B-F26E-43E4-8476-FF9416C19F7C}"/>
    <cellStyle name="Normal 8 3" xfId="208" xr:uid="{654E2D34-7481-487F-92D8-3F15D3644978}"/>
    <cellStyle name="Normal 8 3 2" xfId="394" xr:uid="{C2ED63C6-29BE-4B7E-BF41-D962B665BE26}"/>
    <cellStyle name="Normal 8 3 2 2" xfId="2351" xr:uid="{84560750-9485-4EFD-9192-008651784B15}"/>
    <cellStyle name="Normal 8 3 2 2 2" xfId="4697" xr:uid="{EB674C7A-09F6-4E42-B9EA-195DFBC97355}"/>
    <cellStyle name="Normal 8 3 2 3" xfId="948" xr:uid="{7933BCD1-205B-44E6-8EBF-DC0A8F9FEF75}"/>
    <cellStyle name="Normal 8 3 2 4" xfId="3816" xr:uid="{71B3C09D-CC6C-4CC2-8156-10338201497B}"/>
    <cellStyle name="Normal 8 3 3" xfId="1409" xr:uid="{B67F1B92-29C0-4947-A5E2-77CFF3778365}"/>
    <cellStyle name="Normal 8 3 3 2" xfId="2834" xr:uid="{8F738FF0-4A2C-4ABE-933A-B820EE2654CF}"/>
    <cellStyle name="Normal 8 3 3 2 2" xfId="5062" xr:uid="{E51F7A3D-62E5-4ACD-90A7-F37C429D4050}"/>
    <cellStyle name="Normal 8 3 3 3" xfId="4128" xr:uid="{E0F2BF8A-9A25-40DD-BC2F-F6ACEACE86B7}"/>
    <cellStyle name="Normal 8 3 4" xfId="2165" xr:uid="{7852032D-A602-4AD7-904E-0E39155EED35}"/>
    <cellStyle name="Normal 8 3 4 2" xfId="4553" xr:uid="{8FC6AB66-0638-4F75-996A-E46C52CD7187}"/>
    <cellStyle name="Normal 8 3 5" xfId="780" xr:uid="{35848E90-C296-4BD2-8D99-4BF1D8F567A1}"/>
    <cellStyle name="Normal 8 3 6" xfId="3665" xr:uid="{21692F00-87D3-48B4-8209-2E1C223211D8}"/>
    <cellStyle name="Normal 8 4" xfId="322" xr:uid="{84CE62D4-1B61-49DE-8C56-657D9C43A695}"/>
    <cellStyle name="Normal 8 4 2" xfId="1331" xr:uid="{5AB5BCF7-4EDB-4C93-9565-765E924CC91A}"/>
    <cellStyle name="Normal 8 4 2 2" xfId="2740" xr:uid="{3FCD5BE5-BEA4-40B9-B74D-6E0B351B27BB}"/>
    <cellStyle name="Normal 8 4 2 2 2" xfId="4996" xr:uid="{AC3D247D-DFE3-4F9E-8D8E-35C4BF5E8E54}"/>
    <cellStyle name="Normal 8 4 2 3" xfId="4063" xr:uid="{CBC02C60-6B6E-4ACB-A13E-128A34AFA2A3}"/>
    <cellStyle name="Normal 8 4 3" xfId="2279" xr:uid="{1E1FD081-3E83-45E7-A53F-17749743B76E}"/>
    <cellStyle name="Normal 8 4 3 2" xfId="4625" xr:uid="{EACFF940-D132-4438-82D7-B1727AFD1820}"/>
    <cellStyle name="Normal 8 4 4" xfId="876" xr:uid="{F3DE037E-B5EE-4D67-A045-B4D6F33F0DFF}"/>
    <cellStyle name="Normal 8 4 5" xfId="3744" xr:uid="{C50E68C4-7604-4AF0-8EB4-AA0C0C7C936A}"/>
    <cellStyle name="Normal 8 5" xfId="1318" xr:uid="{2C46EB28-5304-421A-9A5A-92B5322C9846}"/>
    <cellStyle name="Normal 8 6" xfId="1654" xr:uid="{2553073D-45F1-4C6B-8823-87DE8721B7DE}"/>
    <cellStyle name="Normal 8 6 2" xfId="3045" xr:uid="{E5C7B334-E6C5-41B2-AF89-256EF21F7E23}"/>
    <cellStyle name="Normal 8 6 2 2" xfId="5199" xr:uid="{3B59FF73-CAE8-4E01-96ED-708A6543597D}"/>
    <cellStyle name="Normal 8 6 3" xfId="4261" xr:uid="{30231F6F-4929-4530-A064-63B43CE481ED}"/>
    <cellStyle name="Normal 8 7" xfId="1090" xr:uid="{C0F51811-F85B-4049-8EC4-8758BCE98C53}"/>
    <cellStyle name="Normal 8 7 2" xfId="2491" xr:uid="{FFB53C17-0FD9-4463-B661-03D4DDAC9CBF}"/>
    <cellStyle name="Normal 8 7 2 2" xfId="4824" xr:uid="{BC551427-A198-45EC-A95D-32CFC3394D85}"/>
    <cellStyle name="Normal 8 7 3" xfId="3926" xr:uid="{7ED60E91-CD44-429B-8B73-CD6AA8685303}"/>
    <cellStyle name="Normal 8 8" xfId="2050" xr:uid="{868BF4F0-5FC4-48A6-9F7D-79961D6B5F3E}"/>
    <cellStyle name="Normal 8 8 2" xfId="4481" xr:uid="{B42F5159-9198-4BD3-8CDA-FA752135E9B3}"/>
    <cellStyle name="Normal 8 9" xfId="542" xr:uid="{C5DA52AE-E13A-4D82-B50A-1816C04C154A}"/>
    <cellStyle name="Normal 81 2" xfId="515" xr:uid="{F26D5353-5258-456B-BCB1-C76AA60A513A}"/>
    <cellStyle name="Normal 82" xfId="495" xr:uid="{898E0F40-CBB9-4AA5-A00E-AA4669576818}"/>
    <cellStyle name="Normal 82 2" xfId="516" xr:uid="{029AABCB-6800-4D07-A1AB-6C5D60E4E41F}"/>
    <cellStyle name="Normal 82 3" xfId="2422" xr:uid="{CB6A31A8-734C-4000-A574-ADEBF2B92242}"/>
    <cellStyle name="Normal 82 3 2" xfId="4768" xr:uid="{AAF1D383-560C-41DC-878D-521EA8886780}"/>
    <cellStyle name="Normal 82 4" xfId="3508" xr:uid="{B8FD7C5B-E71A-4775-8FA6-8BA1CFF27CF6}"/>
    <cellStyle name="Normal 9" xfId="490" xr:uid="{F56A01B1-7907-4F4E-AF3D-07FB0CC9634B}"/>
    <cellStyle name="Normal 9 2" xfId="1469" xr:uid="{2A68F5BA-140F-4349-99B4-E31FE3679DDF}"/>
    <cellStyle name="Normal 9 2 2" xfId="2893" xr:uid="{22AA7681-B0D6-4F1D-A7B0-4A57E8E82E1D}"/>
    <cellStyle name="Normal 9 2 2 2" xfId="5108" xr:uid="{0D2D8903-81BC-4F72-B7B6-A6FFC3EAD6C0}"/>
    <cellStyle name="Normal 9 2 3" xfId="4173" xr:uid="{2365A564-97D7-41E1-9567-38E117B781A1}"/>
    <cellStyle name="Normal 9 3" xfId="1504" xr:uid="{841EBC86-BD72-4BE8-8C0C-332FB4499721}"/>
    <cellStyle name="Normal 9 4" xfId="1632" xr:uid="{86B3B18E-8629-452F-A02A-58A714D7717F}"/>
    <cellStyle name="Normal 9 4 2" xfId="3022" xr:uid="{C18A6BBE-EEAD-49E6-B74B-3229AC2A37A0}"/>
    <cellStyle name="Normal 9 4 2 2" xfId="5184" xr:uid="{515468EE-F0B1-4E44-B43F-967C29C51E4F}"/>
    <cellStyle name="Normal 9 4 3" xfId="4246" xr:uid="{0CE85863-0709-4EE3-A42B-03C748E4785C}"/>
    <cellStyle name="Normal 9 5" xfId="2466" xr:uid="{830C9E0D-A6CF-4EEF-BF0E-BC9E60DBF430}"/>
    <cellStyle name="Normal 9 5 2" xfId="4803" xr:uid="{66C42B57-70D7-4CCC-B8A4-FDE7BC9D8D96}"/>
    <cellStyle name="Normal 9 6" xfId="3505" xr:uid="{2B24E964-261D-4D2D-8C96-9E0341E11026}"/>
    <cellStyle name="Normal 90" xfId="1511" xr:uid="{00EB6BD5-6F1B-4485-98A2-2F8840ECA885}"/>
    <cellStyle name="Normal 91" xfId="1518" xr:uid="{D4B6ACD6-1E79-4249-AD3E-5DF4552627E1}"/>
    <cellStyle name="Normal 94" xfId="1485" xr:uid="{BC4ADC36-FBED-44D7-9F27-C060F692052D}"/>
    <cellStyle name="Normal 95" xfId="476" xr:uid="{9870DC62-210B-44F1-93C6-EAF051954945}"/>
    <cellStyle name="Normal 96" xfId="1515" xr:uid="{C0B7F568-C393-4FF8-ADAD-1983705A395D}"/>
    <cellStyle name="Normal 96 2" xfId="1519" xr:uid="{2C797634-550B-4CB0-8CE1-A65D78DEA1E8}"/>
    <cellStyle name="Normal 96 2 2" xfId="2918" xr:uid="{02F61795-A7BA-4B08-87B4-5342BCCA8D96}"/>
    <cellStyle name="Normal 96 2 2 2" xfId="5118" xr:uid="{00F7F5FC-EB01-436B-AA22-33A051C884CA}"/>
    <cellStyle name="Normal 96 2 3" xfId="4182" xr:uid="{82E4E962-DEF0-4316-A633-5405EDEDCAF0}"/>
    <cellStyle name="Normal 96 3" xfId="2915" xr:uid="{F08A428D-EACE-47F3-96D7-FBAA9910FF42}"/>
    <cellStyle name="Normal 96 3 2" xfId="5117" xr:uid="{0478F215-0E59-4E80-8103-F4F38A884818}"/>
    <cellStyle name="Normal 96 4" xfId="4181" xr:uid="{0686450A-08C3-4A02-AAFD-97A85853C395}"/>
    <cellStyle name="Normal 97" xfId="1489" xr:uid="{01349510-8292-456E-BB52-961BD5770A51}"/>
    <cellStyle name="Normal 98" xfId="1522" xr:uid="{817C7B74-A945-4AEA-831D-F801F5347B82}"/>
    <cellStyle name="Normal 99" xfId="1523" xr:uid="{34C2E63D-31FA-4E9A-AFAE-203BD5477E95}"/>
    <cellStyle name="Normal_EGCO_June10 TE" xfId="45" xr:uid="{00000000-0005-0000-0000-00002F000000}"/>
    <cellStyle name="Normal_KEGCO_2002" xfId="46" xr:uid="{00000000-0005-0000-0000-000030000000}"/>
    <cellStyle name="Normal_Sheet5" xfId="47" xr:uid="{00000000-0005-0000-0000-000031000000}"/>
    <cellStyle name="Normal_Sheet7 2" xfId="48" xr:uid="{00000000-0005-0000-0000-000032000000}"/>
    <cellStyle name="Note" xfId="49" builtinId="10" customBuiltin="1"/>
    <cellStyle name="Note 10" xfId="3520" xr:uid="{EFEF8FC0-EFAF-44B1-AB51-39CDBD014B6C}"/>
    <cellStyle name="Note 2" xfId="148" xr:uid="{9B862C95-B38B-4532-9A55-6A166BE62C9E}"/>
    <cellStyle name="Note 2 2" xfId="263" xr:uid="{78656B11-8B67-45D3-9092-1C254C0F8D0F}"/>
    <cellStyle name="Note 2 2 2" xfId="428" xr:uid="{6E532E36-C5B5-43DB-9125-ABBD4DE375B0}"/>
    <cellStyle name="Note 2 2 2 2" xfId="2385" xr:uid="{52A1676D-7757-459C-B08C-B58F3D9E7DE7}"/>
    <cellStyle name="Note 2 2 2 2 2" xfId="4731" xr:uid="{DC21E885-63CE-4AFC-B246-7A3022C21E36}"/>
    <cellStyle name="Note 2 2 2 3" xfId="982" xr:uid="{FD89C816-578D-4F59-9728-B9372823F89C}"/>
    <cellStyle name="Note 2 2 2 4" xfId="3850" xr:uid="{E9449FD9-110D-4840-AB1C-929A9CBE03FF}"/>
    <cellStyle name="Note 2 2 3" xfId="1439" xr:uid="{97BA22AD-D1C6-47B1-9CAB-4116BF05A2D3}"/>
    <cellStyle name="Note 2 2 3 2" xfId="2864" xr:uid="{D54C52DB-CDD8-4647-90C3-332D0A8D9611}"/>
    <cellStyle name="Note 2 2 3 2 2" xfId="5090" xr:uid="{0C951F3B-8FFC-4916-9C5F-35795BE33489}"/>
    <cellStyle name="Note 2 2 3 3" xfId="4156" xr:uid="{74C88BB1-E27F-4ED2-BB0F-C95A886541D4}"/>
    <cellStyle name="Note 2 2 4" xfId="2220" xr:uid="{A919B12B-C0E0-47D7-BA24-CE83572EBE3E}"/>
    <cellStyle name="Note 2 2 4 2" xfId="4587" xr:uid="{AB1C34D3-8FEC-48C8-85E8-E195C17BF282}"/>
    <cellStyle name="Note 2 2 5" xfId="837" xr:uid="{20428588-0531-4082-921F-D5A495DDE684}"/>
    <cellStyle name="Note 2 2 6" xfId="3706" xr:uid="{18AC37A7-CAAE-44F3-A27A-964DF24C53D5}"/>
    <cellStyle name="Note 2 3" xfId="356" xr:uid="{913D58DF-0881-4790-8A32-456340BC8782}"/>
    <cellStyle name="Note 2 3 2" xfId="1368" xr:uid="{CAD4D917-C1ED-4D9B-8541-3C5BCAE7A04F}"/>
    <cellStyle name="Note 2 3 2 2" xfId="2784" xr:uid="{403E0A8B-DFB4-4C93-9294-7ABF93797E8E}"/>
    <cellStyle name="Note 2 3 2 2 2" xfId="5026" xr:uid="{13355E0C-A215-46B6-9F1E-E670D7482A6D}"/>
    <cellStyle name="Note 2 3 2 3" xfId="4093" xr:uid="{5378FBCD-BBB5-4F32-B428-D3A702255462}"/>
    <cellStyle name="Note 2 3 3" xfId="2313" xr:uid="{5BA5F986-55BC-476C-A136-E07F5D4EB21E}"/>
    <cellStyle name="Note 2 3 3 2" xfId="4659" xr:uid="{29926199-04B4-4DF3-9BF7-92F0EE633AFB}"/>
    <cellStyle name="Note 2 3 4" xfId="910" xr:uid="{D646845D-A2AB-4DBE-A678-A3163D62179F}"/>
    <cellStyle name="Note 2 3 5" xfId="3778" xr:uid="{1DBF2885-4C46-45E4-9345-F27873C54CB6}"/>
    <cellStyle name="Note 2 4" xfId="614" xr:uid="{25F16543-F13C-4138-94FE-7F91FEFA524C}"/>
    <cellStyle name="Note 2 4 2" xfId="1087" xr:uid="{2F071701-F0A8-45E7-978E-E08F930D7666}"/>
    <cellStyle name="Note 2 4 3" xfId="3577" xr:uid="{D69F88B5-0083-48FC-A89B-20469FE798B1}"/>
    <cellStyle name="Note 2 5" xfId="2105" xr:uid="{FFA16C75-A244-4715-9355-D72132788AFE}"/>
    <cellStyle name="Note 2 5 2" xfId="4515" xr:uid="{3910D1C2-EF98-42EA-885E-C1ACA126864D}"/>
    <cellStyle name="Note 2 6" xfId="673" xr:uid="{907C23D7-8CAE-444F-8438-12599B7281B2}"/>
    <cellStyle name="Note 3" xfId="206" xr:uid="{87F6ECD3-EF77-4C9C-9E48-DAD38FB02361}"/>
    <cellStyle name="Note 3 2" xfId="392" xr:uid="{3705ADF6-CDA9-42EF-AB06-06915C67F86D}"/>
    <cellStyle name="Note 3 2 2" xfId="2349" xr:uid="{671352FD-C6A2-4214-A680-DA47B19D7110}"/>
    <cellStyle name="Note 3 2 2 2" xfId="4695" xr:uid="{7AD2D03C-C1C8-4DD1-81C7-5FECC74F8305}"/>
    <cellStyle name="Note 3 2 3" xfId="946" xr:uid="{E3E576F7-897D-45C0-A635-A64C2DE057D4}"/>
    <cellStyle name="Note 3 2 4" xfId="3814" xr:uid="{A1E2DB68-6AEE-4BBB-B940-5624EB752932}"/>
    <cellStyle name="Note 3 3" xfId="1408" xr:uid="{AE6124B6-4DC0-4066-BA67-267C18262E55}"/>
    <cellStyle name="Note 3 3 2" xfId="2832" xr:uid="{24A027B3-EAA9-4F93-B338-326DA6F964E7}"/>
    <cellStyle name="Note 3 3 2 2" xfId="5060" xr:uid="{71315E8E-127A-4A59-91A4-66824342F2AE}"/>
    <cellStyle name="Note 3 3 3" xfId="4127" xr:uid="{1449692A-5115-4696-9A7F-003CA4FCBC7C}"/>
    <cellStyle name="Note 3 4" xfId="2163" xr:uid="{C7C50960-2CFC-4CD8-AA13-F437CEDED037}"/>
    <cellStyle name="Note 3 4 2" xfId="4551" xr:uid="{6CF9B173-36C6-4302-9CDE-02815A3D3557}"/>
    <cellStyle name="Note 3 5" xfId="775" xr:uid="{891E79BE-C151-4580-B3B4-BDA2DE3FAE49}"/>
    <cellStyle name="Note 3 6" xfId="3662" xr:uid="{57D20A0C-DE91-48E8-8D8C-5D556CD5BFB8}"/>
    <cellStyle name="Note 4" xfId="320" xr:uid="{F2687D3A-A7F6-46AC-8A95-EDCA96318D0A}"/>
    <cellStyle name="Note 4 2" xfId="1320" xr:uid="{41424EDA-8BF4-429C-B4A9-3396915D17D2}"/>
    <cellStyle name="Note 4 2 2" xfId="2736" xr:uid="{DFA43EBA-15BD-4F89-BB5B-386AF3B658DA}"/>
    <cellStyle name="Note 4 2 2 2" xfId="4994" xr:uid="{92850DAF-5FAE-4556-94AC-F30A98005681}"/>
    <cellStyle name="Note 4 2 3" xfId="4061" xr:uid="{6599E1C8-DB27-4F6D-9857-23DC1B340A34}"/>
    <cellStyle name="Note 4 3" xfId="2277" xr:uid="{08961793-74C2-4BCA-9366-15EFF011C7D9}"/>
    <cellStyle name="Note 4 3 2" xfId="4623" xr:uid="{474B32AB-8F49-493C-94F1-C238B060EAE0}"/>
    <cellStyle name="Note 4 4" xfId="874" xr:uid="{7AD637CE-A018-4942-AA18-ADC41D05AB21}"/>
    <cellStyle name="Note 4 5" xfId="3742" xr:uid="{E633D8DB-1C30-41F7-B874-4682C91E4EA6}"/>
    <cellStyle name="Note 5" xfId="1528" xr:uid="{07A7C18E-87EC-456C-B932-1223B83A3FB3}"/>
    <cellStyle name="Note 5 2" xfId="2924" xr:uid="{52DBA73C-5DDC-43E9-8C12-FF33DDD625CD}"/>
    <cellStyle name="Note 5 2 2" xfId="5121" xr:uid="{6B25ECD5-3DF0-44AF-89B9-D22BB3D3A61E}"/>
    <cellStyle name="Note 5 3" xfId="4185" xr:uid="{26E4D2DB-5159-44AA-9033-CD569055D379}"/>
    <cellStyle name="Note 6" xfId="1670" xr:uid="{F1930C57-8875-4BF3-B75A-6680107DB4E4}"/>
    <cellStyle name="Note 6 2" xfId="3063" xr:uid="{DB37FBD7-45D7-41EE-BBC4-44229BDDAE99}"/>
    <cellStyle name="Note 6 2 2" xfId="5214" xr:uid="{45F8027B-6BB9-4CF7-A28D-F2476A34DEA7}"/>
    <cellStyle name="Note 6 3" xfId="4274" xr:uid="{31E9E44E-A63A-440C-B03B-CE3F65AA5569}"/>
    <cellStyle name="Note 7" xfId="1112" xr:uid="{B830C16E-2697-410D-BE79-82C26E0E05EB}"/>
    <cellStyle name="Note 7 2" xfId="2520" xr:uid="{9537ED56-247F-45CE-BEAD-A266DFC11A6D}"/>
    <cellStyle name="Note 7 2 2" xfId="4850" xr:uid="{FCCDCFDB-D2A8-432B-9A10-AFAC1AFE7F42}"/>
    <cellStyle name="Note 7 3" xfId="3940" xr:uid="{8F3CFB79-82FF-49AD-96A1-53325DA28186}"/>
    <cellStyle name="Note 8" xfId="2048" xr:uid="{56C01E97-3063-4C89-A5E3-EF09927F3263}"/>
    <cellStyle name="Note 8 2" xfId="4479" xr:uid="{B75F21FC-F31B-4D36-A2BE-A4D57E65577C}"/>
    <cellStyle name="Note 9" xfId="523" xr:uid="{5315AD25-B8B1-4890-ADF6-47FC6DAEF065}"/>
    <cellStyle name="Output" xfId="50" builtinId="21" customBuiltin="1"/>
    <cellStyle name="Output 2" xfId="642" xr:uid="{6360252C-3ECF-4824-AA77-1A17E8E79BAF}"/>
    <cellStyle name="Percent" xfId="51" builtinId="5" customBuiltin="1"/>
    <cellStyle name="Percent 10" xfId="584" xr:uid="{A880FFEC-E2CC-49E2-93B1-F48DF4B11439}"/>
    <cellStyle name="Percent 10 2" xfId="2463" xr:uid="{C531704B-1CA1-4936-949D-4A137B1C1F1F}"/>
    <cellStyle name="Percent 10 2 2" xfId="4801" xr:uid="{2367229F-5BFE-448B-92DF-D62B75DC6EB7}"/>
    <cellStyle name="Percent 10 3" xfId="3556" xr:uid="{BFF335D9-3CB0-49D5-B5FF-BC1305236DCC}"/>
    <cellStyle name="Percent 11" xfId="3454" xr:uid="{E72BF5A1-102A-4877-8E14-4A71F70E9D4B}"/>
    <cellStyle name="Percent 12" xfId="453" xr:uid="{25AB7D59-CA21-4CFE-84B8-502247ED0032}"/>
    <cellStyle name="Percent 13" xfId="3482" xr:uid="{41A9209F-ABE3-4148-A760-713A2703B8A2}"/>
    <cellStyle name="Percent 2" xfId="64" xr:uid="{D01DD195-FFDE-4CA6-9B47-20526041BDA7}"/>
    <cellStyle name="Percent 2 2" xfId="86" xr:uid="{B31509E2-A520-41EA-A78D-53A98ED4EA4D}"/>
    <cellStyle name="Percent 2 2 2" xfId="574" xr:uid="{58D99870-8C91-4C09-8C6A-173D4E47F33D}"/>
    <cellStyle name="Percent 2 2 2 2" xfId="1248" xr:uid="{144E0550-AE29-48ED-A980-86E8450C9E1A}"/>
    <cellStyle name="Percent 2 2 3" xfId="683" xr:uid="{1FC2861B-2767-49FC-92F8-B10B34966B98}"/>
    <cellStyle name="Percent 2 3" xfId="1263" xr:uid="{24A4C4BE-B095-47A7-8F97-DF4FD27D5630}"/>
    <cellStyle name="Percent 2 4" xfId="1255" xr:uid="{13FCB214-9B17-4753-920A-EE4B0252272B}"/>
    <cellStyle name="Percent 2 4 2" xfId="2666" xr:uid="{1F8ECE4A-B7D4-430A-83EC-476BE7638877}"/>
    <cellStyle name="Percent 2 4 2 2" xfId="4948" xr:uid="{201D67A4-C224-4050-8EF9-7AF408A319AA}"/>
    <cellStyle name="Percent 2 4 3" xfId="4031" xr:uid="{CAB60177-F07F-4D3D-A468-F4970C11D945}"/>
    <cellStyle name="Percent 2 5" xfId="1201" xr:uid="{5FB010F1-C9CF-492A-B068-8920EE72270F}"/>
    <cellStyle name="Percent 2 5 2" xfId="2616" xr:uid="{73ED945D-047A-4BDE-BA52-AAE741A879A4}"/>
    <cellStyle name="Percent 2 5 2 2" xfId="4914" xr:uid="{CAD0E271-0E9D-41C7-A4B6-6AE83AC17B12}"/>
    <cellStyle name="Percent 2 5 3" xfId="4001" xr:uid="{91D75E19-E65E-4B19-89FB-CE01B1E9551F}"/>
    <cellStyle name="Percent 3" xfId="69" xr:uid="{FA9D93D4-CAF1-4573-9D4B-E52FDD43DE0F}"/>
    <cellStyle name="Percent 3 2" xfId="153" xr:uid="{B2977EDE-41FF-4D1A-B005-0D2C32BDD6B2}"/>
    <cellStyle name="Percent 3 2 2" xfId="268" xr:uid="{400A16D8-795E-4869-9824-93E421E9F35F}"/>
    <cellStyle name="Percent 3 2 2 2" xfId="431" xr:uid="{EE7C8A59-E52D-4217-8087-B5144C65BC91}"/>
    <cellStyle name="Percent 3 2 2 2 2" xfId="2388" xr:uid="{17C460A1-1B9E-4D4D-8CC9-76460D39E0FE}"/>
    <cellStyle name="Percent 3 2 2 2 2 2" xfId="4734" xr:uid="{263E76E1-E2EA-4C0C-8F08-50EAB944BC5C}"/>
    <cellStyle name="Percent 3 2 2 2 3" xfId="985" xr:uid="{F933ABD0-2779-43AB-BF3E-30B3A8C1B471}"/>
    <cellStyle name="Percent 3 2 2 2 4" xfId="3853" xr:uid="{86C46B23-AC8F-47B2-B37D-41D44B3F8830}"/>
    <cellStyle name="Percent 3 2 2 3" xfId="840" xr:uid="{32BD516E-49B6-4691-9EC5-FCC357B99D66}"/>
    <cellStyle name="Percent 3 2 2 3 2" xfId="2868" xr:uid="{6C299D07-A484-4E8E-A1C6-76402F6C387D}"/>
    <cellStyle name="Percent 3 2 2 3 2 2" xfId="5093" xr:uid="{38B89737-C85E-4DA6-9D87-D5821D5D918C}"/>
    <cellStyle name="Percent 3 2 2 3 3" xfId="3709" xr:uid="{68680417-C954-4836-A061-980BC3E3A625}"/>
    <cellStyle name="Percent 3 2 2 4" xfId="2225" xr:uid="{D95957C6-DADF-4945-83E2-3A0942E5514C}"/>
    <cellStyle name="Percent 3 2 2 4 2" xfId="4590" xr:uid="{6F857FDD-91FF-487E-B173-57DB560CA0B8}"/>
    <cellStyle name="Percent 3 2 2 5" xfId="676" xr:uid="{ADF40E7E-8FDB-4E76-9C71-11843B5D2824}"/>
    <cellStyle name="Percent 3 2 3" xfId="359" xr:uid="{655C36F1-CF4A-4C7F-9FA9-AFD1474626A9}"/>
    <cellStyle name="Percent 3 2 3 2" xfId="1370" xr:uid="{6B6F9D6C-6F19-4C80-9C79-1BA224A0F778}"/>
    <cellStyle name="Percent 3 2 3 2 2" xfId="2788" xr:uid="{67C95A72-8B35-42D1-9BA2-BB7CD1F325D3}"/>
    <cellStyle name="Percent 3 2 3 2 2 2" xfId="5028" xr:uid="{540CFC06-6505-4373-A2ED-B094CCFDB3A1}"/>
    <cellStyle name="Percent 3 2 3 2 3" xfId="4095" xr:uid="{B8F16CE4-A1B5-451F-93EA-562FF13CE15E}"/>
    <cellStyle name="Percent 3 2 3 3" xfId="2316" xr:uid="{31B45B6C-2D54-43C7-89A5-84E465B5F9BB}"/>
    <cellStyle name="Percent 3 2 3 3 2" xfId="4662" xr:uid="{33D9075B-2AD5-4452-805A-F3E5789ECB8A}"/>
    <cellStyle name="Percent 3 2 3 4" xfId="913" xr:uid="{BD8D1F05-5D25-4281-BD30-3F6255D61E84}"/>
    <cellStyle name="Percent 3 2 3 5" xfId="3781" xr:uid="{44A05F01-9BCB-4F2C-BA9E-1B2C7ACA3999}"/>
    <cellStyle name="Percent 3 2 4" xfId="1025" xr:uid="{865572A5-6191-49D9-B610-5C937817CA62}"/>
    <cellStyle name="Percent 3 2 4 2" xfId="2429" xr:uid="{A0373248-E72C-4A50-AA1A-10BC2025F7F3}"/>
    <cellStyle name="Percent 3 2 4 2 2" xfId="4775" xr:uid="{5F0C60D8-96E3-4B44-A0C3-67ABAD25A6FB}"/>
    <cellStyle name="Percent 3 2 4 3" xfId="3892" xr:uid="{A8BDBC32-5F02-405D-BB49-DC5F61D69BF3}"/>
    <cellStyle name="Percent 3 2 5" xfId="2110" xr:uid="{B29AF6E2-4303-4D61-AA1B-C8D72A31DF4E}"/>
    <cellStyle name="Percent 3 2 5 2" xfId="4518" xr:uid="{6CD2B2D6-D113-4957-9448-4C01BCCA1896}"/>
    <cellStyle name="Percent 3 2 6" xfId="484" xr:uid="{5CCEB132-3727-482D-8A2B-40493F8C3AEB}"/>
    <cellStyle name="Percent 3 2 7" xfId="3502" xr:uid="{57F4E3DD-1D29-4A4D-BE5D-4044D9261A86}"/>
    <cellStyle name="Percent 3 3" xfId="210" xr:uid="{D2B1632B-2484-4898-8E0E-29F78E8EB34D}"/>
    <cellStyle name="Percent 3 3 2" xfId="395" xr:uid="{A26F6D43-5647-48F5-A5B4-1FAE7E691526}"/>
    <cellStyle name="Percent 3 3 2 2" xfId="1410" xr:uid="{9658E6C4-F930-4B51-B6ED-F8B1AA91A7C4}"/>
    <cellStyle name="Percent 3 3 2 2 2" xfId="2835" xr:uid="{00395189-84FB-49F9-8DC3-C46247454938}"/>
    <cellStyle name="Percent 3 3 2 2 2 2" xfId="5063" xr:uid="{4E78B131-E06D-4E4D-92B4-CB085098A360}"/>
    <cellStyle name="Percent 3 3 2 2 3" xfId="4129" xr:uid="{0D9BC4D2-56EE-4D31-9DCC-A93A6B562137}"/>
    <cellStyle name="Percent 3 3 2 3" xfId="2352" xr:uid="{52FF72A7-5C97-4CD6-A85E-BE988B23D7B4}"/>
    <cellStyle name="Percent 3 3 2 3 2" xfId="4698" xr:uid="{3ACD6C47-E63E-4C88-B4A6-57720E24C59B}"/>
    <cellStyle name="Percent 3 3 2 4" xfId="949" xr:uid="{FE261EF6-22BF-4B1B-9731-E9C810DA9284}"/>
    <cellStyle name="Percent 3 3 2 5" xfId="3817" xr:uid="{48445C29-772B-40C4-8786-41D697A3C894}"/>
    <cellStyle name="Percent 3 3 3" xfId="601" xr:uid="{E6620AF8-9BF2-4739-BC13-C0B58B913537}"/>
    <cellStyle name="Percent 3 3 3 2" xfId="1066" xr:uid="{29C7E86B-1A51-40FE-AFBB-2825BDFA80E9}"/>
    <cellStyle name="Percent 3 3 3 3" xfId="3567" xr:uid="{6983FBAB-131A-43A8-9336-D7243ED45ABA}"/>
    <cellStyle name="Percent 3 3 4" xfId="2167" xr:uid="{D0CEAD13-7231-4EC2-8C93-146A35182840}"/>
    <cellStyle name="Percent 3 3 4 2" xfId="4554" xr:uid="{3E45D4F3-CE1B-43E7-B628-5A80D1D24A2B}"/>
    <cellStyle name="Percent 3 3 5" xfId="625" xr:uid="{55E98D8F-407C-43E2-8B22-F0DD23942E76}"/>
    <cellStyle name="Percent 3 4" xfId="323" xr:uid="{619E7CB6-B05E-485B-98F7-DE3B1B9FFB87}"/>
    <cellStyle name="Percent 3 4 2" xfId="1333" xr:uid="{A0E11915-737B-4F53-A198-81BECFCDF4A1}"/>
    <cellStyle name="Percent 3 4 2 2" xfId="2741" xr:uid="{D2620B00-1208-40C0-9278-56EF58BA7894}"/>
    <cellStyle name="Percent 3 4 2 2 2" xfId="4997" xr:uid="{4AC3E715-136B-4869-8918-34ABDFADEB64}"/>
    <cellStyle name="Percent 3 4 2 3" xfId="4064" xr:uid="{B9F4ABDE-3CCD-4EB0-A225-619F52B9B947}"/>
    <cellStyle name="Percent 3 4 3" xfId="2280" xr:uid="{73F9E3B1-0B89-4B1C-9937-0961F4E47EC3}"/>
    <cellStyle name="Percent 3 4 3 2" xfId="4626" xr:uid="{24A88578-80FD-4104-9BBF-3CD42382C47E}"/>
    <cellStyle name="Percent 3 4 4" xfId="877" xr:uid="{640E142B-15A6-4326-8150-D033839052EF}"/>
    <cellStyle name="Percent 3 4 5" xfId="3745" xr:uid="{EF1AD831-7976-43C7-9896-3C1E80C072E3}"/>
    <cellStyle name="Percent 3 5" xfId="1315" xr:uid="{C089079C-5283-49E4-8BBF-0D539D469093}"/>
    <cellStyle name="Percent 3 6" xfId="1035" xr:uid="{FA331A77-B71F-44BA-AD25-A8DB613B6C2A}"/>
    <cellStyle name="Percent 3 7" xfId="2052" xr:uid="{83701840-2988-4933-9441-35C3C8FC56A9}"/>
    <cellStyle name="Percent 3 7 2" xfId="4482" xr:uid="{7291A870-F848-48E2-A31F-CB32929FA80E}"/>
    <cellStyle name="Percent 3 8" xfId="3455" xr:uid="{6ADF34AF-9C1E-4F3B-AF7C-3B7C1D9A3DAC}"/>
    <cellStyle name="Percent 3 9" xfId="514" xr:uid="{4619E63F-780E-4831-962B-62B7F4FB8C04}"/>
    <cellStyle name="Percent 30" xfId="707" xr:uid="{D30914F8-6B68-447E-B0B5-0BFF07ED7A5D}"/>
    <cellStyle name="Percent 30 2" xfId="715" xr:uid="{1AF75946-EA92-484B-88EF-EC9430F36EDA}"/>
    <cellStyle name="Percent 30 2 2" xfId="3622" xr:uid="{649BADFE-51DC-46AD-A6A2-3025083FDA46}"/>
    <cellStyle name="Percent 30 3" xfId="3615" xr:uid="{612E831A-BC62-4217-940A-1A1A13DB7536}"/>
    <cellStyle name="Percent 4" xfId="684" xr:uid="{16714666-89C4-4F33-AC51-FCC0557295EE}"/>
    <cellStyle name="Percent 4 2" xfId="1496" xr:uid="{1DDED627-F393-49FD-90C6-C1372CDE9EF2}"/>
    <cellStyle name="Percent 4 3" xfId="2493" xr:uid="{F396B43A-3890-486E-810F-423E3AC3FF3E}"/>
    <cellStyle name="Percent 4 3 2" xfId="4826" xr:uid="{3D7D7BA5-EBC6-4265-8DA1-4EA26D2C7892}"/>
    <cellStyle name="Percent 4 4" xfId="3456" xr:uid="{0D7A4B78-B698-439F-AAF5-A755B7F7ADAD}"/>
    <cellStyle name="Percent 4 5" xfId="3593" xr:uid="{24F5E70C-1184-40C8-A2BC-343D62CA1DF4}"/>
    <cellStyle name="Percent 5" xfId="1104" xr:uid="{2392F45A-CEED-4047-8E64-7707F07028C7}"/>
    <cellStyle name="Percent 5 2" xfId="1296" xr:uid="{AE826EC9-5CDC-4AC3-A943-E62E799A2127}"/>
    <cellStyle name="Percent 5 2 2" xfId="2706" xr:uid="{C7A18DDB-CAA2-4556-ACBD-69E4D134A98D}"/>
    <cellStyle name="Percent 5 2 2 2" xfId="4972" xr:uid="{266C3E6F-6826-40C1-84F6-CD5C1ABD9AD7}"/>
    <cellStyle name="Percent 5 2 3" xfId="4050" xr:uid="{F42BA4E8-FBE2-4735-828C-4556EA1B96CE}"/>
    <cellStyle name="Percent 6" xfId="1298" xr:uid="{6C6EC2E3-605C-4DB2-97C4-70F6714222F0}"/>
    <cellStyle name="Percent 6 2" xfId="2708" xr:uid="{B5F44A85-33BC-4611-AE59-1A6BE1D83E94}"/>
    <cellStyle name="Percent 6 2 2" xfId="4974" xr:uid="{174DDC9A-1DDC-43B9-BC1C-C7446B436135}"/>
    <cellStyle name="Percent 6 3" xfId="4052" xr:uid="{8555E0EB-B5E5-418D-85BC-652C744BD794}"/>
    <cellStyle name="Percent 7" xfId="1554" xr:uid="{03FB0D3A-6C87-4AD8-A84B-79FC5E27DAFA}"/>
    <cellStyle name="Percent 7 2" xfId="2950" xr:uid="{D86E3CF9-CCA6-4E4E-B9F8-832F51D5E1CE}"/>
    <cellStyle name="Percent 7 2 2" xfId="5147" xr:uid="{B7D93695-6400-4FD6-9A1C-A177276F25D9}"/>
    <cellStyle name="Percent 7 3" xfId="4211" xr:uid="{6AFD1744-1B1A-4437-8637-076BFDD47B71}"/>
    <cellStyle name="Percent 8" xfId="1568" xr:uid="{67C98715-12C9-410F-8F1F-7F33120A4E1C}"/>
    <cellStyle name="Percent 8 2" xfId="2959" xr:uid="{CC57962D-A97B-478D-BA70-733D5DA017B8}"/>
    <cellStyle name="Percent 8 2 2" xfId="5151" xr:uid="{072E2206-2789-4CD6-88DA-40EA2A9ABCE5}"/>
    <cellStyle name="Percent 8 3" xfId="4214" xr:uid="{E7167A2B-D982-4E40-8712-F1F150D19120}"/>
    <cellStyle name="Percent 89 2 2 2 2" xfId="572" xr:uid="{88FE05DB-831D-4F1A-AC91-BA2BA6DDA68E}"/>
    <cellStyle name="Percent 89 2 2 2 2 2" xfId="2455" xr:uid="{FEA15FE6-41E5-42C0-A0DE-80759295D5BD}"/>
    <cellStyle name="Percent 89 2 2 2 2 2 2" xfId="4795" xr:uid="{ADA86DFE-1A67-472C-9B1E-B866EE266482}"/>
    <cellStyle name="Percent 89 2 2 2 2 3" xfId="3549" xr:uid="{B8DE3C36-47E9-4DDB-8755-6EA01AF04C9F}"/>
    <cellStyle name="Percent 9" xfId="1007" xr:uid="{C55A7C0F-478A-4F19-BB17-B05D7EE55333}"/>
    <cellStyle name="Percent 9 2" xfId="2409" xr:uid="{FB198C52-95B6-406F-B853-21B3706DC66B}"/>
    <cellStyle name="Percent 9 2 2" xfId="4755" xr:uid="{C56E026E-3B47-49E0-85E8-829B291E3E3B}"/>
    <cellStyle name="Percent 9 3" xfId="3874" xr:uid="{8672EAF5-1ECE-44A6-8C54-B9AF5BB694FC}"/>
    <cellStyle name="Text Box Description" xfId="1510" xr:uid="{1505512E-0714-47F1-8C3E-1F44AFF25678}"/>
    <cellStyle name="Title" xfId="52" builtinId="15" customBuiltin="1"/>
    <cellStyle name="Title 2" xfId="633" xr:uid="{56B11523-5694-47C5-AD03-5730977ACC18}"/>
    <cellStyle name="Total" xfId="53" builtinId="25" customBuiltin="1"/>
    <cellStyle name="Total 2" xfId="648" xr:uid="{D7482D11-1CC2-4743-89F6-04CC5A9A1F50}"/>
    <cellStyle name="Warning Text" xfId="54" builtinId="11" customBuiltin="1"/>
    <cellStyle name="Warning Text 2" xfId="646" xr:uid="{316AD337-9DF4-4F4B-8696-502B1AA36C53}"/>
  </cellStyles>
  <dxfs count="0"/>
  <tableStyles count="1" defaultTableStyle="TableStyleMedium2" defaultPivotStyle="PivotStyleLight16">
    <tableStyle name="Invisible" pivot="0" table="0" count="0" xr9:uid="{8175B11D-5376-44A5-8613-4FEC2D9765B1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03CEA-1060-4E85-BE37-3B2E7F0B8104}">
  <sheetPr>
    <tabColor rgb="FF92D050"/>
  </sheetPr>
  <dimension ref="A1:L165"/>
  <sheetViews>
    <sheetView tabSelected="1" zoomScale="91" zoomScaleNormal="91" zoomScaleSheetLayoutView="96" workbookViewId="0">
      <selection activeCell="O16" sqref="O16"/>
    </sheetView>
  </sheetViews>
  <sheetFormatPr defaultColWidth="9.42578125" defaultRowHeight="21.75" customHeight="1"/>
  <cols>
    <col min="1" max="2" width="1.42578125" style="202" customWidth="1"/>
    <col min="3" max="3" width="31.28515625" style="202" customWidth="1"/>
    <col min="4" max="4" width="7.42578125" style="202" customWidth="1"/>
    <col min="5" max="5" width="0.5703125" style="202" customWidth="1"/>
    <col min="6" max="6" width="11.42578125" style="202" customWidth="1"/>
    <col min="7" max="7" width="0.5703125" style="202" customWidth="1"/>
    <col min="8" max="8" width="11.42578125" style="202" customWidth="1"/>
    <col min="9" max="9" width="0.5703125" style="202" customWidth="1"/>
    <col min="10" max="10" width="11.42578125" style="202" customWidth="1"/>
    <col min="11" max="11" width="0.5703125" style="202" customWidth="1"/>
    <col min="12" max="12" width="11.42578125" style="202" customWidth="1"/>
    <col min="13" max="16384" width="9.42578125" style="202"/>
  </cols>
  <sheetData>
    <row r="1" spans="1:12" ht="20.25" customHeight="1">
      <c r="A1" s="60" t="s">
        <v>0</v>
      </c>
      <c r="B1" s="60"/>
      <c r="C1" s="60"/>
      <c r="D1" s="192"/>
      <c r="E1" s="191"/>
      <c r="F1" s="61"/>
      <c r="G1" s="191"/>
      <c r="H1" s="61"/>
      <c r="I1" s="192"/>
      <c r="J1" s="61"/>
      <c r="K1" s="191"/>
      <c r="L1" s="96"/>
    </row>
    <row r="2" spans="1:12" ht="21.75" customHeight="1">
      <c r="A2" s="60" t="s">
        <v>1</v>
      </c>
      <c r="B2" s="60"/>
      <c r="C2" s="60"/>
      <c r="D2" s="192"/>
      <c r="E2" s="191"/>
      <c r="F2" s="61"/>
      <c r="G2" s="191"/>
      <c r="H2" s="61"/>
      <c r="I2" s="192"/>
      <c r="J2" s="61"/>
      <c r="K2" s="191"/>
      <c r="L2" s="61"/>
    </row>
    <row r="3" spans="1:12" ht="21.75" customHeight="1">
      <c r="A3" s="62" t="s">
        <v>280</v>
      </c>
      <c r="B3" s="62"/>
      <c r="C3" s="62"/>
      <c r="D3" s="63"/>
      <c r="E3" s="64"/>
      <c r="F3" s="1"/>
      <c r="G3" s="64"/>
      <c r="H3" s="1"/>
      <c r="I3" s="63"/>
      <c r="J3" s="1"/>
      <c r="K3" s="64"/>
      <c r="L3" s="1"/>
    </row>
    <row r="4" spans="1:12" ht="21.75" customHeight="1">
      <c r="A4" s="191"/>
      <c r="B4" s="191"/>
      <c r="C4" s="191"/>
      <c r="D4" s="192"/>
      <c r="E4" s="191"/>
      <c r="F4" s="61"/>
      <c r="G4" s="191"/>
      <c r="H4" s="61"/>
      <c r="I4" s="192"/>
      <c r="J4" s="61"/>
      <c r="K4" s="191"/>
      <c r="L4" s="61"/>
    </row>
    <row r="5" spans="1:12" ht="21.75" customHeight="1">
      <c r="A5" s="193"/>
      <c r="B5" s="191"/>
      <c r="C5" s="191"/>
      <c r="D5" s="65"/>
      <c r="E5" s="60"/>
      <c r="F5" s="1"/>
      <c r="G5" s="66"/>
      <c r="H5" s="67" t="s">
        <v>2</v>
      </c>
      <c r="I5" s="68"/>
      <c r="J5" s="1"/>
      <c r="K5" s="66"/>
      <c r="L5" s="67" t="s">
        <v>3</v>
      </c>
    </row>
    <row r="6" spans="1:12" ht="21.75" customHeight="1">
      <c r="A6" s="191"/>
      <c r="B6" s="191"/>
      <c r="C6" s="191"/>
      <c r="D6" s="192"/>
      <c r="E6" s="60"/>
      <c r="F6" s="69" t="s">
        <v>4</v>
      </c>
      <c r="G6" s="60"/>
      <c r="H6" s="69" t="s">
        <v>5</v>
      </c>
      <c r="I6" s="70"/>
      <c r="J6" s="69" t="s">
        <v>4</v>
      </c>
      <c r="K6" s="60"/>
      <c r="L6" s="69" t="s">
        <v>5</v>
      </c>
    </row>
    <row r="7" spans="1:12" ht="21.75" customHeight="1">
      <c r="A7" s="191"/>
      <c r="B7" s="191"/>
      <c r="C7" s="191"/>
      <c r="D7" s="192"/>
      <c r="E7" s="60"/>
      <c r="F7" s="69" t="s">
        <v>234</v>
      </c>
      <c r="G7" s="60"/>
      <c r="H7" s="69" t="s">
        <v>6</v>
      </c>
      <c r="I7" s="70"/>
      <c r="J7" s="69" t="s">
        <v>234</v>
      </c>
      <c r="K7" s="60"/>
      <c r="L7" s="69" t="s">
        <v>6</v>
      </c>
    </row>
    <row r="8" spans="1:12" ht="21.75" customHeight="1">
      <c r="A8" s="191"/>
      <c r="B8" s="191"/>
      <c r="C8" s="191"/>
      <c r="D8" s="192"/>
      <c r="E8" s="60"/>
      <c r="F8" s="69" t="s">
        <v>276</v>
      </c>
      <c r="G8" s="60"/>
      <c r="H8" s="69" t="s">
        <v>244</v>
      </c>
      <c r="I8" s="70"/>
      <c r="J8" s="69" t="s">
        <v>276</v>
      </c>
      <c r="K8" s="60"/>
      <c r="L8" s="69" t="s">
        <v>244</v>
      </c>
    </row>
    <row r="9" spans="1:12" ht="21.75" customHeight="1">
      <c r="A9" s="191"/>
      <c r="B9" s="191"/>
      <c r="C9" s="191"/>
      <c r="D9" s="71" t="s">
        <v>7</v>
      </c>
      <c r="E9" s="60"/>
      <c r="F9" s="67" t="s">
        <v>8</v>
      </c>
      <c r="G9" s="60"/>
      <c r="H9" s="67" t="s">
        <v>8</v>
      </c>
      <c r="I9" s="70"/>
      <c r="J9" s="67" t="s">
        <v>8</v>
      </c>
      <c r="K9" s="60"/>
      <c r="L9" s="67" t="s">
        <v>8</v>
      </c>
    </row>
    <row r="10" spans="1:12" ht="21.75" customHeight="1">
      <c r="A10" s="60"/>
      <c r="B10" s="191"/>
      <c r="C10" s="191"/>
      <c r="D10" s="192"/>
      <c r="E10" s="191"/>
      <c r="F10" s="196"/>
      <c r="G10" s="191"/>
      <c r="H10" s="61"/>
      <c r="I10" s="192"/>
      <c r="J10" s="196"/>
      <c r="K10" s="191"/>
      <c r="L10" s="61"/>
    </row>
    <row r="11" spans="1:12" ht="21.75" customHeight="1">
      <c r="A11" s="60" t="s">
        <v>9</v>
      </c>
      <c r="B11" s="191"/>
      <c r="C11" s="191"/>
      <c r="D11" s="192"/>
      <c r="E11" s="191"/>
      <c r="F11" s="196"/>
      <c r="G11" s="191"/>
      <c r="H11" s="61"/>
      <c r="I11" s="192"/>
      <c r="J11" s="196"/>
      <c r="K11" s="191"/>
      <c r="L11" s="61"/>
    </row>
    <row r="12" spans="1:12" ht="6" customHeight="1">
      <c r="A12" s="60"/>
      <c r="B12" s="191"/>
      <c r="C12" s="191"/>
      <c r="D12" s="192"/>
      <c r="E12" s="191"/>
      <c r="F12" s="196"/>
      <c r="G12" s="191"/>
      <c r="H12" s="61"/>
      <c r="I12" s="192"/>
      <c r="J12" s="196"/>
      <c r="K12" s="191"/>
      <c r="L12" s="61"/>
    </row>
    <row r="13" spans="1:12" ht="21.75" customHeight="1">
      <c r="A13" s="60" t="s">
        <v>10</v>
      </c>
      <c r="B13" s="191"/>
      <c r="C13" s="191"/>
      <c r="D13" s="192"/>
      <c r="E13" s="191"/>
      <c r="F13" s="196"/>
      <c r="G13" s="72"/>
      <c r="H13" s="61"/>
      <c r="I13" s="73"/>
      <c r="J13" s="196"/>
      <c r="K13" s="72"/>
      <c r="L13" s="61"/>
    </row>
    <row r="14" spans="1:12" ht="6" customHeight="1">
      <c r="A14" s="60"/>
      <c r="B14" s="191"/>
      <c r="C14" s="191"/>
      <c r="D14" s="192"/>
      <c r="E14" s="191"/>
      <c r="F14" s="196"/>
      <c r="G14" s="72"/>
      <c r="H14" s="61"/>
      <c r="I14" s="73"/>
      <c r="J14" s="196"/>
      <c r="K14" s="72"/>
      <c r="L14" s="61"/>
    </row>
    <row r="15" spans="1:12" ht="21.75" customHeight="1">
      <c r="A15" s="191" t="s">
        <v>11</v>
      </c>
      <c r="B15" s="191"/>
      <c r="C15" s="191"/>
      <c r="D15" s="192"/>
      <c r="E15" s="191"/>
      <c r="F15" s="74">
        <v>35176247</v>
      </c>
      <c r="G15" s="75"/>
      <c r="H15" s="76">
        <v>37458488</v>
      </c>
      <c r="I15" s="77"/>
      <c r="J15" s="74">
        <v>8307730</v>
      </c>
      <c r="K15" s="77"/>
      <c r="L15" s="76">
        <v>9631797</v>
      </c>
    </row>
    <row r="16" spans="1:12" ht="21.75" customHeight="1">
      <c r="A16" s="191" t="s">
        <v>138</v>
      </c>
      <c r="B16" s="191"/>
      <c r="C16" s="191"/>
      <c r="D16" s="192"/>
      <c r="E16" s="191"/>
      <c r="F16" s="74"/>
      <c r="G16" s="72"/>
      <c r="H16" s="76"/>
      <c r="I16" s="77"/>
      <c r="J16" s="74"/>
      <c r="K16" s="77"/>
      <c r="L16" s="76"/>
    </row>
    <row r="17" spans="1:12" ht="21.75" customHeight="1">
      <c r="A17" s="191"/>
      <c r="B17" s="191" t="s">
        <v>139</v>
      </c>
      <c r="C17" s="191"/>
      <c r="D17" s="192">
        <v>9</v>
      </c>
      <c r="E17" s="191"/>
      <c r="F17" s="74">
        <v>7247173</v>
      </c>
      <c r="G17" s="72"/>
      <c r="H17" s="76">
        <v>2524576</v>
      </c>
      <c r="I17" s="77"/>
      <c r="J17" s="74">
        <v>3546225</v>
      </c>
      <c r="K17" s="77"/>
      <c r="L17" s="76">
        <v>314430</v>
      </c>
    </row>
    <row r="18" spans="1:12" ht="21.75" customHeight="1">
      <c r="A18" s="191" t="s">
        <v>140</v>
      </c>
      <c r="B18" s="191"/>
      <c r="C18" s="191"/>
      <c r="D18" s="192"/>
      <c r="E18" s="193"/>
      <c r="F18" s="74"/>
      <c r="G18" s="72"/>
      <c r="H18" s="76"/>
      <c r="I18" s="77"/>
      <c r="J18" s="74"/>
      <c r="K18" s="77"/>
      <c r="L18" s="76"/>
    </row>
    <row r="19" spans="1:12" ht="21.75" customHeight="1">
      <c r="A19" s="191"/>
      <c r="B19" s="191" t="s">
        <v>141</v>
      </c>
      <c r="C19" s="191"/>
      <c r="D19" s="192">
        <v>10</v>
      </c>
      <c r="E19" s="193"/>
      <c r="F19" s="74">
        <v>4124160</v>
      </c>
      <c r="G19" s="72"/>
      <c r="H19" s="76">
        <v>3662420</v>
      </c>
      <c r="I19" s="77"/>
      <c r="J19" s="74">
        <v>0</v>
      </c>
      <c r="K19" s="77"/>
      <c r="L19" s="76" t="s">
        <v>42</v>
      </c>
    </row>
    <row r="20" spans="1:12" ht="21.75" customHeight="1">
      <c r="A20" s="191" t="s">
        <v>12</v>
      </c>
      <c r="B20" s="191"/>
      <c r="C20" s="191"/>
      <c r="D20" s="192">
        <v>11</v>
      </c>
      <c r="E20" s="193"/>
      <c r="F20" s="74">
        <v>6865746</v>
      </c>
      <c r="G20" s="72"/>
      <c r="H20" s="76">
        <v>10122548</v>
      </c>
      <c r="I20" s="77"/>
      <c r="J20" s="74">
        <v>0</v>
      </c>
      <c r="K20" s="77"/>
      <c r="L20" s="76">
        <v>0</v>
      </c>
    </row>
    <row r="21" spans="1:12" ht="21.75" customHeight="1">
      <c r="A21" s="191" t="s">
        <v>123</v>
      </c>
      <c r="B21" s="191"/>
      <c r="C21" s="191"/>
      <c r="D21" s="192"/>
      <c r="E21" s="193"/>
      <c r="F21" s="74"/>
      <c r="G21" s="72"/>
      <c r="H21" s="76"/>
      <c r="I21" s="77"/>
      <c r="J21" s="74"/>
      <c r="K21" s="77"/>
      <c r="L21" s="76"/>
    </row>
    <row r="22" spans="1:12" ht="21.75" customHeight="1">
      <c r="A22" s="191"/>
      <c r="B22" s="191" t="s">
        <v>142</v>
      </c>
      <c r="C22" s="191"/>
      <c r="D22" s="192"/>
      <c r="E22" s="193"/>
      <c r="F22" s="74"/>
      <c r="G22" s="72"/>
      <c r="H22" s="76"/>
      <c r="I22" s="77"/>
      <c r="J22" s="74"/>
      <c r="K22" s="77"/>
      <c r="L22" s="76"/>
    </row>
    <row r="23" spans="1:12" ht="21.75" customHeight="1">
      <c r="A23" s="191" t="s">
        <v>13</v>
      </c>
      <c r="B23" s="191" t="s">
        <v>125</v>
      </c>
      <c r="C23" s="191"/>
      <c r="D23" s="78">
        <v>20.3</v>
      </c>
      <c r="E23" s="193"/>
      <c r="F23" s="74">
        <v>1164106</v>
      </c>
      <c r="G23" s="72"/>
      <c r="H23" s="76">
        <v>1179811</v>
      </c>
      <c r="I23" s="77"/>
      <c r="J23" s="74">
        <v>0</v>
      </c>
      <c r="K23" s="77"/>
      <c r="L23" s="76">
        <v>0</v>
      </c>
    </row>
    <row r="24" spans="1:12" ht="21.75" customHeight="1">
      <c r="A24" s="193" t="s">
        <v>143</v>
      </c>
      <c r="B24" s="191"/>
      <c r="C24" s="191"/>
      <c r="D24" s="192"/>
      <c r="E24" s="193"/>
      <c r="F24" s="74">
        <v>2052676</v>
      </c>
      <c r="G24" s="72"/>
      <c r="H24" s="76">
        <v>2072422</v>
      </c>
      <c r="I24" s="77"/>
      <c r="J24" s="74">
        <v>2277541</v>
      </c>
      <c r="K24" s="77"/>
      <c r="L24" s="76">
        <v>2370634</v>
      </c>
    </row>
    <row r="25" spans="1:12" ht="21.75" customHeight="1">
      <c r="A25" s="191" t="s">
        <v>144</v>
      </c>
      <c r="B25" s="191"/>
      <c r="C25" s="191"/>
      <c r="D25" s="192"/>
      <c r="E25" s="193"/>
      <c r="F25" s="74"/>
      <c r="G25" s="72"/>
      <c r="H25" s="76"/>
      <c r="I25" s="77"/>
      <c r="J25" s="74"/>
      <c r="K25" s="77"/>
      <c r="L25" s="76"/>
    </row>
    <row r="26" spans="1:12" ht="21.75" customHeight="1">
      <c r="A26" s="191"/>
      <c r="B26" s="191" t="s">
        <v>145</v>
      </c>
      <c r="C26" s="191"/>
      <c r="D26" s="78">
        <v>20.5</v>
      </c>
      <c r="E26" s="191"/>
      <c r="F26" s="74">
        <v>139392</v>
      </c>
      <c r="G26" s="72"/>
      <c r="H26" s="76">
        <v>19632</v>
      </c>
      <c r="I26" s="77"/>
      <c r="J26" s="74">
        <v>6514827</v>
      </c>
      <c r="K26" s="77"/>
      <c r="L26" s="76">
        <v>207531</v>
      </c>
    </row>
    <row r="27" spans="1:12" ht="21.75" customHeight="1">
      <c r="A27" s="191" t="s">
        <v>187</v>
      </c>
      <c r="B27" s="191"/>
      <c r="C27" s="191"/>
      <c r="D27" s="192">
        <v>8</v>
      </c>
      <c r="E27" s="191"/>
      <c r="F27" s="74">
        <v>536841</v>
      </c>
      <c r="G27" s="72"/>
      <c r="H27" s="76">
        <v>429189</v>
      </c>
      <c r="I27" s="77"/>
      <c r="J27" s="74">
        <v>0</v>
      </c>
      <c r="K27" s="77"/>
      <c r="L27" s="76">
        <v>0</v>
      </c>
    </row>
    <row r="28" spans="1:12" ht="21.75" customHeight="1">
      <c r="A28" s="191" t="s">
        <v>14</v>
      </c>
      <c r="B28" s="191"/>
      <c r="C28" s="191"/>
      <c r="D28" s="192"/>
      <c r="E28" s="191"/>
      <c r="F28" s="3">
        <v>4673447</v>
      </c>
      <c r="G28" s="72"/>
      <c r="H28" s="1">
        <v>4180163</v>
      </c>
      <c r="I28" s="73"/>
      <c r="J28" s="3">
        <v>0</v>
      </c>
      <c r="K28" s="72"/>
      <c r="L28" s="1">
        <v>0</v>
      </c>
    </row>
    <row r="29" spans="1:12" ht="6" customHeight="1">
      <c r="A29" s="191"/>
      <c r="B29" s="191"/>
      <c r="C29" s="191"/>
      <c r="D29" s="192"/>
      <c r="E29" s="191"/>
      <c r="F29" s="196"/>
      <c r="G29" s="72"/>
      <c r="H29" s="61"/>
      <c r="I29" s="73"/>
      <c r="J29" s="196"/>
      <c r="K29" s="72"/>
      <c r="L29" s="61"/>
    </row>
    <row r="30" spans="1:12" ht="21.75" customHeight="1">
      <c r="A30" s="60" t="s">
        <v>15</v>
      </c>
      <c r="B30" s="191"/>
      <c r="C30" s="191"/>
      <c r="D30" s="78"/>
      <c r="E30" s="191"/>
      <c r="F30" s="3">
        <f>SUM(F15:F28)</f>
        <v>61979788</v>
      </c>
      <c r="G30" s="72"/>
      <c r="H30" s="1">
        <f>SUM(H15:H28)</f>
        <v>61649249</v>
      </c>
      <c r="I30" s="73"/>
      <c r="J30" s="3">
        <f>SUM(J15:J28)</f>
        <v>20646323</v>
      </c>
      <c r="K30" s="72"/>
      <c r="L30" s="1">
        <f>SUM(L15:L28)</f>
        <v>12524392</v>
      </c>
    </row>
    <row r="31" spans="1:12" ht="21.75" customHeight="1">
      <c r="A31" s="191"/>
      <c r="B31" s="191"/>
      <c r="C31" s="191"/>
      <c r="D31" s="78"/>
      <c r="E31" s="191"/>
      <c r="F31" s="76"/>
      <c r="G31" s="72"/>
      <c r="H31" s="76"/>
      <c r="I31" s="77"/>
      <c r="J31" s="77"/>
      <c r="K31" s="77"/>
      <c r="L31" s="76"/>
    </row>
    <row r="32" spans="1:12" ht="21.75" customHeight="1">
      <c r="A32" s="191"/>
      <c r="B32" s="191"/>
      <c r="C32" s="191"/>
      <c r="D32" s="78"/>
      <c r="E32" s="191"/>
      <c r="F32" s="76"/>
      <c r="G32" s="72"/>
      <c r="H32" s="76"/>
      <c r="I32" s="77"/>
      <c r="J32" s="77"/>
      <c r="K32" s="77"/>
      <c r="L32" s="76"/>
    </row>
    <row r="33" spans="1:12" ht="21.75" customHeight="1">
      <c r="A33" s="191"/>
      <c r="B33" s="191"/>
      <c r="C33" s="191"/>
      <c r="D33" s="78"/>
      <c r="E33" s="191"/>
      <c r="F33" s="76"/>
      <c r="G33" s="72"/>
      <c r="H33" s="76"/>
      <c r="I33" s="77"/>
      <c r="J33" s="77"/>
      <c r="K33" s="77"/>
      <c r="L33" s="76"/>
    </row>
    <row r="34" spans="1:12" ht="21.75" customHeight="1">
      <c r="A34" s="191"/>
      <c r="B34" s="191"/>
      <c r="C34" s="191"/>
      <c r="D34" s="78"/>
      <c r="E34" s="191"/>
      <c r="F34" s="76"/>
      <c r="G34" s="72"/>
      <c r="H34" s="76"/>
      <c r="I34" s="77"/>
      <c r="J34" s="77"/>
      <c r="K34" s="77"/>
      <c r="L34" s="76"/>
    </row>
    <row r="35" spans="1:12" ht="21.75" customHeight="1">
      <c r="A35" s="191"/>
      <c r="B35" s="191"/>
      <c r="C35" s="191"/>
      <c r="D35" s="78"/>
      <c r="E35" s="191"/>
      <c r="F35" s="76"/>
      <c r="G35" s="72"/>
      <c r="H35" s="76"/>
      <c r="I35" s="77"/>
      <c r="J35" s="77"/>
      <c r="K35" s="77"/>
      <c r="L35" s="76"/>
    </row>
    <row r="36" spans="1:12" ht="21.75" customHeight="1">
      <c r="A36" s="191"/>
      <c r="B36" s="191"/>
      <c r="C36" s="191"/>
      <c r="D36" s="78"/>
      <c r="E36" s="191"/>
      <c r="F36" s="76"/>
      <c r="G36" s="72"/>
      <c r="H36" s="76"/>
      <c r="I36" s="77"/>
      <c r="J36" s="77"/>
      <c r="K36" s="77"/>
      <c r="L36" s="76"/>
    </row>
    <row r="37" spans="1:12" ht="21.75" customHeight="1">
      <c r="A37" s="191"/>
      <c r="B37" s="191"/>
      <c r="C37" s="191"/>
      <c r="D37" s="78"/>
      <c r="E37" s="191"/>
      <c r="F37" s="76"/>
      <c r="G37" s="72"/>
      <c r="H37" s="76"/>
      <c r="I37" s="77"/>
      <c r="J37" s="77"/>
      <c r="K37" s="77"/>
      <c r="L37" s="76"/>
    </row>
    <row r="38" spans="1:12" ht="16.5" customHeight="1">
      <c r="A38" s="191"/>
      <c r="B38" s="191"/>
      <c r="C38" s="191"/>
      <c r="D38" s="78"/>
      <c r="E38" s="191"/>
      <c r="F38" s="76"/>
      <c r="G38" s="72"/>
      <c r="H38" s="76"/>
      <c r="I38" s="77"/>
      <c r="J38" s="77"/>
      <c r="K38" s="77"/>
      <c r="L38" s="76"/>
    </row>
    <row r="39" spans="1:12" ht="22.35" customHeight="1">
      <c r="A39" s="218" t="s">
        <v>146</v>
      </c>
      <c r="B39" s="218"/>
      <c r="C39" s="218"/>
      <c r="D39" s="218"/>
      <c r="E39" s="218"/>
      <c r="F39" s="218"/>
      <c r="G39" s="218"/>
      <c r="H39" s="218"/>
      <c r="I39" s="218"/>
      <c r="J39" s="218"/>
      <c r="K39" s="218"/>
      <c r="L39" s="218"/>
    </row>
    <row r="40" spans="1:12" ht="21.75" customHeight="1">
      <c r="A40" s="60" t="s">
        <v>0</v>
      </c>
      <c r="B40" s="60"/>
      <c r="C40" s="60"/>
      <c r="D40" s="192"/>
      <c r="E40" s="191"/>
      <c r="F40" s="61"/>
      <c r="G40" s="191"/>
      <c r="H40" s="61"/>
      <c r="I40" s="192"/>
      <c r="J40" s="61"/>
      <c r="K40" s="191"/>
      <c r="L40" s="96"/>
    </row>
    <row r="41" spans="1:12" ht="21.75" customHeight="1">
      <c r="A41" s="60" t="s">
        <v>1</v>
      </c>
      <c r="B41" s="60"/>
      <c r="C41" s="60"/>
      <c r="D41" s="192"/>
      <c r="E41" s="191"/>
      <c r="F41" s="61"/>
      <c r="G41" s="191"/>
      <c r="H41" s="61"/>
      <c r="I41" s="192"/>
      <c r="J41" s="61"/>
      <c r="K41" s="191"/>
      <c r="L41" s="61"/>
    </row>
    <row r="42" spans="1:12" ht="21.75" customHeight="1">
      <c r="A42" s="62" t="str">
        <f>$A$3</f>
        <v>ณ วันที่ 30 กันยายน พ.ศ. 2566</v>
      </c>
      <c r="B42" s="62"/>
      <c r="C42" s="62"/>
      <c r="D42" s="63"/>
      <c r="E42" s="64"/>
      <c r="F42" s="1"/>
      <c r="G42" s="64"/>
      <c r="H42" s="1"/>
      <c r="I42" s="63"/>
      <c r="J42" s="1"/>
      <c r="K42" s="64"/>
      <c r="L42" s="1"/>
    </row>
    <row r="43" spans="1:12" ht="21.75" customHeight="1">
      <c r="A43" s="191"/>
      <c r="B43" s="191"/>
      <c r="C43" s="191"/>
      <c r="D43" s="192"/>
      <c r="E43" s="191"/>
      <c r="F43" s="61"/>
      <c r="G43" s="191"/>
      <c r="H43" s="61"/>
      <c r="I43" s="192"/>
      <c r="J43" s="61"/>
      <c r="K43" s="191"/>
      <c r="L43" s="61"/>
    </row>
    <row r="44" spans="1:12" ht="21.75" customHeight="1">
      <c r="A44" s="193"/>
      <c r="B44" s="191"/>
      <c r="C44" s="191"/>
      <c r="D44" s="65"/>
      <c r="E44" s="60"/>
      <c r="F44" s="1"/>
      <c r="G44" s="66"/>
      <c r="H44" s="67" t="s">
        <v>2</v>
      </c>
      <c r="I44" s="68"/>
      <c r="J44" s="1"/>
      <c r="K44" s="66"/>
      <c r="L44" s="67" t="s">
        <v>3</v>
      </c>
    </row>
    <row r="45" spans="1:12" ht="21.75" customHeight="1">
      <c r="A45" s="191"/>
      <c r="B45" s="191"/>
      <c r="C45" s="191"/>
      <c r="D45" s="192"/>
      <c r="E45" s="60"/>
      <c r="F45" s="69" t="s">
        <v>4</v>
      </c>
      <c r="G45" s="60"/>
      <c r="H45" s="69" t="s">
        <v>5</v>
      </c>
      <c r="I45" s="70"/>
      <c r="J45" s="69" t="s">
        <v>4</v>
      </c>
      <c r="K45" s="60"/>
      <c r="L45" s="69" t="s">
        <v>5</v>
      </c>
    </row>
    <row r="46" spans="1:12" ht="21.75" customHeight="1">
      <c r="A46" s="191"/>
      <c r="B46" s="191"/>
      <c r="C46" s="191"/>
      <c r="D46" s="192"/>
      <c r="E46" s="60"/>
      <c r="F46" s="69" t="s">
        <v>234</v>
      </c>
      <c r="G46" s="60"/>
      <c r="H46" s="69" t="s">
        <v>6</v>
      </c>
      <c r="I46" s="70"/>
      <c r="J46" s="69" t="s">
        <v>234</v>
      </c>
      <c r="K46" s="60"/>
      <c r="L46" s="69" t="s">
        <v>6</v>
      </c>
    </row>
    <row r="47" spans="1:12" ht="21.75" customHeight="1">
      <c r="A47" s="191"/>
      <c r="B47" s="191"/>
      <c r="C47" s="191"/>
      <c r="D47" s="192"/>
      <c r="E47" s="60"/>
      <c r="F47" s="69" t="s">
        <v>276</v>
      </c>
      <c r="G47" s="60"/>
      <c r="H47" s="69" t="s">
        <v>244</v>
      </c>
      <c r="I47" s="70"/>
      <c r="J47" s="69" t="s">
        <v>276</v>
      </c>
      <c r="K47" s="60"/>
      <c r="L47" s="69" t="s">
        <v>244</v>
      </c>
    </row>
    <row r="48" spans="1:12" ht="21.75" customHeight="1">
      <c r="A48" s="191"/>
      <c r="B48" s="191"/>
      <c r="C48" s="191"/>
      <c r="D48" s="71" t="s">
        <v>7</v>
      </c>
      <c r="E48" s="60"/>
      <c r="F48" s="67" t="s">
        <v>8</v>
      </c>
      <c r="G48" s="60"/>
      <c r="H48" s="67" t="s">
        <v>8</v>
      </c>
      <c r="I48" s="70"/>
      <c r="J48" s="67" t="s">
        <v>8</v>
      </c>
      <c r="K48" s="60"/>
      <c r="L48" s="67" t="s">
        <v>8</v>
      </c>
    </row>
    <row r="49" spans="1:12" ht="21.75" customHeight="1">
      <c r="A49" s="191"/>
      <c r="B49" s="191"/>
      <c r="C49" s="191"/>
      <c r="D49" s="192"/>
      <c r="E49" s="191"/>
      <c r="F49" s="196"/>
      <c r="G49" s="191"/>
      <c r="H49" s="61"/>
      <c r="I49" s="192"/>
      <c r="J49" s="196"/>
      <c r="K49" s="191"/>
      <c r="L49" s="61"/>
    </row>
    <row r="50" spans="1:12" ht="21.75" customHeight="1">
      <c r="A50" s="60" t="s">
        <v>133</v>
      </c>
      <c r="B50" s="191"/>
      <c r="C50" s="191"/>
      <c r="D50" s="192"/>
      <c r="E50" s="191"/>
      <c r="F50" s="196"/>
      <c r="G50" s="191"/>
      <c r="H50" s="61"/>
      <c r="I50" s="192"/>
      <c r="J50" s="196"/>
      <c r="K50" s="191"/>
      <c r="L50" s="61"/>
    </row>
    <row r="51" spans="1:12" ht="6" customHeight="1">
      <c r="A51" s="191"/>
      <c r="B51" s="191"/>
      <c r="C51" s="191"/>
      <c r="D51" s="192"/>
      <c r="E51" s="191"/>
      <c r="F51" s="196"/>
      <c r="G51" s="191"/>
      <c r="H51" s="61"/>
      <c r="I51" s="192"/>
      <c r="J51" s="196"/>
      <c r="K51" s="191"/>
      <c r="L51" s="61"/>
    </row>
    <row r="52" spans="1:12" ht="21.75" customHeight="1">
      <c r="A52" s="60" t="s">
        <v>16</v>
      </c>
      <c r="B52" s="191"/>
      <c r="C52" s="191"/>
      <c r="D52" s="78"/>
      <c r="E52" s="191"/>
      <c r="F52" s="196"/>
      <c r="G52" s="72"/>
      <c r="H52" s="61"/>
      <c r="I52" s="73"/>
      <c r="J52" s="196"/>
      <c r="K52" s="72"/>
      <c r="L52" s="61"/>
    </row>
    <row r="53" spans="1:12" ht="6" customHeight="1">
      <c r="A53" s="191"/>
      <c r="B53" s="191"/>
      <c r="C53" s="191"/>
      <c r="D53" s="78"/>
      <c r="E53" s="191"/>
      <c r="F53" s="196"/>
      <c r="G53" s="72"/>
      <c r="H53" s="61"/>
      <c r="I53" s="73"/>
      <c r="J53" s="196"/>
      <c r="K53" s="72"/>
      <c r="L53" s="61"/>
    </row>
    <row r="54" spans="1:12" ht="21.75" customHeight="1">
      <c r="A54" s="191" t="s">
        <v>123</v>
      </c>
      <c r="B54" s="191"/>
      <c r="C54" s="191"/>
      <c r="D54" s="78"/>
      <c r="E54" s="191"/>
      <c r="F54" s="196"/>
      <c r="G54" s="72"/>
      <c r="H54" s="61"/>
      <c r="I54" s="73"/>
      <c r="J54" s="196"/>
      <c r="K54" s="72"/>
      <c r="L54" s="61"/>
    </row>
    <row r="55" spans="1:12" ht="21.75" customHeight="1">
      <c r="A55" s="193"/>
      <c r="B55" s="191" t="s">
        <v>124</v>
      </c>
      <c r="C55" s="191"/>
      <c r="D55" s="78">
        <v>20.3</v>
      </c>
      <c r="E55" s="191"/>
      <c r="F55" s="74">
        <v>15487038</v>
      </c>
      <c r="G55" s="72"/>
      <c r="H55" s="76">
        <v>15358118</v>
      </c>
      <c r="I55" s="73"/>
      <c r="J55" s="74">
        <v>0</v>
      </c>
      <c r="K55" s="72"/>
      <c r="L55" s="76">
        <v>0</v>
      </c>
    </row>
    <row r="56" spans="1:12" ht="21.75" customHeight="1">
      <c r="A56" s="193" t="s">
        <v>143</v>
      </c>
      <c r="B56" s="191"/>
      <c r="C56" s="191"/>
      <c r="D56" s="78"/>
      <c r="E56" s="191"/>
      <c r="F56" s="74">
        <v>897338</v>
      </c>
      <c r="G56" s="72"/>
      <c r="H56" s="76">
        <v>776494</v>
      </c>
      <c r="I56" s="73"/>
      <c r="J56" s="74">
        <v>604491</v>
      </c>
      <c r="K56" s="72"/>
      <c r="L56" s="76">
        <v>679802</v>
      </c>
    </row>
    <row r="57" spans="1:12" ht="21.75" customHeight="1">
      <c r="A57" s="193" t="s">
        <v>147</v>
      </c>
      <c r="B57" s="191"/>
      <c r="C57" s="191"/>
      <c r="D57" s="78">
        <v>20.5</v>
      </c>
      <c r="E57" s="191"/>
      <c r="F57" s="74">
        <v>17210258</v>
      </c>
      <c r="G57" s="72"/>
      <c r="H57" s="76">
        <v>9481155</v>
      </c>
      <c r="I57" s="73"/>
      <c r="J57" s="74">
        <v>22577935</v>
      </c>
      <c r="K57" s="72"/>
      <c r="L57" s="76">
        <v>50136239</v>
      </c>
    </row>
    <row r="58" spans="1:12" ht="21.75" customHeight="1">
      <c r="A58" s="193" t="s">
        <v>17</v>
      </c>
      <c r="B58" s="191"/>
      <c r="C58" s="191"/>
      <c r="D58" s="78">
        <v>12.2</v>
      </c>
      <c r="E58" s="191"/>
      <c r="F58" s="74">
        <v>0</v>
      </c>
      <c r="G58" s="72"/>
      <c r="H58" s="76">
        <v>0</v>
      </c>
      <c r="I58" s="73"/>
      <c r="J58" s="74">
        <v>40413227</v>
      </c>
      <c r="K58" s="72"/>
      <c r="L58" s="76">
        <v>16413227</v>
      </c>
    </row>
    <row r="59" spans="1:12" ht="21.75" customHeight="1">
      <c r="A59" s="193" t="s">
        <v>18</v>
      </c>
      <c r="B59" s="191"/>
      <c r="C59" s="191"/>
      <c r="D59" s="78">
        <v>12.3</v>
      </c>
      <c r="E59" s="191"/>
      <c r="F59" s="74">
        <v>20015882</v>
      </c>
      <c r="G59" s="72"/>
      <c r="H59" s="76">
        <v>14887033</v>
      </c>
      <c r="I59" s="73"/>
      <c r="J59" s="74">
        <v>3625414</v>
      </c>
      <c r="K59" s="72"/>
      <c r="L59" s="76">
        <v>3625414</v>
      </c>
    </row>
    <row r="60" spans="1:12" ht="21.75" customHeight="1">
      <c r="A60" s="193" t="s">
        <v>19</v>
      </c>
      <c r="B60" s="191"/>
      <c r="C60" s="191"/>
      <c r="D60" s="78">
        <v>12.4</v>
      </c>
      <c r="E60" s="191"/>
      <c r="F60" s="74">
        <v>92327110</v>
      </c>
      <c r="G60" s="72"/>
      <c r="H60" s="76">
        <v>89530516</v>
      </c>
      <c r="I60" s="73"/>
      <c r="J60" s="74">
        <v>26710780</v>
      </c>
      <c r="K60" s="72"/>
      <c r="L60" s="76">
        <v>26960780</v>
      </c>
    </row>
    <row r="61" spans="1:12" ht="21.75" customHeight="1">
      <c r="A61" s="193" t="s">
        <v>122</v>
      </c>
      <c r="B61" s="191"/>
      <c r="C61" s="191"/>
      <c r="D61" s="78"/>
      <c r="E61" s="191"/>
      <c r="F61" s="74">
        <v>515825</v>
      </c>
      <c r="G61" s="72"/>
      <c r="H61" s="76">
        <v>516102</v>
      </c>
      <c r="I61" s="73"/>
      <c r="J61" s="74">
        <v>719908</v>
      </c>
      <c r="K61" s="72"/>
      <c r="L61" s="76">
        <v>719908</v>
      </c>
    </row>
    <row r="62" spans="1:12" ht="21.75" customHeight="1">
      <c r="A62" s="193" t="s">
        <v>20</v>
      </c>
      <c r="B62" s="191"/>
      <c r="C62" s="191"/>
      <c r="D62" s="192">
        <v>13</v>
      </c>
      <c r="E62" s="191"/>
      <c r="F62" s="74">
        <v>48239521</v>
      </c>
      <c r="G62" s="72"/>
      <c r="H62" s="76">
        <v>48160002</v>
      </c>
      <c r="I62" s="73"/>
      <c r="J62" s="74">
        <v>434550</v>
      </c>
      <c r="K62" s="72"/>
      <c r="L62" s="76">
        <v>424324</v>
      </c>
    </row>
    <row r="63" spans="1:12" ht="21.75" customHeight="1">
      <c r="A63" s="193" t="s">
        <v>148</v>
      </c>
      <c r="B63" s="191"/>
      <c r="C63" s="191"/>
      <c r="D63" s="192"/>
      <c r="E63" s="191"/>
      <c r="F63" s="74">
        <v>536830</v>
      </c>
      <c r="G63" s="72"/>
      <c r="H63" s="76">
        <v>543857</v>
      </c>
      <c r="I63" s="73"/>
      <c r="J63" s="74">
        <v>52197</v>
      </c>
      <c r="K63" s="72"/>
      <c r="L63" s="76">
        <v>54785</v>
      </c>
    </row>
    <row r="64" spans="1:12" ht="21.75" customHeight="1">
      <c r="A64" s="193" t="s">
        <v>21</v>
      </c>
      <c r="B64" s="191"/>
      <c r="C64" s="191"/>
      <c r="D64" s="192">
        <v>14</v>
      </c>
      <c r="E64" s="191"/>
      <c r="F64" s="74">
        <v>1936541</v>
      </c>
      <c r="G64" s="72"/>
      <c r="H64" s="76">
        <v>2180832</v>
      </c>
      <c r="I64" s="73"/>
      <c r="J64" s="74">
        <v>0</v>
      </c>
      <c r="K64" s="72"/>
      <c r="L64" s="76">
        <v>0</v>
      </c>
    </row>
    <row r="65" spans="1:12" ht="21.75" customHeight="1">
      <c r="A65" s="193" t="s">
        <v>22</v>
      </c>
      <c r="B65" s="191"/>
      <c r="C65" s="191"/>
      <c r="D65" s="78"/>
      <c r="E65" s="191"/>
      <c r="F65" s="74">
        <v>5113102</v>
      </c>
      <c r="G65" s="72"/>
      <c r="H65" s="76">
        <v>5113102</v>
      </c>
      <c r="I65" s="73"/>
      <c r="J65" s="74">
        <v>0</v>
      </c>
      <c r="K65" s="72"/>
      <c r="L65" s="76">
        <v>0</v>
      </c>
    </row>
    <row r="66" spans="1:12" ht="21.75" customHeight="1">
      <c r="A66" s="193" t="s">
        <v>187</v>
      </c>
      <c r="B66" s="191"/>
      <c r="C66" s="191"/>
      <c r="D66" s="192">
        <v>8</v>
      </c>
      <c r="E66" s="191"/>
      <c r="F66" s="74">
        <v>5370829</v>
      </c>
      <c r="G66" s="72"/>
      <c r="H66" s="76">
        <v>4849539</v>
      </c>
      <c r="I66" s="73"/>
      <c r="J66" s="74">
        <v>1969863</v>
      </c>
      <c r="K66" s="72"/>
      <c r="L66" s="76">
        <v>1593110</v>
      </c>
    </row>
    <row r="67" spans="1:12" ht="21.75" customHeight="1">
      <c r="A67" s="193" t="s">
        <v>277</v>
      </c>
      <c r="B67" s="191"/>
      <c r="C67" s="191"/>
      <c r="D67" s="78"/>
      <c r="E67" s="191"/>
      <c r="F67" s="74">
        <v>464794</v>
      </c>
      <c r="G67" s="72"/>
      <c r="H67" s="76">
        <v>657590</v>
      </c>
      <c r="I67" s="73"/>
      <c r="J67" s="74">
        <v>0</v>
      </c>
      <c r="K67" s="72"/>
      <c r="L67" s="76">
        <v>0</v>
      </c>
    </row>
    <row r="68" spans="1:12" ht="21.75" customHeight="1">
      <c r="A68" s="193" t="s">
        <v>23</v>
      </c>
      <c r="B68" s="191"/>
      <c r="C68" s="191"/>
      <c r="D68" s="78"/>
      <c r="E68" s="191"/>
      <c r="F68" s="4">
        <v>321787</v>
      </c>
      <c r="G68" s="72"/>
      <c r="H68" s="79">
        <v>339545</v>
      </c>
      <c r="I68" s="73"/>
      <c r="J68" s="4">
        <v>24825</v>
      </c>
      <c r="K68" s="72"/>
      <c r="L68" s="79">
        <v>27989</v>
      </c>
    </row>
    <row r="69" spans="1:12" ht="6" customHeight="1">
      <c r="A69" s="191"/>
      <c r="B69" s="191"/>
      <c r="C69" s="191"/>
      <c r="D69" s="192"/>
      <c r="E69" s="191"/>
      <c r="F69" s="196"/>
      <c r="G69" s="72"/>
      <c r="H69" s="61"/>
      <c r="I69" s="73"/>
      <c r="J69" s="196"/>
      <c r="K69" s="72"/>
      <c r="L69" s="61"/>
    </row>
    <row r="70" spans="1:12" ht="21.75" customHeight="1">
      <c r="A70" s="60" t="s">
        <v>24</v>
      </c>
      <c r="B70" s="193"/>
      <c r="C70" s="191"/>
      <c r="D70" s="192"/>
      <c r="E70" s="191"/>
      <c r="F70" s="4">
        <f>SUM(F54:F68)</f>
        <v>208436855</v>
      </c>
      <c r="G70" s="72"/>
      <c r="H70" s="79">
        <f>SUM(H54:H68)</f>
        <v>192393885</v>
      </c>
      <c r="I70" s="73"/>
      <c r="J70" s="4">
        <f>SUM(J54:J68)</f>
        <v>97133190</v>
      </c>
      <c r="K70" s="72"/>
      <c r="L70" s="79">
        <f>SUM(L54:L68)</f>
        <v>100635578</v>
      </c>
    </row>
    <row r="71" spans="1:12" ht="6" customHeight="1">
      <c r="A71" s="191"/>
      <c r="B71" s="191"/>
      <c r="C71" s="191"/>
      <c r="D71" s="192"/>
      <c r="E71" s="191"/>
      <c r="F71" s="196"/>
      <c r="G71" s="72"/>
      <c r="H71" s="61"/>
      <c r="I71" s="73"/>
      <c r="J71" s="196"/>
      <c r="K71" s="72"/>
      <c r="L71" s="61"/>
    </row>
    <row r="72" spans="1:12" ht="21.75" customHeight="1" thickBot="1">
      <c r="A72" s="60" t="s">
        <v>25</v>
      </c>
      <c r="B72" s="191"/>
      <c r="C72" s="191"/>
      <c r="D72" s="192"/>
      <c r="E72" s="191"/>
      <c r="F72" s="5">
        <f>F30+F70</f>
        <v>270416643</v>
      </c>
      <c r="G72" s="72"/>
      <c r="H72" s="80">
        <f>H30+H70</f>
        <v>254043134</v>
      </c>
      <c r="I72" s="73"/>
      <c r="J72" s="5">
        <f>J30+J70</f>
        <v>117779513</v>
      </c>
      <c r="K72" s="72"/>
      <c r="L72" s="80">
        <f>L30+L70</f>
        <v>113159970</v>
      </c>
    </row>
    <row r="73" spans="1:12" ht="21.75" customHeight="1" thickTop="1">
      <c r="A73" s="60"/>
      <c r="B73" s="191"/>
      <c r="C73" s="191"/>
      <c r="D73" s="192"/>
      <c r="E73" s="191"/>
      <c r="F73" s="61"/>
      <c r="G73" s="72"/>
      <c r="H73" s="61"/>
      <c r="I73" s="73"/>
      <c r="J73" s="61"/>
      <c r="K73" s="72"/>
      <c r="L73" s="61"/>
    </row>
    <row r="74" spans="1:12" ht="21.75" customHeight="1">
      <c r="A74" s="60"/>
      <c r="B74" s="191"/>
      <c r="C74" s="191"/>
      <c r="D74" s="192"/>
      <c r="E74" s="191"/>
      <c r="F74" s="61"/>
      <c r="G74" s="61"/>
      <c r="H74" s="61"/>
      <c r="I74" s="61"/>
      <c r="J74" s="61"/>
      <c r="K74" s="61"/>
      <c r="L74" s="61"/>
    </row>
    <row r="75" spans="1:12" ht="21.75" customHeight="1">
      <c r="A75" s="60"/>
      <c r="B75" s="191"/>
      <c r="C75" s="191"/>
      <c r="D75" s="192"/>
      <c r="E75" s="191"/>
      <c r="F75" s="61"/>
      <c r="G75" s="72"/>
      <c r="H75" s="61"/>
      <c r="I75" s="73"/>
      <c r="J75" s="61"/>
      <c r="K75" s="72"/>
      <c r="L75" s="61"/>
    </row>
    <row r="76" spans="1:12" ht="21" customHeight="1">
      <c r="A76" s="60"/>
      <c r="B76" s="191"/>
      <c r="C76" s="191"/>
      <c r="D76" s="192"/>
      <c r="E76" s="191"/>
      <c r="F76" s="61"/>
      <c r="G76" s="72"/>
      <c r="H76" s="61"/>
      <c r="I76" s="73"/>
      <c r="J76" s="61"/>
      <c r="K76" s="72"/>
      <c r="L76" s="61"/>
    </row>
    <row r="77" spans="1:12" ht="21.75" customHeight="1">
      <c r="A77" s="193" t="s">
        <v>291</v>
      </c>
      <c r="B77" s="191"/>
      <c r="C77" s="191"/>
      <c r="D77" s="192"/>
      <c r="E77" s="191"/>
      <c r="F77" s="61"/>
      <c r="G77" s="72"/>
      <c r="H77" s="61"/>
      <c r="I77" s="73"/>
      <c r="J77" s="61"/>
      <c r="K77" s="72"/>
      <c r="L77" s="61"/>
    </row>
    <row r="78" spans="1:12" ht="9.75" customHeight="1">
      <c r="A78" s="191"/>
      <c r="B78" s="191"/>
      <c r="C78" s="191"/>
      <c r="D78" s="192"/>
      <c r="E78" s="191"/>
      <c r="F78" s="61"/>
      <c r="G78" s="72"/>
      <c r="H78" s="61"/>
      <c r="I78" s="73"/>
      <c r="J78" s="61"/>
      <c r="K78" s="72"/>
      <c r="L78" s="61"/>
    </row>
    <row r="79" spans="1:12" ht="22.35" customHeight="1">
      <c r="A79" s="218" t="str">
        <f>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79" s="218"/>
      <c r="C79" s="218"/>
      <c r="D79" s="218"/>
      <c r="E79" s="218"/>
      <c r="F79" s="218"/>
      <c r="G79" s="218"/>
      <c r="H79" s="218"/>
      <c r="I79" s="218"/>
      <c r="J79" s="218"/>
      <c r="K79" s="218"/>
      <c r="L79" s="218"/>
    </row>
    <row r="80" spans="1:12" ht="21.75" customHeight="1">
      <c r="A80" s="60" t="str">
        <f>+A1</f>
        <v>บริษัท ผลิตไฟฟ้า จำกัด (มหาชน)</v>
      </c>
      <c r="B80" s="60"/>
      <c r="C80" s="60"/>
      <c r="D80" s="192"/>
      <c r="E80" s="191"/>
      <c r="F80" s="61"/>
      <c r="G80" s="72"/>
      <c r="H80" s="61"/>
      <c r="I80" s="73"/>
      <c r="J80" s="61"/>
      <c r="K80" s="72"/>
      <c r="L80" s="96"/>
    </row>
    <row r="81" spans="1:12" ht="21.75" customHeight="1">
      <c r="A81" s="60" t="str">
        <f>+A2</f>
        <v>งบแสดงฐานะการเงิน</v>
      </c>
      <c r="B81" s="60"/>
      <c r="C81" s="60"/>
      <c r="D81" s="192"/>
      <c r="E81" s="191"/>
      <c r="F81" s="61"/>
      <c r="G81" s="72"/>
      <c r="H81" s="61"/>
      <c r="I81" s="73"/>
      <c r="J81" s="61"/>
      <c r="K81" s="72"/>
      <c r="L81" s="61"/>
    </row>
    <row r="82" spans="1:12" ht="21.75" customHeight="1">
      <c r="A82" s="62" t="str">
        <f>+A3</f>
        <v>ณ วันที่ 30 กันยายน พ.ศ. 2566</v>
      </c>
      <c r="B82" s="62"/>
      <c r="C82" s="62"/>
      <c r="D82" s="63"/>
      <c r="E82" s="64"/>
      <c r="F82" s="1"/>
      <c r="G82" s="81"/>
      <c r="H82" s="1"/>
      <c r="I82" s="82"/>
      <c r="J82" s="1"/>
      <c r="K82" s="81"/>
      <c r="L82" s="1"/>
    </row>
    <row r="83" spans="1:12" ht="21.75" customHeight="1">
      <c r="A83" s="191"/>
      <c r="B83" s="191"/>
      <c r="C83" s="191"/>
      <c r="D83" s="192"/>
      <c r="E83" s="191"/>
      <c r="F83" s="61"/>
      <c r="G83" s="72"/>
      <c r="H83" s="61"/>
      <c r="I83" s="73"/>
      <c r="J83" s="61"/>
      <c r="K83" s="72"/>
      <c r="L83" s="61"/>
    </row>
    <row r="84" spans="1:12" ht="19.350000000000001" customHeight="1">
      <c r="A84" s="193"/>
      <c r="B84" s="191"/>
      <c r="C84" s="191"/>
      <c r="D84" s="65"/>
      <c r="E84" s="60"/>
      <c r="F84" s="1"/>
      <c r="G84" s="66"/>
      <c r="H84" s="67" t="s">
        <v>2</v>
      </c>
      <c r="I84" s="68"/>
      <c r="J84" s="1"/>
      <c r="K84" s="66"/>
      <c r="L84" s="67" t="s">
        <v>3</v>
      </c>
    </row>
    <row r="85" spans="1:12" ht="19.350000000000001" customHeight="1">
      <c r="A85" s="191"/>
      <c r="B85" s="191"/>
      <c r="C85" s="191"/>
      <c r="D85" s="192"/>
      <c r="E85" s="60"/>
      <c r="F85" s="69" t="s">
        <v>4</v>
      </c>
      <c r="G85" s="60"/>
      <c r="H85" s="69" t="s">
        <v>5</v>
      </c>
      <c r="I85" s="70"/>
      <c r="J85" s="69" t="s">
        <v>4</v>
      </c>
      <c r="K85" s="60"/>
      <c r="L85" s="69" t="s">
        <v>5</v>
      </c>
    </row>
    <row r="86" spans="1:12" ht="19.350000000000001" customHeight="1">
      <c r="A86" s="191"/>
      <c r="B86" s="191"/>
      <c r="C86" s="191"/>
      <c r="D86" s="192"/>
      <c r="E86" s="60"/>
      <c r="F86" s="69" t="s">
        <v>234</v>
      </c>
      <c r="G86" s="60"/>
      <c r="H86" s="69" t="s">
        <v>6</v>
      </c>
      <c r="I86" s="70"/>
      <c r="J86" s="69" t="s">
        <v>234</v>
      </c>
      <c r="K86" s="60"/>
      <c r="L86" s="69" t="s">
        <v>6</v>
      </c>
    </row>
    <row r="87" spans="1:12" ht="19.350000000000001" customHeight="1">
      <c r="A87" s="191"/>
      <c r="B87" s="191"/>
      <c r="C87" s="191"/>
      <c r="D87" s="192"/>
      <c r="E87" s="60"/>
      <c r="F87" s="69" t="s">
        <v>276</v>
      </c>
      <c r="G87" s="60"/>
      <c r="H87" s="69" t="s">
        <v>244</v>
      </c>
      <c r="I87" s="70"/>
      <c r="J87" s="69" t="s">
        <v>276</v>
      </c>
      <c r="K87" s="60"/>
      <c r="L87" s="69" t="s">
        <v>244</v>
      </c>
    </row>
    <row r="88" spans="1:12" ht="19.350000000000001" customHeight="1">
      <c r="A88" s="191"/>
      <c r="B88" s="191"/>
      <c r="C88" s="191"/>
      <c r="D88" s="71" t="s">
        <v>7</v>
      </c>
      <c r="E88" s="60"/>
      <c r="F88" s="67" t="s">
        <v>8</v>
      </c>
      <c r="G88" s="60"/>
      <c r="H88" s="67" t="s">
        <v>8</v>
      </c>
      <c r="I88" s="70"/>
      <c r="J88" s="67" t="s">
        <v>8</v>
      </c>
      <c r="K88" s="60"/>
      <c r="L88" s="67" t="s">
        <v>8</v>
      </c>
    </row>
    <row r="89" spans="1:12" ht="19.350000000000001" customHeight="1">
      <c r="A89" s="191"/>
      <c r="B89" s="191"/>
      <c r="C89" s="191"/>
      <c r="D89" s="70"/>
      <c r="E89" s="60"/>
      <c r="F89" s="83"/>
      <c r="G89" s="84"/>
      <c r="H89" s="69"/>
      <c r="I89" s="85"/>
      <c r="J89" s="83"/>
      <c r="K89" s="84"/>
      <c r="L89" s="69"/>
    </row>
    <row r="90" spans="1:12" ht="19.350000000000001" customHeight="1">
      <c r="A90" s="60" t="s">
        <v>26</v>
      </c>
      <c r="B90" s="191"/>
      <c r="C90" s="191"/>
      <c r="D90" s="192"/>
      <c r="E90" s="191"/>
      <c r="F90" s="196"/>
      <c r="G90" s="72"/>
      <c r="H90" s="61"/>
      <c r="I90" s="73"/>
      <c r="J90" s="196"/>
      <c r="K90" s="72"/>
      <c r="L90" s="61"/>
    </row>
    <row r="91" spans="1:12" ht="5.0999999999999996" customHeight="1">
      <c r="A91" s="60"/>
      <c r="B91" s="191"/>
      <c r="C91" s="191"/>
      <c r="D91" s="192"/>
      <c r="E91" s="191"/>
      <c r="F91" s="196"/>
      <c r="G91" s="72"/>
      <c r="H91" s="61"/>
      <c r="I91" s="73"/>
      <c r="J91" s="196"/>
      <c r="K91" s="72"/>
      <c r="L91" s="61"/>
    </row>
    <row r="92" spans="1:12" ht="19.350000000000001" customHeight="1">
      <c r="A92" s="60" t="s">
        <v>27</v>
      </c>
      <c r="B92" s="191"/>
      <c r="D92" s="192"/>
      <c r="E92" s="191"/>
      <c r="F92" s="196"/>
      <c r="G92" s="72"/>
      <c r="H92" s="61"/>
      <c r="I92" s="73"/>
      <c r="J92" s="196"/>
      <c r="K92" s="72"/>
      <c r="L92" s="61"/>
    </row>
    <row r="93" spans="1:12" ht="5.0999999999999996" customHeight="1">
      <c r="A93" s="60"/>
      <c r="B93" s="191"/>
      <c r="C93" s="191"/>
      <c r="D93" s="192"/>
      <c r="E93" s="191"/>
      <c r="F93" s="196"/>
      <c r="G93" s="72"/>
      <c r="H93" s="61"/>
      <c r="I93" s="73"/>
      <c r="J93" s="196"/>
      <c r="K93" s="72"/>
      <c r="L93" s="61"/>
    </row>
    <row r="94" spans="1:12" ht="19.350000000000001" customHeight="1">
      <c r="A94" s="191" t="s">
        <v>28</v>
      </c>
      <c r="B94" s="191"/>
      <c r="C94" s="191"/>
      <c r="D94" s="192"/>
      <c r="E94" s="191"/>
      <c r="F94" s="196">
        <v>4514650</v>
      </c>
      <c r="G94" s="72"/>
      <c r="H94" s="86">
        <v>6321767</v>
      </c>
      <c r="I94" s="86"/>
      <c r="J94" s="196">
        <v>0</v>
      </c>
      <c r="K94" s="86"/>
      <c r="L94" s="76">
        <v>0</v>
      </c>
    </row>
    <row r="95" spans="1:12" ht="19.350000000000001" customHeight="1">
      <c r="A95" s="191" t="s">
        <v>149</v>
      </c>
      <c r="B95" s="191"/>
      <c r="C95" s="191"/>
      <c r="D95" s="192"/>
      <c r="E95" s="191"/>
      <c r="F95" s="196">
        <v>4464319</v>
      </c>
      <c r="G95" s="72"/>
      <c r="H95" s="86">
        <v>4151055</v>
      </c>
      <c r="I95" s="86"/>
      <c r="J95" s="196">
        <v>779856</v>
      </c>
      <c r="K95" s="86"/>
      <c r="L95" s="76">
        <v>599781</v>
      </c>
    </row>
    <row r="96" spans="1:12" ht="19.350000000000001" customHeight="1">
      <c r="A96" s="191" t="s">
        <v>278</v>
      </c>
      <c r="B96" s="191"/>
      <c r="C96" s="191"/>
      <c r="D96" s="192"/>
      <c r="E96" s="191"/>
      <c r="F96" s="196">
        <v>306772</v>
      </c>
      <c r="G96" s="72"/>
      <c r="H96" s="86">
        <v>56000</v>
      </c>
      <c r="I96" s="86"/>
      <c r="J96" s="196">
        <v>0</v>
      </c>
      <c r="K96" s="86"/>
      <c r="L96" s="76">
        <v>0</v>
      </c>
    </row>
    <row r="97" spans="1:12" ht="19.350000000000001" customHeight="1">
      <c r="A97" s="191" t="s">
        <v>29</v>
      </c>
      <c r="B97" s="191"/>
      <c r="C97" s="191"/>
      <c r="D97" s="192"/>
      <c r="E97" s="191"/>
      <c r="F97" s="196"/>
      <c r="G97" s="72"/>
      <c r="H97" s="86"/>
      <c r="I97" s="86"/>
      <c r="J97" s="196"/>
      <c r="K97" s="86"/>
      <c r="L97" s="76"/>
    </row>
    <row r="98" spans="1:12" ht="19.350000000000001" customHeight="1">
      <c r="A98" s="191" t="s">
        <v>30</v>
      </c>
      <c r="B98" s="191" t="s">
        <v>31</v>
      </c>
      <c r="C98" s="191"/>
      <c r="D98" s="78">
        <v>15.1</v>
      </c>
      <c r="E98" s="191"/>
      <c r="F98" s="196">
        <v>11596104</v>
      </c>
      <c r="G98" s="72"/>
      <c r="H98" s="86">
        <v>20407405</v>
      </c>
      <c r="I98" s="86"/>
      <c r="J98" s="196">
        <v>5049302</v>
      </c>
      <c r="K98" s="86"/>
      <c r="L98" s="76">
        <v>5012939</v>
      </c>
    </row>
    <row r="99" spans="1:12" ht="19.350000000000001" customHeight="1">
      <c r="A99" s="191" t="s">
        <v>150</v>
      </c>
      <c r="B99" s="191"/>
      <c r="C99" s="191"/>
      <c r="D99" s="78"/>
      <c r="E99" s="191"/>
      <c r="F99" s="196"/>
      <c r="G99" s="72"/>
      <c r="H99" s="86"/>
      <c r="I99" s="86"/>
      <c r="J99" s="196"/>
      <c r="K99" s="86"/>
      <c r="L99" s="76"/>
    </row>
    <row r="100" spans="1:12" ht="19.350000000000001" customHeight="1">
      <c r="A100" s="191" t="s">
        <v>30</v>
      </c>
      <c r="B100" s="191" t="s">
        <v>31</v>
      </c>
      <c r="C100" s="191"/>
      <c r="D100" s="78">
        <v>15.2</v>
      </c>
      <c r="E100" s="191"/>
      <c r="F100" s="74">
        <v>125726</v>
      </c>
      <c r="G100" s="72"/>
      <c r="H100" s="76">
        <v>120644</v>
      </c>
      <c r="I100" s="86"/>
      <c r="J100" s="196">
        <v>0</v>
      </c>
      <c r="K100" s="86"/>
      <c r="L100" s="76">
        <v>0</v>
      </c>
    </row>
    <row r="101" spans="1:12" ht="19.350000000000001" customHeight="1">
      <c r="A101" s="191" t="s">
        <v>203</v>
      </c>
      <c r="B101" s="191"/>
      <c r="C101" s="191"/>
      <c r="D101" s="192">
        <v>8</v>
      </c>
      <c r="E101" s="191"/>
      <c r="F101" s="196">
        <v>58625</v>
      </c>
      <c r="G101" s="75"/>
      <c r="H101" s="76">
        <v>250598</v>
      </c>
      <c r="I101" s="86"/>
      <c r="J101" s="74">
        <v>4032</v>
      </c>
      <c r="K101" s="86"/>
      <c r="L101" s="76">
        <v>23383</v>
      </c>
    </row>
    <row r="102" spans="1:12" ht="19.350000000000001" customHeight="1">
      <c r="A102" s="191" t="s">
        <v>151</v>
      </c>
      <c r="B102" s="191"/>
      <c r="C102" s="191"/>
      <c r="D102" s="192"/>
      <c r="E102" s="191"/>
      <c r="F102" s="74"/>
      <c r="G102" s="75"/>
      <c r="H102" s="76"/>
      <c r="I102" s="86"/>
      <c r="J102" s="74"/>
      <c r="K102" s="86"/>
      <c r="L102" s="76"/>
    </row>
    <row r="103" spans="1:12" ht="19.350000000000001" customHeight="1">
      <c r="A103" s="191"/>
      <c r="B103" s="191" t="s">
        <v>152</v>
      </c>
      <c r="C103" s="191"/>
      <c r="D103" s="192"/>
      <c r="E103" s="191"/>
      <c r="F103" s="3">
        <v>70928</v>
      </c>
      <c r="G103" s="72"/>
      <c r="H103" s="1">
        <v>65447</v>
      </c>
      <c r="I103" s="73"/>
      <c r="J103" s="3">
        <v>12157</v>
      </c>
      <c r="K103" s="72"/>
      <c r="L103" s="1">
        <v>11453</v>
      </c>
    </row>
    <row r="104" spans="1:12" ht="5.0999999999999996" customHeight="1">
      <c r="A104" s="193"/>
      <c r="B104" s="191"/>
      <c r="C104" s="191"/>
      <c r="D104" s="192"/>
      <c r="E104" s="191"/>
      <c r="F104" s="196"/>
      <c r="G104" s="75"/>
      <c r="H104" s="61"/>
      <c r="I104" s="73"/>
      <c r="J104" s="196"/>
      <c r="K104" s="72"/>
      <c r="L104" s="61"/>
    </row>
    <row r="105" spans="1:12" ht="19.350000000000001" customHeight="1">
      <c r="A105" s="60" t="s">
        <v>32</v>
      </c>
      <c r="B105" s="193"/>
      <c r="C105" s="191"/>
      <c r="D105" s="192"/>
      <c r="E105" s="191"/>
      <c r="F105" s="3">
        <f>SUM(F94:F103)</f>
        <v>21137124</v>
      </c>
      <c r="G105" s="72"/>
      <c r="H105" s="1">
        <f>SUM(H94:H103)</f>
        <v>31372916</v>
      </c>
      <c r="I105" s="73"/>
      <c r="J105" s="3">
        <f>SUM(J94:J103)</f>
        <v>5845347</v>
      </c>
      <c r="K105" s="72"/>
      <c r="L105" s="1">
        <f>SUM(L94:L103)</f>
        <v>5647556</v>
      </c>
    </row>
    <row r="106" spans="1:12" ht="19.350000000000001" customHeight="1">
      <c r="A106" s="191"/>
      <c r="B106" s="191"/>
      <c r="C106" s="191" t="s">
        <v>47</v>
      </c>
      <c r="D106" s="192"/>
      <c r="E106" s="191"/>
      <c r="F106" s="196"/>
      <c r="G106" s="72"/>
      <c r="H106" s="61"/>
      <c r="I106" s="73"/>
      <c r="J106" s="196"/>
      <c r="K106" s="72"/>
      <c r="L106" s="61"/>
    </row>
    <row r="107" spans="1:12" ht="19.350000000000001" customHeight="1">
      <c r="A107" s="60" t="s">
        <v>33</v>
      </c>
      <c r="B107" s="191"/>
      <c r="C107" s="191"/>
      <c r="D107" s="192"/>
      <c r="E107" s="191"/>
      <c r="F107" s="196"/>
      <c r="G107" s="72"/>
      <c r="H107" s="61"/>
      <c r="I107" s="73"/>
      <c r="J107" s="196"/>
      <c r="K107" s="72"/>
      <c r="L107" s="61"/>
    </row>
    <row r="108" spans="1:12" ht="5.0999999999999996" customHeight="1">
      <c r="A108" s="60"/>
      <c r="B108" s="191"/>
      <c r="C108" s="191"/>
      <c r="D108" s="192"/>
      <c r="E108" s="191"/>
      <c r="F108" s="196"/>
      <c r="G108" s="72"/>
      <c r="H108" s="61"/>
      <c r="I108" s="73"/>
      <c r="J108" s="196"/>
      <c r="K108" s="72"/>
      <c r="L108" s="61"/>
    </row>
    <row r="109" spans="1:12" ht="19.350000000000001" customHeight="1">
      <c r="A109" s="191" t="s">
        <v>34</v>
      </c>
      <c r="B109" s="191"/>
      <c r="C109" s="191"/>
      <c r="D109" s="78">
        <v>15.1</v>
      </c>
      <c r="E109" s="191"/>
      <c r="F109" s="74">
        <v>112946955</v>
      </c>
      <c r="G109" s="72"/>
      <c r="H109" s="86">
        <v>94025523</v>
      </c>
      <c r="I109" s="86"/>
      <c r="J109" s="74">
        <v>37840080</v>
      </c>
      <c r="K109" s="86"/>
      <c r="L109" s="86">
        <v>34437803</v>
      </c>
    </row>
    <row r="110" spans="1:12" ht="19.350000000000001" customHeight="1">
      <c r="A110" s="191" t="s">
        <v>153</v>
      </c>
      <c r="B110" s="191"/>
      <c r="C110" s="191"/>
      <c r="D110" s="78">
        <v>15.2</v>
      </c>
      <c r="E110" s="191"/>
      <c r="F110" s="74">
        <v>124672</v>
      </c>
      <c r="G110" s="72"/>
      <c r="H110" s="76">
        <v>230523</v>
      </c>
      <c r="I110" s="86"/>
      <c r="J110" s="74">
        <v>0</v>
      </c>
      <c r="K110" s="86"/>
      <c r="L110" s="76">
        <v>0</v>
      </c>
    </row>
    <row r="111" spans="1:12" ht="19.350000000000001" customHeight="1">
      <c r="A111" s="191" t="s">
        <v>203</v>
      </c>
      <c r="B111" s="191"/>
      <c r="C111" s="191"/>
      <c r="D111" s="192">
        <v>8</v>
      </c>
      <c r="E111" s="191"/>
      <c r="F111" s="74">
        <v>1529224</v>
      </c>
      <c r="G111" s="75"/>
      <c r="H111" s="76">
        <v>1252646</v>
      </c>
      <c r="I111" s="86"/>
      <c r="J111" s="74">
        <v>0</v>
      </c>
      <c r="K111" s="86"/>
      <c r="L111" s="76">
        <v>0</v>
      </c>
    </row>
    <row r="112" spans="1:12" ht="19.350000000000001" customHeight="1">
      <c r="A112" s="190" t="s">
        <v>154</v>
      </c>
      <c r="B112" s="191"/>
      <c r="C112" s="191"/>
      <c r="D112" s="192"/>
      <c r="E112" s="191"/>
      <c r="F112" s="74">
        <v>500034</v>
      </c>
      <c r="G112" s="75"/>
      <c r="H112" s="76">
        <v>505361</v>
      </c>
      <c r="I112" s="86"/>
      <c r="J112" s="74">
        <v>41970</v>
      </c>
      <c r="K112" s="86"/>
      <c r="L112" s="76">
        <v>45115</v>
      </c>
    </row>
    <row r="113" spans="1:12" ht="19.350000000000001" customHeight="1">
      <c r="A113" s="191" t="s">
        <v>120</v>
      </c>
      <c r="B113" s="191"/>
      <c r="C113" s="191"/>
      <c r="D113" s="192"/>
      <c r="E113" s="191"/>
      <c r="F113" s="74"/>
      <c r="G113" s="72"/>
      <c r="H113" s="86"/>
      <c r="I113" s="86"/>
      <c r="J113" s="74"/>
      <c r="K113" s="86"/>
      <c r="L113" s="86"/>
    </row>
    <row r="114" spans="1:12" ht="19.350000000000001" customHeight="1">
      <c r="A114" s="193"/>
      <c r="B114" s="191" t="s">
        <v>121</v>
      </c>
      <c r="C114" s="191"/>
      <c r="D114" s="192"/>
      <c r="E114" s="191"/>
      <c r="F114" s="74">
        <v>547109</v>
      </c>
      <c r="G114" s="72"/>
      <c r="H114" s="86">
        <v>516708</v>
      </c>
      <c r="I114" s="86"/>
      <c r="J114" s="74">
        <v>234216</v>
      </c>
      <c r="K114" s="86"/>
      <c r="L114" s="86">
        <v>217933</v>
      </c>
    </row>
    <row r="115" spans="1:12" ht="19.350000000000001" customHeight="1">
      <c r="A115" s="191" t="s">
        <v>35</v>
      </c>
      <c r="B115" s="191"/>
      <c r="C115" s="191"/>
      <c r="D115" s="192"/>
      <c r="E115" s="191"/>
      <c r="F115" s="74">
        <v>1905755</v>
      </c>
      <c r="G115" s="72"/>
      <c r="H115" s="86">
        <v>1758235</v>
      </c>
      <c r="I115" s="86"/>
      <c r="J115" s="74">
        <v>0</v>
      </c>
      <c r="K115" s="86"/>
      <c r="L115" s="76">
        <v>0</v>
      </c>
    </row>
    <row r="116" spans="1:12" ht="19.350000000000001" customHeight="1">
      <c r="A116" s="191" t="s">
        <v>279</v>
      </c>
      <c r="B116" s="191"/>
      <c r="C116" s="191"/>
      <c r="D116" s="192"/>
      <c r="E116" s="191"/>
      <c r="F116" s="74">
        <v>2721600</v>
      </c>
      <c r="G116" s="72"/>
      <c r="H116" s="86">
        <v>2807017</v>
      </c>
      <c r="I116" s="86"/>
      <c r="J116" s="74">
        <v>0</v>
      </c>
      <c r="K116" s="86"/>
      <c r="L116" s="76">
        <v>0</v>
      </c>
    </row>
    <row r="117" spans="1:12" ht="19.350000000000001" customHeight="1">
      <c r="A117" s="191" t="s">
        <v>36</v>
      </c>
      <c r="B117" s="191"/>
      <c r="C117" s="191"/>
      <c r="D117" s="192"/>
      <c r="E117" s="191"/>
      <c r="F117" s="3">
        <v>804559</v>
      </c>
      <c r="G117" s="72"/>
      <c r="H117" s="1">
        <v>776823</v>
      </c>
      <c r="I117" s="73"/>
      <c r="J117" s="3">
        <v>4714</v>
      </c>
      <c r="K117" s="72"/>
      <c r="L117" s="1">
        <v>3990</v>
      </c>
    </row>
    <row r="118" spans="1:12" ht="5.0999999999999996" customHeight="1">
      <c r="A118" s="191"/>
      <c r="B118" s="191"/>
      <c r="C118" s="191"/>
      <c r="D118" s="192"/>
      <c r="E118" s="191"/>
      <c r="F118" s="196"/>
      <c r="G118" s="72"/>
      <c r="H118" s="61"/>
      <c r="I118" s="75"/>
      <c r="J118" s="196"/>
      <c r="K118" s="75"/>
      <c r="L118" s="61"/>
    </row>
    <row r="119" spans="1:12" ht="19.350000000000001" customHeight="1">
      <c r="A119" s="60" t="s">
        <v>37</v>
      </c>
      <c r="B119" s="193"/>
      <c r="C119" s="191"/>
      <c r="D119" s="192"/>
      <c r="E119" s="191"/>
      <c r="F119" s="3">
        <f>SUM(F109:F117)</f>
        <v>121079908</v>
      </c>
      <c r="G119" s="72"/>
      <c r="H119" s="1">
        <f>SUM(H109:H117)</f>
        <v>101872836</v>
      </c>
      <c r="I119" s="73"/>
      <c r="J119" s="3">
        <f>SUM(J109:J117)</f>
        <v>38120980</v>
      </c>
      <c r="K119" s="72"/>
      <c r="L119" s="1">
        <f>SUM(L109:L117)</f>
        <v>34704841</v>
      </c>
    </row>
    <row r="120" spans="1:12" ht="5.0999999999999996" customHeight="1">
      <c r="A120" s="191"/>
      <c r="B120" s="191"/>
      <c r="C120" s="191"/>
      <c r="D120" s="192"/>
      <c r="E120" s="191"/>
      <c r="F120" s="196"/>
      <c r="G120" s="72"/>
      <c r="H120" s="61"/>
      <c r="I120" s="75"/>
      <c r="J120" s="196"/>
      <c r="K120" s="75"/>
      <c r="L120" s="61"/>
    </row>
    <row r="121" spans="1:12" ht="19.350000000000001" customHeight="1">
      <c r="A121" s="60" t="s">
        <v>38</v>
      </c>
      <c r="B121" s="60"/>
      <c r="C121" s="191"/>
      <c r="D121" s="192"/>
      <c r="E121" s="191"/>
      <c r="F121" s="3">
        <f>F105+F119</f>
        <v>142217032</v>
      </c>
      <c r="G121" s="72"/>
      <c r="H121" s="1">
        <f>H105+H119</f>
        <v>133245752</v>
      </c>
      <c r="I121" s="73"/>
      <c r="J121" s="3">
        <f>J105+J119</f>
        <v>43966327</v>
      </c>
      <c r="K121" s="72"/>
      <c r="L121" s="1">
        <f>L105+L119</f>
        <v>40352397</v>
      </c>
    </row>
    <row r="122" spans="1:12" ht="18.75">
      <c r="A122" s="60"/>
      <c r="B122" s="60"/>
      <c r="C122" s="191"/>
      <c r="D122" s="192"/>
      <c r="E122" s="191"/>
      <c r="F122" s="61"/>
      <c r="G122" s="72"/>
      <c r="H122" s="61"/>
      <c r="I122" s="73"/>
      <c r="J122" s="61"/>
      <c r="K122" s="72"/>
      <c r="L122" s="61"/>
    </row>
    <row r="123" spans="1:12" ht="18.75">
      <c r="A123" s="60"/>
      <c r="B123" s="60"/>
      <c r="C123" s="191"/>
      <c r="D123" s="192"/>
      <c r="E123" s="191"/>
      <c r="F123" s="61"/>
      <c r="G123" s="72"/>
      <c r="H123" s="61"/>
      <c r="I123" s="73"/>
      <c r="J123" s="61"/>
      <c r="K123" s="72"/>
      <c r="L123" s="61"/>
    </row>
    <row r="124" spans="1:12" ht="22.35" customHeight="1">
      <c r="A124" s="218" t="str">
        <f>+A79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24" s="218"/>
      <c r="C124" s="218"/>
      <c r="D124" s="218"/>
      <c r="E124" s="218"/>
      <c r="F124" s="218"/>
      <c r="G124" s="218"/>
      <c r="H124" s="218"/>
      <c r="I124" s="218"/>
      <c r="J124" s="218"/>
      <c r="K124" s="218"/>
      <c r="L124" s="218"/>
    </row>
    <row r="125" spans="1:12" ht="21.75" customHeight="1">
      <c r="A125" s="60" t="str">
        <f>+A1</f>
        <v>บริษัท ผลิตไฟฟ้า จำกัด (มหาชน)</v>
      </c>
      <c r="B125" s="60"/>
      <c r="C125" s="60"/>
      <c r="D125" s="192"/>
      <c r="E125" s="191"/>
      <c r="F125" s="61"/>
      <c r="G125" s="72"/>
      <c r="H125" s="61"/>
      <c r="I125" s="73"/>
      <c r="J125" s="61"/>
      <c r="K125" s="72"/>
      <c r="L125" s="96"/>
    </row>
    <row r="126" spans="1:12" ht="21.75" customHeight="1">
      <c r="A126" s="60" t="str">
        <f>+A2</f>
        <v>งบแสดงฐานะการเงิน</v>
      </c>
      <c r="B126" s="60"/>
      <c r="C126" s="60"/>
      <c r="D126" s="192"/>
      <c r="E126" s="191"/>
      <c r="F126" s="61"/>
      <c r="G126" s="72"/>
      <c r="H126" s="61"/>
      <c r="I126" s="73"/>
      <c r="J126" s="61"/>
      <c r="K126" s="72"/>
      <c r="L126" s="61"/>
    </row>
    <row r="127" spans="1:12" ht="21.75" customHeight="1">
      <c r="A127" s="62" t="str">
        <f>+A3</f>
        <v>ณ วันที่ 30 กันยายน พ.ศ. 2566</v>
      </c>
      <c r="B127" s="62"/>
      <c r="C127" s="62"/>
      <c r="D127" s="63"/>
      <c r="E127" s="64"/>
      <c r="F127" s="1"/>
      <c r="G127" s="81"/>
      <c r="H127" s="1"/>
      <c r="I127" s="82"/>
      <c r="J127" s="1"/>
      <c r="K127" s="81"/>
      <c r="L127" s="1"/>
    </row>
    <row r="128" spans="1:12" ht="21.75" customHeight="1">
      <c r="A128" s="191"/>
      <c r="B128" s="191"/>
      <c r="C128" s="191"/>
      <c r="D128" s="192"/>
      <c r="E128" s="191"/>
      <c r="F128" s="61"/>
      <c r="G128" s="72"/>
      <c r="H128" s="61"/>
      <c r="I128" s="73"/>
      <c r="J128" s="61"/>
      <c r="K128" s="72"/>
      <c r="L128" s="61"/>
    </row>
    <row r="129" spans="1:12" ht="21.75" customHeight="1">
      <c r="A129" s="193"/>
      <c r="B129" s="191"/>
      <c r="C129" s="191"/>
      <c r="D129" s="65"/>
      <c r="E129" s="60"/>
      <c r="F129" s="1"/>
      <c r="G129" s="66"/>
      <c r="H129" s="67" t="s">
        <v>2</v>
      </c>
      <c r="I129" s="68"/>
      <c r="J129" s="1"/>
      <c r="K129" s="66"/>
      <c r="L129" s="67" t="s">
        <v>3</v>
      </c>
    </row>
    <row r="130" spans="1:12" ht="21.75" customHeight="1">
      <c r="A130" s="191"/>
      <c r="B130" s="191"/>
      <c r="C130" s="191"/>
      <c r="D130" s="192"/>
      <c r="E130" s="60"/>
      <c r="F130" s="69" t="s">
        <v>4</v>
      </c>
      <c r="G130" s="60"/>
      <c r="H130" s="69" t="s">
        <v>5</v>
      </c>
      <c r="I130" s="70"/>
      <c r="J130" s="69" t="s">
        <v>4</v>
      </c>
      <c r="K130" s="60"/>
      <c r="L130" s="69" t="s">
        <v>5</v>
      </c>
    </row>
    <row r="131" spans="1:12" ht="21.75" customHeight="1">
      <c r="A131" s="191"/>
      <c r="B131" s="191"/>
      <c r="C131" s="191"/>
      <c r="D131" s="192"/>
      <c r="E131" s="60"/>
      <c r="F131" s="69" t="s">
        <v>234</v>
      </c>
      <c r="G131" s="60"/>
      <c r="H131" s="69" t="s">
        <v>6</v>
      </c>
      <c r="I131" s="70"/>
      <c r="J131" s="69" t="s">
        <v>234</v>
      </c>
      <c r="K131" s="60"/>
      <c r="L131" s="69" t="s">
        <v>6</v>
      </c>
    </row>
    <row r="132" spans="1:12" ht="21.75" customHeight="1">
      <c r="A132" s="191"/>
      <c r="B132" s="191"/>
      <c r="C132" s="191"/>
      <c r="D132" s="192"/>
      <c r="E132" s="60"/>
      <c r="F132" s="69" t="s">
        <v>276</v>
      </c>
      <c r="G132" s="60"/>
      <c r="H132" s="69" t="s">
        <v>244</v>
      </c>
      <c r="I132" s="70"/>
      <c r="J132" s="69" t="s">
        <v>276</v>
      </c>
      <c r="K132" s="60"/>
      <c r="L132" s="69" t="s">
        <v>244</v>
      </c>
    </row>
    <row r="133" spans="1:12" ht="21.75" customHeight="1">
      <c r="A133" s="191"/>
      <c r="B133" s="191"/>
      <c r="C133" s="191"/>
      <c r="D133" s="70"/>
      <c r="E133" s="60"/>
      <c r="F133" s="67" t="s">
        <v>8</v>
      </c>
      <c r="G133" s="60"/>
      <c r="H133" s="67" t="s">
        <v>8</v>
      </c>
      <c r="I133" s="70"/>
      <c r="J133" s="67" t="s">
        <v>8</v>
      </c>
      <c r="K133" s="60"/>
      <c r="L133" s="67" t="s">
        <v>8</v>
      </c>
    </row>
    <row r="134" spans="1:12" ht="21.75" customHeight="1">
      <c r="A134" s="191"/>
      <c r="B134" s="191"/>
      <c r="C134" s="191"/>
      <c r="D134" s="70"/>
      <c r="E134" s="60"/>
      <c r="F134" s="83"/>
      <c r="G134" s="84"/>
      <c r="H134" s="69"/>
      <c r="I134" s="85"/>
      <c r="J134" s="83"/>
      <c r="K134" s="84"/>
      <c r="L134" s="69"/>
    </row>
    <row r="135" spans="1:12" ht="21.75" customHeight="1">
      <c r="A135" s="60" t="s">
        <v>134</v>
      </c>
      <c r="B135" s="191"/>
      <c r="C135" s="191"/>
      <c r="D135" s="192"/>
      <c r="E135" s="191"/>
      <c r="F135" s="196"/>
      <c r="G135" s="72"/>
      <c r="H135" s="61"/>
      <c r="I135" s="73"/>
      <c r="J135" s="196"/>
      <c r="K135" s="72"/>
      <c r="L135" s="61"/>
    </row>
    <row r="136" spans="1:12" ht="6" customHeight="1">
      <c r="A136" s="60"/>
      <c r="B136" s="191"/>
      <c r="C136" s="191"/>
      <c r="D136" s="192"/>
      <c r="E136" s="191"/>
      <c r="F136" s="196"/>
      <c r="G136" s="72"/>
      <c r="H136" s="61"/>
      <c r="I136" s="73"/>
      <c r="J136" s="196"/>
      <c r="K136" s="72"/>
      <c r="L136" s="61"/>
    </row>
    <row r="137" spans="1:12" ht="21.75" customHeight="1">
      <c r="A137" s="60" t="s">
        <v>39</v>
      </c>
      <c r="B137" s="191"/>
      <c r="C137" s="191"/>
      <c r="D137" s="192"/>
      <c r="E137" s="191"/>
      <c r="F137" s="196"/>
      <c r="G137" s="72"/>
      <c r="H137" s="61"/>
      <c r="I137" s="73"/>
      <c r="J137" s="196"/>
      <c r="K137" s="72"/>
      <c r="L137" s="61"/>
    </row>
    <row r="138" spans="1:12" ht="6" customHeight="1">
      <c r="A138" s="60"/>
      <c r="B138" s="191"/>
      <c r="C138" s="191"/>
      <c r="D138" s="192"/>
      <c r="E138" s="191"/>
      <c r="F138" s="196"/>
      <c r="G138" s="72"/>
      <c r="H138" s="61"/>
      <c r="I138" s="73"/>
      <c r="J138" s="196"/>
      <c r="K138" s="72"/>
      <c r="L138" s="61"/>
    </row>
    <row r="139" spans="1:12" ht="21.75" customHeight="1">
      <c r="A139" s="191" t="s">
        <v>40</v>
      </c>
      <c r="B139" s="191"/>
      <c r="C139" s="191"/>
      <c r="D139" s="192"/>
      <c r="E139" s="191"/>
      <c r="F139" s="196"/>
      <c r="G139" s="72"/>
      <c r="H139" s="61"/>
      <c r="I139" s="73"/>
      <c r="J139" s="196"/>
      <c r="K139" s="72"/>
      <c r="L139" s="61"/>
    </row>
    <row r="140" spans="1:12" ht="21.75" customHeight="1">
      <c r="A140" s="191"/>
      <c r="B140" s="191" t="s">
        <v>41</v>
      </c>
      <c r="C140" s="191"/>
      <c r="D140" s="192"/>
      <c r="E140" s="191"/>
      <c r="F140" s="189"/>
      <c r="G140" s="193"/>
      <c r="H140" s="193"/>
      <c r="I140" s="193"/>
      <c r="J140" s="189"/>
      <c r="K140" s="193"/>
      <c r="L140" s="193"/>
    </row>
    <row r="141" spans="1:12" ht="21.75" customHeight="1">
      <c r="A141" s="191"/>
      <c r="B141" s="190" t="s">
        <v>42</v>
      </c>
      <c r="C141" s="191" t="s">
        <v>155</v>
      </c>
      <c r="D141" s="192"/>
      <c r="E141" s="191"/>
      <c r="F141" s="189"/>
      <c r="G141" s="193"/>
      <c r="H141" s="193"/>
      <c r="I141" s="193"/>
      <c r="J141" s="189"/>
      <c r="K141" s="193"/>
      <c r="L141" s="193"/>
    </row>
    <row r="142" spans="1:12" ht="21.75" customHeight="1" thickBot="1">
      <c r="A142" s="191"/>
      <c r="B142" s="193"/>
      <c r="C142" s="193" t="s">
        <v>156</v>
      </c>
      <c r="D142" s="192"/>
      <c r="E142" s="191"/>
      <c r="F142" s="5">
        <v>5300000</v>
      </c>
      <c r="G142" s="72"/>
      <c r="H142" s="80">
        <v>5300000</v>
      </c>
      <c r="I142" s="73"/>
      <c r="J142" s="5">
        <v>5300000</v>
      </c>
      <c r="K142" s="72"/>
      <c r="L142" s="80">
        <v>5300000</v>
      </c>
    </row>
    <row r="143" spans="1:12" ht="6" customHeight="1" thickTop="1">
      <c r="A143" s="60"/>
      <c r="B143" s="191"/>
      <c r="C143" s="191"/>
      <c r="D143" s="192"/>
      <c r="E143" s="191"/>
      <c r="F143" s="196"/>
      <c r="G143" s="72"/>
      <c r="H143" s="61"/>
      <c r="I143" s="73"/>
      <c r="J143" s="196"/>
      <c r="K143" s="72"/>
      <c r="L143" s="61"/>
    </row>
    <row r="144" spans="1:12" ht="21.75" customHeight="1">
      <c r="A144" s="191"/>
      <c r="B144" s="191" t="s">
        <v>43</v>
      </c>
      <c r="C144" s="191"/>
      <c r="D144" s="192"/>
      <c r="E144" s="191"/>
      <c r="F144" s="189"/>
      <c r="G144" s="193"/>
      <c r="H144" s="193"/>
      <c r="I144" s="193"/>
      <c r="J144" s="189"/>
      <c r="K144" s="193"/>
      <c r="L144" s="193"/>
    </row>
    <row r="145" spans="1:12" ht="21.75" customHeight="1">
      <c r="A145" s="191"/>
      <c r="B145" s="190" t="s">
        <v>42</v>
      </c>
      <c r="C145" s="191" t="s">
        <v>157</v>
      </c>
      <c r="D145" s="192"/>
      <c r="E145" s="191"/>
      <c r="F145" s="189"/>
      <c r="G145" s="193"/>
      <c r="H145" s="193"/>
      <c r="I145" s="193"/>
      <c r="J145" s="189"/>
      <c r="K145" s="193"/>
      <c r="L145" s="193"/>
    </row>
    <row r="146" spans="1:12" ht="21.75" customHeight="1">
      <c r="A146" s="191"/>
      <c r="B146" s="193"/>
      <c r="C146" s="193" t="s">
        <v>158</v>
      </c>
      <c r="D146" s="192"/>
      <c r="E146" s="191"/>
      <c r="F146" s="74">
        <v>5264650</v>
      </c>
      <c r="G146" s="72"/>
      <c r="H146" s="86">
        <v>5264650</v>
      </c>
      <c r="I146" s="86"/>
      <c r="J146" s="74">
        <v>5264650</v>
      </c>
      <c r="K146" s="86"/>
      <c r="L146" s="86">
        <v>5264650</v>
      </c>
    </row>
    <row r="147" spans="1:12" ht="21.75" customHeight="1">
      <c r="A147" s="191" t="s">
        <v>44</v>
      </c>
      <c r="B147" s="191"/>
      <c r="C147" s="191"/>
      <c r="D147" s="192"/>
      <c r="E147" s="191"/>
      <c r="F147" s="74">
        <v>8601300</v>
      </c>
      <c r="G147" s="72"/>
      <c r="H147" s="86">
        <v>8601300</v>
      </c>
      <c r="I147" s="86"/>
      <c r="J147" s="74">
        <v>8601300</v>
      </c>
      <c r="K147" s="86"/>
      <c r="L147" s="86">
        <v>8601300</v>
      </c>
    </row>
    <row r="148" spans="1:12" ht="21.75" customHeight="1">
      <c r="A148" s="191" t="s">
        <v>45</v>
      </c>
      <c r="B148" s="191"/>
      <c r="C148" s="191"/>
      <c r="D148" s="192"/>
      <c r="E148" s="191"/>
      <c r="F148" s="74">
        <v>47373</v>
      </c>
      <c r="G148" s="72"/>
      <c r="H148" s="86">
        <v>47373</v>
      </c>
      <c r="I148" s="86"/>
      <c r="J148" s="74">
        <v>47373</v>
      </c>
      <c r="K148" s="86"/>
      <c r="L148" s="86">
        <v>47373</v>
      </c>
    </row>
    <row r="149" spans="1:12" ht="21.75" customHeight="1">
      <c r="A149" s="87" t="s">
        <v>46</v>
      </c>
      <c r="B149" s="191"/>
      <c r="C149" s="191"/>
      <c r="D149" s="192"/>
      <c r="E149" s="191"/>
      <c r="F149" s="74">
        <v>-160585</v>
      </c>
      <c r="G149" s="72"/>
      <c r="H149" s="86">
        <v>-160585</v>
      </c>
      <c r="I149" s="86"/>
      <c r="J149" s="74">
        <v>0</v>
      </c>
      <c r="K149" s="86"/>
      <c r="L149" s="76">
        <v>0</v>
      </c>
    </row>
    <row r="150" spans="1:12" ht="21.75" customHeight="1">
      <c r="A150" s="191" t="s">
        <v>48</v>
      </c>
      <c r="B150" s="191"/>
      <c r="C150" s="191"/>
      <c r="D150" s="192"/>
      <c r="E150" s="191"/>
      <c r="F150" s="196"/>
      <c r="G150" s="72"/>
      <c r="H150" s="61"/>
      <c r="I150" s="73"/>
      <c r="J150" s="196"/>
      <c r="K150" s="72"/>
      <c r="L150" s="61"/>
    </row>
    <row r="151" spans="1:12" ht="21.75" customHeight="1">
      <c r="A151" s="191"/>
      <c r="B151" s="191" t="s">
        <v>49</v>
      </c>
      <c r="C151" s="191"/>
      <c r="D151" s="192"/>
      <c r="E151" s="191"/>
      <c r="F151" s="196"/>
      <c r="G151" s="72"/>
      <c r="H151" s="61"/>
      <c r="I151" s="73"/>
      <c r="J151" s="196"/>
      <c r="K151" s="72"/>
      <c r="L151" s="61"/>
    </row>
    <row r="152" spans="1:12" ht="21.75" customHeight="1">
      <c r="A152" s="191"/>
      <c r="B152" s="190" t="s">
        <v>186</v>
      </c>
      <c r="C152" s="191"/>
      <c r="D152" s="192"/>
      <c r="E152" s="191"/>
      <c r="F152" s="74">
        <v>530000</v>
      </c>
      <c r="G152" s="72"/>
      <c r="H152" s="86">
        <v>530000</v>
      </c>
      <c r="I152" s="86"/>
      <c r="J152" s="74">
        <v>530000</v>
      </c>
      <c r="K152" s="86"/>
      <c r="L152" s="86">
        <v>530000</v>
      </c>
    </row>
    <row r="153" spans="1:12" ht="21.75" customHeight="1">
      <c r="A153" s="191"/>
      <c r="B153" s="191" t="s">
        <v>50</v>
      </c>
      <c r="C153" s="191"/>
      <c r="D153" s="192"/>
      <c r="E153" s="191"/>
      <c r="F153" s="74">
        <v>104492963</v>
      </c>
      <c r="G153" s="72"/>
      <c r="H153" s="86">
        <v>102060174</v>
      </c>
      <c r="I153" s="86"/>
      <c r="J153" s="74">
        <v>57644014</v>
      </c>
      <c r="K153" s="86"/>
      <c r="L153" s="86">
        <v>56944479</v>
      </c>
    </row>
    <row r="154" spans="1:12" ht="21.75" customHeight="1">
      <c r="A154" s="191" t="s">
        <v>51</v>
      </c>
      <c r="B154" s="191"/>
      <c r="C154" s="191"/>
      <c r="D154" s="192"/>
      <c r="E154" s="191"/>
      <c r="F154" s="2">
        <v>9110428</v>
      </c>
      <c r="G154" s="75"/>
      <c r="H154" s="88">
        <v>4151162</v>
      </c>
      <c r="I154" s="86"/>
      <c r="J154" s="2">
        <v>1725849</v>
      </c>
      <c r="K154" s="86"/>
      <c r="L154" s="88">
        <v>1419771</v>
      </c>
    </row>
    <row r="155" spans="1:12" ht="6" customHeight="1">
      <c r="A155" s="60"/>
      <c r="B155" s="191"/>
      <c r="C155" s="191"/>
      <c r="D155" s="192"/>
      <c r="E155" s="191"/>
      <c r="F155" s="196"/>
      <c r="G155" s="72"/>
      <c r="H155" s="61"/>
      <c r="I155" s="73"/>
      <c r="J155" s="196"/>
      <c r="K155" s="72"/>
      <c r="L155" s="61"/>
    </row>
    <row r="156" spans="1:12" ht="21.75" customHeight="1">
      <c r="A156" s="60" t="s">
        <v>52</v>
      </c>
      <c r="B156" s="191"/>
      <c r="C156" s="191"/>
      <c r="D156" s="192"/>
      <c r="E156" s="191"/>
      <c r="F156" s="196">
        <v>127886129</v>
      </c>
      <c r="G156" s="61"/>
      <c r="H156" s="61">
        <f>SUM(H146:H154)</f>
        <v>120494074</v>
      </c>
      <c r="I156" s="61"/>
      <c r="J156" s="196">
        <f>SUM(J146:J154)</f>
        <v>73813186</v>
      </c>
      <c r="K156" s="61"/>
      <c r="L156" s="61">
        <f>SUM(L146:L154)</f>
        <v>72807573</v>
      </c>
    </row>
    <row r="157" spans="1:12" ht="21.75" customHeight="1">
      <c r="A157" s="191" t="s">
        <v>53</v>
      </c>
      <c r="B157" s="191"/>
      <c r="C157" s="191"/>
      <c r="D157" s="192"/>
      <c r="E157" s="191"/>
      <c r="F157" s="2">
        <v>313482</v>
      </c>
      <c r="G157" s="75"/>
      <c r="H157" s="88">
        <v>303308</v>
      </c>
      <c r="I157" s="86"/>
      <c r="J157" s="2">
        <v>0</v>
      </c>
      <c r="K157" s="86"/>
      <c r="L157" s="89">
        <v>0</v>
      </c>
    </row>
    <row r="158" spans="1:12" ht="6" customHeight="1">
      <c r="A158" s="60"/>
      <c r="B158" s="191"/>
      <c r="C158" s="191"/>
      <c r="D158" s="192"/>
      <c r="E158" s="191"/>
      <c r="F158" s="196"/>
      <c r="G158" s="72"/>
      <c r="H158" s="61"/>
      <c r="I158" s="73"/>
      <c r="J158" s="196"/>
      <c r="K158" s="72"/>
      <c r="L158" s="61"/>
    </row>
    <row r="159" spans="1:12" ht="21.75" customHeight="1">
      <c r="A159" s="60" t="s">
        <v>54</v>
      </c>
      <c r="B159" s="60"/>
      <c r="C159" s="191"/>
      <c r="D159" s="192"/>
      <c r="E159" s="191"/>
      <c r="F159" s="3">
        <f>SUM(F156:F157)</f>
        <v>128199611</v>
      </c>
      <c r="G159" s="75"/>
      <c r="H159" s="1">
        <f>SUM(H156:H157)</f>
        <v>120797382</v>
      </c>
      <c r="I159" s="75"/>
      <c r="J159" s="3">
        <f>SUM(J156:J157)</f>
        <v>73813186</v>
      </c>
      <c r="K159" s="75"/>
      <c r="L159" s="1">
        <f>SUM(L156:L157)</f>
        <v>72807573</v>
      </c>
    </row>
    <row r="160" spans="1:12" ht="6" customHeight="1">
      <c r="A160" s="60"/>
      <c r="B160" s="191"/>
      <c r="C160" s="191"/>
      <c r="D160" s="192"/>
      <c r="E160" s="191"/>
      <c r="F160" s="196"/>
      <c r="G160" s="72"/>
      <c r="H160" s="61"/>
      <c r="I160" s="73"/>
      <c r="J160" s="196"/>
      <c r="K160" s="72"/>
      <c r="L160" s="61"/>
    </row>
    <row r="161" spans="1:12" ht="21.75" customHeight="1" thickBot="1">
      <c r="A161" s="60" t="s">
        <v>55</v>
      </c>
      <c r="B161" s="191"/>
      <c r="C161" s="191"/>
      <c r="D161" s="192"/>
      <c r="E161" s="191"/>
      <c r="F161" s="5">
        <f>F121+F159</f>
        <v>270416643</v>
      </c>
      <c r="G161" s="72"/>
      <c r="H161" s="80">
        <f>H121+H159</f>
        <v>254043134</v>
      </c>
      <c r="I161" s="72"/>
      <c r="J161" s="5">
        <f>J121+J159</f>
        <v>117779513</v>
      </c>
      <c r="K161" s="72"/>
      <c r="L161" s="80">
        <f>L121+L159</f>
        <v>113159970</v>
      </c>
    </row>
    <row r="162" spans="1:12" ht="21.75" customHeight="1" thickTop="1">
      <c r="A162" s="193"/>
      <c r="B162" s="193"/>
      <c r="C162" s="193"/>
      <c r="D162" s="193"/>
      <c r="E162" s="193"/>
      <c r="F162" s="90"/>
      <c r="G162" s="191"/>
      <c r="H162" s="90"/>
      <c r="I162" s="192"/>
      <c r="J162" s="90"/>
      <c r="K162" s="191"/>
      <c r="L162" s="90"/>
    </row>
    <row r="163" spans="1:12" ht="21.75" customHeight="1">
      <c r="A163" s="193"/>
      <c r="B163" s="193"/>
      <c r="C163" s="193"/>
      <c r="D163" s="193"/>
      <c r="E163" s="193"/>
      <c r="F163" s="90"/>
      <c r="G163" s="191"/>
      <c r="H163" s="90"/>
      <c r="I163" s="192"/>
      <c r="J163" s="90"/>
      <c r="K163" s="191"/>
      <c r="L163" s="90"/>
    </row>
    <row r="164" spans="1:12" ht="18.75" customHeight="1">
      <c r="A164" s="193"/>
      <c r="B164" s="193"/>
      <c r="C164" s="193"/>
      <c r="D164" s="193"/>
      <c r="E164" s="193"/>
      <c r="F164" s="217"/>
      <c r="G164" s="193"/>
      <c r="H164" s="90"/>
      <c r="I164" s="193"/>
      <c r="J164" s="217"/>
      <c r="K164" s="193"/>
      <c r="L164" s="90"/>
    </row>
    <row r="165" spans="1:12" ht="22.35" customHeight="1">
      <c r="A165" s="218" t="str">
        <f>A124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5" s="218"/>
      <c r="C165" s="218"/>
      <c r="D165" s="218"/>
      <c r="E165" s="218"/>
      <c r="F165" s="218"/>
      <c r="G165" s="218"/>
      <c r="H165" s="218"/>
      <c r="I165" s="218"/>
      <c r="J165" s="218"/>
      <c r="K165" s="218"/>
      <c r="L165" s="218"/>
    </row>
  </sheetData>
  <mergeCells count="4">
    <mergeCell ref="A39:L39"/>
    <mergeCell ref="A79:L79"/>
    <mergeCell ref="A124:L124"/>
    <mergeCell ref="A165:L165"/>
  </mergeCells>
  <pageMargins left="0.8" right="0.5" top="0.5" bottom="0.6" header="0.49" footer="0.4"/>
  <pageSetup paperSize="9" firstPageNumber="2" orientation="portrait" useFirstPageNumber="1" horizontalDpi="1200" verticalDpi="1200" r:id="rId1"/>
  <headerFooter>
    <oddFooter>&amp;R&amp;"Browallia New,Regular"&amp;13&amp;P</oddFooter>
  </headerFooter>
  <rowBreaks count="3" manualBreakCount="3">
    <brk id="39" max="16383" man="1"/>
    <brk id="79" max="16383" man="1"/>
    <brk id="12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5C931A-3B81-42D5-A11A-852E0005125E}">
  <sheetPr>
    <tabColor rgb="FF92D050"/>
  </sheetPr>
  <dimension ref="A1:M81"/>
  <sheetViews>
    <sheetView zoomScale="115" zoomScaleNormal="115" zoomScaleSheetLayoutView="96" workbookViewId="0">
      <selection activeCell="O14" sqref="O14"/>
    </sheetView>
  </sheetViews>
  <sheetFormatPr defaultColWidth="9.140625" defaultRowHeight="21.75" customHeight="1"/>
  <cols>
    <col min="1" max="2" width="1.42578125" style="208" customWidth="1"/>
    <col min="3" max="3" width="2.85546875" style="208" customWidth="1"/>
    <col min="4" max="4" width="29.140625" style="208" customWidth="1"/>
    <col min="5" max="5" width="7.28515625" style="208" customWidth="1"/>
    <col min="6" max="6" width="0.5703125" style="208" customWidth="1"/>
    <col min="7" max="7" width="11.28515625" style="208" customWidth="1"/>
    <col min="8" max="8" width="0.5703125" style="208" customWidth="1"/>
    <col min="9" max="9" width="11.28515625" style="208" customWidth="1"/>
    <col min="10" max="10" width="0.5703125" style="208" customWidth="1"/>
    <col min="11" max="11" width="11.28515625" style="208" customWidth="1"/>
    <col min="12" max="12" width="0.5703125" style="208" customWidth="1"/>
    <col min="13" max="13" width="11.28515625" style="208" customWidth="1"/>
    <col min="14" max="16384" width="9.140625" style="208"/>
  </cols>
  <sheetData>
    <row r="1" spans="1:13" ht="21.75" customHeight="1">
      <c r="A1" s="6" t="s">
        <v>0</v>
      </c>
      <c r="B1" s="6"/>
      <c r="C1" s="6"/>
      <c r="D1" s="6"/>
      <c r="E1" s="7"/>
      <c r="F1" s="8"/>
      <c r="G1" s="175"/>
      <c r="H1" s="10"/>
      <c r="I1" s="175"/>
      <c r="J1" s="11"/>
      <c r="K1" s="9"/>
      <c r="L1" s="10"/>
      <c r="M1" s="96" t="s">
        <v>56</v>
      </c>
    </row>
    <row r="2" spans="1:13" ht="21.75" customHeight="1">
      <c r="A2" s="6" t="s">
        <v>57</v>
      </c>
      <c r="B2" s="6"/>
      <c r="C2" s="6"/>
      <c r="D2" s="6"/>
      <c r="E2" s="7"/>
      <c r="F2" s="8"/>
      <c r="G2" s="175"/>
      <c r="H2" s="10"/>
      <c r="I2" s="175"/>
      <c r="J2" s="11"/>
      <c r="K2" s="9"/>
      <c r="L2" s="10"/>
      <c r="M2" s="9"/>
    </row>
    <row r="3" spans="1:13" ht="21.75" customHeight="1">
      <c r="A3" s="13" t="s">
        <v>281</v>
      </c>
      <c r="B3" s="14"/>
      <c r="C3" s="14"/>
      <c r="D3" s="14"/>
      <c r="E3" s="15"/>
      <c r="F3" s="16"/>
      <c r="G3" s="176"/>
      <c r="H3" s="18"/>
      <c r="I3" s="176"/>
      <c r="J3" s="19"/>
      <c r="K3" s="17"/>
      <c r="L3" s="18"/>
      <c r="M3" s="17"/>
    </row>
    <row r="4" spans="1:13" ht="21.75" customHeight="1">
      <c r="A4" s="8"/>
      <c r="B4" s="8"/>
      <c r="C4" s="8"/>
      <c r="D4" s="8"/>
      <c r="E4" s="7"/>
      <c r="F4" s="8"/>
      <c r="G4" s="175"/>
      <c r="H4" s="10"/>
      <c r="I4" s="175"/>
      <c r="J4" s="11"/>
      <c r="K4" s="9"/>
      <c r="L4" s="10"/>
      <c r="M4" s="9"/>
    </row>
    <row r="5" spans="1:13" ht="21.75" customHeight="1">
      <c r="A5" s="12"/>
      <c r="B5" s="8"/>
      <c r="C5" s="8"/>
      <c r="D5" s="8"/>
      <c r="E5" s="20"/>
      <c r="F5" s="6"/>
      <c r="G5" s="220" t="s">
        <v>2</v>
      </c>
      <c r="H5" s="220"/>
      <c r="I5" s="220"/>
      <c r="J5" s="21"/>
      <c r="K5" s="219" t="s">
        <v>3</v>
      </c>
      <c r="L5" s="219"/>
      <c r="M5" s="219"/>
    </row>
    <row r="6" spans="1:13" ht="21.75" customHeight="1">
      <c r="A6" s="8"/>
      <c r="B6" s="8"/>
      <c r="C6" s="8"/>
      <c r="D6" s="8"/>
      <c r="E6" s="7"/>
      <c r="F6" s="6"/>
      <c r="G6" s="177" t="s">
        <v>276</v>
      </c>
      <c r="H6" s="6"/>
      <c r="I6" s="177" t="s">
        <v>244</v>
      </c>
      <c r="J6" s="23"/>
      <c r="K6" s="22" t="s">
        <v>276</v>
      </c>
      <c r="L6" s="6"/>
      <c r="M6" s="22" t="s">
        <v>244</v>
      </c>
    </row>
    <row r="7" spans="1:13" ht="21.75" customHeight="1">
      <c r="A7" s="8"/>
      <c r="B7" s="8"/>
      <c r="C7" s="8"/>
      <c r="D7" s="8"/>
      <c r="E7" s="24" t="s">
        <v>7</v>
      </c>
      <c r="F7" s="6"/>
      <c r="G7" s="178" t="s">
        <v>8</v>
      </c>
      <c r="H7" s="26"/>
      <c r="I7" s="178" t="s">
        <v>8</v>
      </c>
      <c r="J7" s="27"/>
      <c r="K7" s="25" t="s">
        <v>8</v>
      </c>
      <c r="L7" s="26"/>
      <c r="M7" s="25" t="s">
        <v>8</v>
      </c>
    </row>
    <row r="8" spans="1:13" ht="6" customHeight="1">
      <c r="A8" s="8"/>
      <c r="B8" s="8"/>
      <c r="C8" s="8"/>
      <c r="D8" s="8"/>
      <c r="E8" s="7"/>
      <c r="F8" s="8"/>
      <c r="G8" s="179"/>
      <c r="H8" s="29"/>
      <c r="I8" s="175"/>
      <c r="J8" s="29"/>
      <c r="K8" s="28"/>
      <c r="L8" s="29"/>
      <c r="M8" s="9"/>
    </row>
    <row r="9" spans="1:13" ht="21.75" customHeight="1">
      <c r="A9" s="8" t="s">
        <v>58</v>
      </c>
      <c r="B9" s="8"/>
      <c r="C9" s="8"/>
      <c r="D9" s="8"/>
      <c r="E9" s="7">
        <v>16</v>
      </c>
      <c r="F9" s="8"/>
      <c r="G9" s="179">
        <v>11345674</v>
      </c>
      <c r="H9" s="29"/>
      <c r="I9" s="175">
        <v>16092815</v>
      </c>
      <c r="J9" s="29"/>
      <c r="K9" s="28" t="s">
        <v>42</v>
      </c>
      <c r="L9" s="29"/>
      <c r="M9" s="9">
        <v>0</v>
      </c>
    </row>
    <row r="10" spans="1:13" ht="21.75" customHeight="1">
      <c r="A10" s="8" t="s">
        <v>159</v>
      </c>
      <c r="B10" s="8"/>
      <c r="C10" s="8"/>
      <c r="D10" s="8"/>
      <c r="E10" s="7"/>
      <c r="F10" s="8"/>
      <c r="G10" s="179">
        <v>702781</v>
      </c>
      <c r="H10" s="29"/>
      <c r="I10" s="175">
        <v>716825</v>
      </c>
      <c r="J10" s="29"/>
      <c r="K10" s="28" t="s">
        <v>42</v>
      </c>
      <c r="L10" s="29"/>
      <c r="M10" s="9">
        <v>0</v>
      </c>
    </row>
    <row r="11" spans="1:13" ht="21.75" customHeight="1">
      <c r="A11" s="8" t="s">
        <v>59</v>
      </c>
      <c r="B11" s="8"/>
      <c r="C11" s="8"/>
      <c r="D11" s="8"/>
      <c r="E11" s="7">
        <v>17</v>
      </c>
      <c r="F11" s="8"/>
      <c r="G11" s="180">
        <v>-9868070</v>
      </c>
      <c r="H11" s="29"/>
      <c r="I11" s="203">
        <v>-14326160</v>
      </c>
      <c r="J11" s="29"/>
      <c r="K11" s="4" t="s">
        <v>42</v>
      </c>
      <c r="L11" s="29"/>
      <c r="M11" s="79">
        <v>0</v>
      </c>
    </row>
    <row r="12" spans="1:13" ht="6" customHeight="1">
      <c r="A12" s="8"/>
      <c r="B12" s="8"/>
      <c r="C12" s="8"/>
      <c r="D12" s="8"/>
      <c r="E12" s="7"/>
      <c r="F12" s="8"/>
      <c r="G12" s="179"/>
      <c r="H12" s="29"/>
      <c r="I12" s="175"/>
      <c r="J12" s="29"/>
      <c r="K12" s="28"/>
      <c r="L12" s="29"/>
      <c r="M12" s="9"/>
    </row>
    <row r="13" spans="1:13" ht="21.75" customHeight="1">
      <c r="A13" s="6" t="s">
        <v>60</v>
      </c>
      <c r="B13" s="8"/>
      <c r="C13" s="8"/>
      <c r="D13" s="8"/>
      <c r="E13" s="7"/>
      <c r="F13" s="8"/>
      <c r="G13" s="28">
        <v>2180385</v>
      </c>
      <c r="H13" s="9"/>
      <c r="I13" s="175">
        <f>SUM(I9:I11)</f>
        <v>2483480</v>
      </c>
      <c r="J13" s="9"/>
      <c r="K13" s="28">
        <f>SUM(K9:K11)</f>
        <v>0</v>
      </c>
      <c r="L13" s="29"/>
      <c r="M13" s="9">
        <f>SUM(M9:M11)</f>
        <v>0</v>
      </c>
    </row>
    <row r="14" spans="1:13" ht="21.75" customHeight="1">
      <c r="A14" s="8" t="s">
        <v>137</v>
      </c>
      <c r="B14" s="8"/>
      <c r="C14" s="8"/>
      <c r="D14" s="8"/>
      <c r="E14" s="30"/>
      <c r="F14" s="8"/>
      <c r="G14" s="179">
        <v>885080</v>
      </c>
      <c r="H14" s="10"/>
      <c r="I14" s="175">
        <v>468783</v>
      </c>
      <c r="J14" s="10"/>
      <c r="K14" s="28">
        <v>3057472</v>
      </c>
      <c r="L14" s="11"/>
      <c r="M14" s="9">
        <v>4083411</v>
      </c>
    </row>
    <row r="15" spans="1:13" ht="21.75" customHeight="1">
      <c r="A15" s="8" t="s">
        <v>204</v>
      </c>
      <c r="B15" s="8"/>
      <c r="C15" s="8"/>
      <c r="D15" s="8"/>
      <c r="E15" s="7"/>
      <c r="F15" s="8"/>
      <c r="G15" s="179">
        <v>883038</v>
      </c>
      <c r="H15" s="29"/>
      <c r="I15" s="175">
        <v>1953436</v>
      </c>
      <c r="J15" s="29"/>
      <c r="K15" s="28">
        <v>306080</v>
      </c>
      <c r="L15" s="29"/>
      <c r="M15" s="9">
        <v>124003</v>
      </c>
    </row>
    <row r="16" spans="1:13" ht="21.75" customHeight="1">
      <c r="A16" s="8" t="s">
        <v>255</v>
      </c>
      <c r="B16" s="8"/>
      <c r="C16" s="8"/>
      <c r="D16" s="8"/>
      <c r="E16" s="7"/>
      <c r="F16" s="8"/>
      <c r="G16" s="179">
        <v>-17899</v>
      </c>
      <c r="H16" s="29"/>
      <c r="I16" s="175">
        <v>-348287</v>
      </c>
      <c r="J16" s="29"/>
      <c r="K16" s="28">
        <v>-3095</v>
      </c>
      <c r="L16" s="29"/>
      <c r="M16" s="9">
        <v>-11141</v>
      </c>
    </row>
    <row r="17" spans="1:13" ht="21.75" customHeight="1">
      <c r="A17" s="8" t="s">
        <v>61</v>
      </c>
      <c r="B17" s="8"/>
      <c r="C17" s="8"/>
      <c r="D17" s="8"/>
      <c r="E17" s="7"/>
      <c r="F17" s="29"/>
      <c r="G17" s="179">
        <v>-986626</v>
      </c>
      <c r="H17" s="29"/>
      <c r="I17" s="175">
        <v>-558673</v>
      </c>
      <c r="J17" s="29"/>
      <c r="K17" s="28">
        <v>-356251</v>
      </c>
      <c r="L17" s="29"/>
      <c r="M17" s="9">
        <v>-264151</v>
      </c>
    </row>
    <row r="18" spans="1:13" ht="21.75" customHeight="1">
      <c r="A18" s="8" t="s">
        <v>62</v>
      </c>
      <c r="B18" s="8"/>
      <c r="C18" s="8"/>
      <c r="D18" s="8"/>
      <c r="E18" s="7">
        <v>18</v>
      </c>
      <c r="F18" s="8"/>
      <c r="G18" s="179">
        <v>-2967515</v>
      </c>
      <c r="H18" s="29"/>
      <c r="I18" s="175">
        <v>-6420817</v>
      </c>
      <c r="J18" s="29"/>
      <c r="K18" s="28">
        <v>-1338398</v>
      </c>
      <c r="L18" s="29"/>
      <c r="M18" s="9">
        <v>-2644332</v>
      </c>
    </row>
    <row r="19" spans="1:13" ht="21.75" customHeight="1">
      <c r="A19" s="8" t="s">
        <v>184</v>
      </c>
      <c r="B19" s="8"/>
      <c r="C19" s="8"/>
      <c r="D19" s="8"/>
      <c r="E19" s="30"/>
      <c r="F19" s="8"/>
      <c r="G19" s="179"/>
      <c r="H19" s="29"/>
      <c r="I19" s="175"/>
      <c r="J19" s="29"/>
      <c r="K19" s="28"/>
      <c r="L19" s="29"/>
      <c r="M19" s="9"/>
    </row>
    <row r="20" spans="1:13" ht="21.75" customHeight="1">
      <c r="A20" s="12"/>
      <c r="B20" s="8" t="s">
        <v>63</v>
      </c>
      <c r="C20" s="8"/>
      <c r="D20" s="8"/>
      <c r="E20" s="30"/>
      <c r="F20" s="8"/>
      <c r="G20" s="181">
        <v>2710180</v>
      </c>
      <c r="H20" s="10"/>
      <c r="I20" s="204">
        <v>2449229</v>
      </c>
      <c r="J20" s="10"/>
      <c r="K20" s="2">
        <v>0</v>
      </c>
      <c r="L20" s="11"/>
      <c r="M20" s="89">
        <v>0</v>
      </c>
    </row>
    <row r="21" spans="1:13" ht="6" customHeight="1">
      <c r="A21" s="8"/>
      <c r="B21" s="8"/>
      <c r="C21" s="8"/>
      <c r="D21" s="8"/>
      <c r="E21" s="7"/>
      <c r="F21" s="8"/>
      <c r="G21" s="179"/>
      <c r="H21" s="10"/>
      <c r="I21" s="175"/>
      <c r="J21" s="10"/>
      <c r="K21" s="28"/>
      <c r="L21" s="11"/>
      <c r="M21" s="9"/>
    </row>
    <row r="22" spans="1:13" ht="21.75" customHeight="1">
      <c r="A22" s="6" t="s">
        <v>220</v>
      </c>
      <c r="B22" s="8"/>
      <c r="C22" s="8"/>
      <c r="D22" s="8"/>
      <c r="E22" s="7"/>
      <c r="F22" s="8"/>
      <c r="G22" s="28">
        <v>2686643</v>
      </c>
      <c r="H22" s="9"/>
      <c r="I22" s="175">
        <f>SUM(I13:I20)</f>
        <v>27151</v>
      </c>
      <c r="J22" s="9"/>
      <c r="K22" s="28">
        <f>SUM(K13:K20)</f>
        <v>1665808</v>
      </c>
      <c r="L22" s="9"/>
      <c r="M22" s="9">
        <f>SUM(M13:M20)</f>
        <v>1287790</v>
      </c>
    </row>
    <row r="23" spans="1:13" ht="21.75" customHeight="1">
      <c r="A23" s="8" t="s">
        <v>64</v>
      </c>
      <c r="B23" s="8"/>
      <c r="C23" s="8"/>
      <c r="D23" s="8"/>
      <c r="E23" s="7">
        <v>19</v>
      </c>
      <c r="F23" s="8"/>
      <c r="G23" s="181">
        <v>-301887</v>
      </c>
      <c r="H23" s="29"/>
      <c r="I23" s="204">
        <v>-431005</v>
      </c>
      <c r="J23" s="29"/>
      <c r="K23" s="2">
        <v>0</v>
      </c>
      <c r="L23" s="29"/>
      <c r="M23" s="89">
        <v>0</v>
      </c>
    </row>
    <row r="24" spans="1:13" ht="6" customHeight="1">
      <c r="A24" s="8"/>
      <c r="B24" s="8"/>
      <c r="C24" s="8"/>
      <c r="D24" s="8"/>
      <c r="E24" s="7"/>
      <c r="F24" s="8"/>
      <c r="G24" s="179"/>
      <c r="H24" s="29"/>
      <c r="I24" s="175"/>
      <c r="J24" s="29"/>
      <c r="K24" s="28"/>
      <c r="L24" s="29"/>
      <c r="M24" s="9"/>
    </row>
    <row r="25" spans="1:13" ht="21.75" customHeight="1">
      <c r="A25" s="6" t="s">
        <v>236</v>
      </c>
      <c r="B25" s="8"/>
      <c r="C25" s="8"/>
      <c r="D25" s="8"/>
      <c r="E25" s="7"/>
      <c r="F25" s="8"/>
      <c r="G25" s="31">
        <f>SUM(G22:G23)</f>
        <v>2384756</v>
      </c>
      <c r="H25" s="9"/>
      <c r="I25" s="176">
        <f>SUM(I22:I23)</f>
        <v>-403854</v>
      </c>
      <c r="J25" s="9"/>
      <c r="K25" s="31">
        <f>SUM(K22:K23)</f>
        <v>1665808</v>
      </c>
      <c r="L25" s="9"/>
      <c r="M25" s="17">
        <f>SUM(M22:M23)</f>
        <v>1287790</v>
      </c>
    </row>
    <row r="26" spans="1:13" ht="21.75" customHeight="1">
      <c r="A26" s="8"/>
      <c r="B26" s="8"/>
      <c r="C26" s="8"/>
      <c r="D26" s="8"/>
      <c r="E26" s="7"/>
      <c r="F26" s="8"/>
      <c r="G26" s="182"/>
      <c r="H26" s="9"/>
      <c r="I26" s="205"/>
      <c r="J26" s="9"/>
      <c r="K26" s="32"/>
      <c r="L26" s="9"/>
      <c r="M26" s="145"/>
    </row>
    <row r="27" spans="1:13" ht="21.75" customHeight="1">
      <c r="A27" s="6" t="s">
        <v>194</v>
      </c>
      <c r="B27" s="8"/>
      <c r="C27" s="8"/>
      <c r="D27" s="8"/>
      <c r="E27" s="7"/>
      <c r="F27" s="8"/>
      <c r="G27" s="179"/>
      <c r="H27" s="9"/>
      <c r="I27" s="175"/>
      <c r="J27" s="9"/>
      <c r="K27" s="28"/>
      <c r="L27" s="9"/>
      <c r="M27" s="9"/>
    </row>
    <row r="28" spans="1:13" ht="21.75" customHeight="1">
      <c r="A28" s="8" t="s">
        <v>65</v>
      </c>
      <c r="B28" s="8"/>
      <c r="C28" s="8"/>
      <c r="D28" s="8"/>
      <c r="E28" s="7"/>
      <c r="F28" s="8"/>
      <c r="G28" s="179">
        <v>2372590</v>
      </c>
      <c r="H28" s="9"/>
      <c r="I28" s="175">
        <v>-392470</v>
      </c>
      <c r="J28" s="9"/>
      <c r="K28" s="28">
        <v>1665808</v>
      </c>
      <c r="L28" s="9"/>
      <c r="M28" s="9">
        <f>M25</f>
        <v>1287790</v>
      </c>
    </row>
    <row r="29" spans="1:13" ht="21.75" customHeight="1">
      <c r="A29" s="8" t="s">
        <v>66</v>
      </c>
      <c r="B29" s="8"/>
      <c r="C29" s="8"/>
      <c r="D29" s="8"/>
      <c r="E29" s="7"/>
      <c r="F29" s="8"/>
      <c r="G29" s="181">
        <v>12166</v>
      </c>
      <c r="H29" s="29"/>
      <c r="I29" s="204">
        <v>-11384</v>
      </c>
      <c r="J29" s="9"/>
      <c r="K29" s="2">
        <v>0</v>
      </c>
      <c r="L29" s="9"/>
      <c r="M29" s="89">
        <v>0</v>
      </c>
    </row>
    <row r="30" spans="1:13" ht="6" customHeight="1">
      <c r="A30" s="6"/>
      <c r="B30" s="8"/>
      <c r="C30" s="8"/>
      <c r="D30" s="8"/>
      <c r="E30" s="7"/>
      <c r="F30" s="8"/>
      <c r="G30" s="179"/>
      <c r="H30" s="9"/>
      <c r="I30" s="175"/>
      <c r="J30" s="9"/>
      <c r="K30" s="28"/>
      <c r="L30" s="9"/>
      <c r="M30" s="9"/>
    </row>
    <row r="31" spans="1:13" ht="21.75" customHeight="1" thickBot="1">
      <c r="A31" s="6" t="s">
        <v>236</v>
      </c>
      <c r="B31" s="8"/>
      <c r="C31" s="8"/>
      <c r="D31" s="8"/>
      <c r="E31" s="7"/>
      <c r="F31" s="8"/>
      <c r="G31" s="33">
        <f>SUM(G28:G29)</f>
        <v>2384756</v>
      </c>
      <c r="H31" s="9"/>
      <c r="I31" s="206">
        <f>SUM(I28:I29)</f>
        <v>-403854</v>
      </c>
      <c r="J31" s="9"/>
      <c r="K31" s="33">
        <f>SUM(K28:K29)</f>
        <v>1665808</v>
      </c>
      <c r="L31" s="9"/>
      <c r="M31" s="146">
        <f>SUM(M28:M29)</f>
        <v>1287790</v>
      </c>
    </row>
    <row r="32" spans="1:13" ht="21.75" customHeight="1" thickTop="1">
      <c r="A32" s="6"/>
      <c r="B32" s="8"/>
      <c r="C32" s="8"/>
      <c r="D32" s="8"/>
      <c r="E32" s="7"/>
      <c r="F32" s="8"/>
      <c r="G32" s="179"/>
      <c r="H32" s="9"/>
      <c r="I32" s="175"/>
      <c r="J32" s="9"/>
      <c r="K32" s="28"/>
      <c r="L32" s="9"/>
      <c r="M32" s="9"/>
    </row>
    <row r="33" spans="1:13" ht="21.75" customHeight="1">
      <c r="A33" s="6" t="s">
        <v>240</v>
      </c>
      <c r="B33" s="8"/>
      <c r="C33" s="8"/>
      <c r="D33" s="8"/>
      <c r="E33" s="7"/>
      <c r="F33" s="8"/>
      <c r="G33" s="179"/>
      <c r="H33" s="9"/>
      <c r="I33" s="175"/>
      <c r="J33" s="9"/>
      <c r="K33" s="174"/>
      <c r="L33" s="9"/>
      <c r="M33" s="9"/>
    </row>
    <row r="34" spans="1:13" ht="21.75" customHeight="1">
      <c r="A34" s="6"/>
      <c r="B34" s="201" t="s">
        <v>241</v>
      </c>
      <c r="C34" s="8"/>
      <c r="D34" s="8"/>
      <c r="E34" s="7"/>
      <c r="F34" s="8"/>
      <c r="G34" s="174">
        <v>4.51</v>
      </c>
      <c r="H34" s="173"/>
      <c r="I34" s="173">
        <f>ROUND(I28/526465,2)</f>
        <v>-0.75</v>
      </c>
      <c r="J34" s="173"/>
      <c r="K34" s="174">
        <v>3.16</v>
      </c>
      <c r="L34" s="173"/>
      <c r="M34" s="173">
        <f>ROUND(M28/526465,2)</f>
        <v>2.4500000000000002</v>
      </c>
    </row>
    <row r="35" spans="1:13" ht="21.75" customHeight="1">
      <c r="A35" s="35"/>
      <c r="B35" s="8"/>
      <c r="C35" s="8"/>
      <c r="D35" s="8"/>
      <c r="E35" s="7"/>
      <c r="F35" s="8"/>
      <c r="G35" s="175"/>
      <c r="H35" s="34"/>
      <c r="I35" s="175"/>
      <c r="J35" s="34"/>
      <c r="K35" s="34"/>
      <c r="L35" s="34"/>
      <c r="M35" s="34"/>
    </row>
    <row r="36" spans="1:13" ht="21.75" customHeight="1">
      <c r="A36" s="35"/>
      <c r="B36" s="8"/>
      <c r="C36" s="8"/>
      <c r="D36" s="8"/>
      <c r="E36" s="7"/>
      <c r="F36" s="8"/>
      <c r="G36" s="175"/>
      <c r="H36" s="34"/>
      <c r="I36" s="175"/>
      <c r="J36" s="34"/>
      <c r="K36" s="34"/>
      <c r="L36" s="34"/>
      <c r="M36" s="34"/>
    </row>
    <row r="37" spans="1:13" ht="24" customHeight="1">
      <c r="A37" s="35"/>
      <c r="B37" s="8"/>
      <c r="C37" s="8" t="s">
        <v>47</v>
      </c>
      <c r="D37" s="8"/>
      <c r="E37" s="7"/>
      <c r="F37" s="8"/>
      <c r="G37" s="175"/>
      <c r="H37" s="34"/>
      <c r="I37" s="175"/>
      <c r="J37" s="34"/>
      <c r="K37" s="34"/>
      <c r="L37" s="34"/>
      <c r="M37" s="34"/>
    </row>
    <row r="38" spans="1:13" ht="21.75" customHeight="1">
      <c r="A38" s="35"/>
      <c r="B38" s="8"/>
      <c r="C38" s="8"/>
      <c r="D38" s="8"/>
      <c r="E38" s="7"/>
      <c r="F38" s="8"/>
      <c r="G38" s="175"/>
      <c r="H38" s="34"/>
      <c r="I38" s="175"/>
      <c r="J38" s="34"/>
      <c r="K38" s="34"/>
      <c r="L38" s="34"/>
      <c r="M38" s="34"/>
    </row>
    <row r="39" spans="1:13" ht="23.25" customHeight="1">
      <c r="A39" s="35"/>
      <c r="B39" s="8"/>
      <c r="C39" s="8"/>
      <c r="D39" s="8"/>
      <c r="E39" s="7"/>
      <c r="F39" s="8"/>
      <c r="G39" s="175"/>
      <c r="H39" s="34"/>
      <c r="I39" s="175"/>
      <c r="J39" s="34"/>
      <c r="K39" s="34"/>
      <c r="L39" s="34"/>
      <c r="M39" s="34"/>
    </row>
    <row r="40" spans="1:13" ht="21.95" customHeight="1">
      <c r="A40" s="218" t="s">
        <v>146</v>
      </c>
      <c r="B40" s="218"/>
      <c r="C40" s="218"/>
      <c r="D40" s="218"/>
      <c r="E40" s="218"/>
      <c r="F40" s="218"/>
      <c r="G40" s="218"/>
      <c r="H40" s="218"/>
      <c r="I40" s="218"/>
      <c r="J40" s="218"/>
      <c r="K40" s="218"/>
      <c r="L40" s="218"/>
      <c r="M40" s="218"/>
    </row>
    <row r="41" spans="1:13" ht="21.75" customHeight="1">
      <c r="A41" s="26" t="s">
        <v>0</v>
      </c>
      <c r="B41" s="26"/>
      <c r="C41" s="26"/>
      <c r="D41" s="26"/>
      <c r="E41" s="36"/>
      <c r="F41" s="35"/>
      <c r="G41" s="183"/>
      <c r="H41" s="38"/>
      <c r="I41" s="183"/>
      <c r="J41" s="39"/>
      <c r="K41" s="37"/>
      <c r="L41" s="38"/>
      <c r="M41" s="96" t="s">
        <v>56</v>
      </c>
    </row>
    <row r="42" spans="1:13" ht="21.75" customHeight="1">
      <c r="A42" s="26" t="s">
        <v>67</v>
      </c>
      <c r="B42" s="26"/>
      <c r="C42" s="26"/>
      <c r="D42" s="26"/>
      <c r="E42" s="36"/>
      <c r="F42" s="35"/>
      <c r="G42" s="183"/>
      <c r="H42" s="38"/>
      <c r="I42" s="183"/>
      <c r="J42" s="39"/>
      <c r="K42" s="37"/>
      <c r="L42" s="38"/>
      <c r="M42" s="37"/>
    </row>
    <row r="43" spans="1:13" ht="21.75" customHeight="1">
      <c r="A43" s="40" t="str">
        <f>+A3</f>
        <v>สำหรับงวดสามเดือนสิ้นสุดวันที่ 30 กันยายน พ.ศ. 2566</v>
      </c>
      <c r="B43" s="40"/>
      <c r="C43" s="40"/>
      <c r="D43" s="40"/>
      <c r="E43" s="41"/>
      <c r="F43" s="42"/>
      <c r="G43" s="184"/>
      <c r="H43" s="44"/>
      <c r="I43" s="184"/>
      <c r="J43" s="45"/>
      <c r="K43" s="43"/>
      <c r="L43" s="44"/>
      <c r="M43" s="43"/>
    </row>
    <row r="44" spans="1:13" ht="21.75" customHeight="1">
      <c r="A44" s="35"/>
      <c r="B44" s="35"/>
      <c r="C44" s="35"/>
      <c r="D44" s="35"/>
      <c r="E44" s="36"/>
      <c r="F44" s="35"/>
      <c r="G44" s="183"/>
      <c r="H44" s="38"/>
      <c r="I44" s="183"/>
      <c r="J44" s="39"/>
      <c r="K44" s="37"/>
      <c r="L44" s="38"/>
      <c r="M44" s="37"/>
    </row>
    <row r="45" spans="1:13" ht="21.75" customHeight="1">
      <c r="A45" s="46"/>
      <c r="B45" s="35"/>
      <c r="C45" s="35"/>
      <c r="D45" s="35"/>
      <c r="E45" s="23"/>
      <c r="F45" s="26"/>
      <c r="G45" s="220" t="s">
        <v>2</v>
      </c>
      <c r="H45" s="220"/>
      <c r="I45" s="220"/>
      <c r="J45" s="21"/>
      <c r="K45" s="219" t="s">
        <v>3</v>
      </c>
      <c r="L45" s="219"/>
      <c r="M45" s="219"/>
    </row>
    <row r="46" spans="1:13" ht="21.75" customHeight="1">
      <c r="A46" s="35"/>
      <c r="B46" s="35"/>
      <c r="C46" s="35"/>
      <c r="D46" s="35"/>
      <c r="E46" s="36"/>
      <c r="F46" s="26"/>
      <c r="G46" s="177" t="s">
        <v>276</v>
      </c>
      <c r="H46" s="6"/>
      <c r="I46" s="177" t="s">
        <v>244</v>
      </c>
      <c r="J46" s="23"/>
      <c r="K46" s="22" t="s">
        <v>276</v>
      </c>
      <c r="L46" s="6"/>
      <c r="M46" s="22" t="s">
        <v>244</v>
      </c>
    </row>
    <row r="47" spans="1:13" ht="21.75" customHeight="1">
      <c r="A47" s="35"/>
      <c r="B47" s="35"/>
      <c r="C47" s="35"/>
      <c r="D47" s="35"/>
      <c r="E47" s="23"/>
      <c r="F47" s="26"/>
      <c r="G47" s="178" t="s">
        <v>8</v>
      </c>
      <c r="H47" s="26"/>
      <c r="I47" s="178" t="s">
        <v>8</v>
      </c>
      <c r="J47" s="27"/>
      <c r="K47" s="25" t="s">
        <v>8</v>
      </c>
      <c r="L47" s="26"/>
      <c r="M47" s="25" t="s">
        <v>8</v>
      </c>
    </row>
    <row r="48" spans="1:13" ht="21.75" customHeight="1">
      <c r="A48" s="26"/>
      <c r="B48" s="35"/>
      <c r="C48" s="35"/>
      <c r="D48" s="35"/>
      <c r="E48" s="36"/>
      <c r="F48" s="35"/>
      <c r="G48" s="185"/>
      <c r="H48" s="38"/>
      <c r="I48" s="183"/>
      <c r="J48" s="39"/>
      <c r="K48" s="47"/>
      <c r="L48" s="38"/>
      <c r="M48" s="37"/>
    </row>
    <row r="49" spans="1:13" ht="21.75" customHeight="1">
      <c r="A49" s="26" t="s">
        <v>236</v>
      </c>
      <c r="B49" s="35"/>
      <c r="C49" s="35"/>
      <c r="D49" s="35"/>
      <c r="E49" s="36"/>
      <c r="F49" s="37"/>
      <c r="G49" s="185">
        <v>2384756</v>
      </c>
      <c r="H49" s="37"/>
      <c r="I49" s="183">
        <f>I31</f>
        <v>-403854</v>
      </c>
      <c r="J49" s="37"/>
      <c r="K49" s="185">
        <v>1665808</v>
      </c>
      <c r="L49" s="37"/>
      <c r="M49" s="183">
        <f>M31</f>
        <v>1287790</v>
      </c>
    </row>
    <row r="50" spans="1:13" ht="6" customHeight="1">
      <c r="A50" s="35"/>
      <c r="B50" s="35"/>
      <c r="C50" s="35"/>
      <c r="D50" s="35"/>
      <c r="E50" s="36"/>
      <c r="F50" s="35"/>
      <c r="G50" s="185"/>
      <c r="H50" s="38"/>
      <c r="I50" s="183"/>
      <c r="J50" s="38"/>
      <c r="K50" s="47"/>
      <c r="L50" s="39"/>
      <c r="M50" s="37"/>
    </row>
    <row r="51" spans="1:13" ht="21.75" customHeight="1">
      <c r="A51" s="26" t="s">
        <v>71</v>
      </c>
      <c r="B51" s="35"/>
      <c r="C51" s="35"/>
      <c r="D51" s="35"/>
      <c r="E51" s="36"/>
      <c r="F51" s="35"/>
      <c r="G51" s="185"/>
      <c r="H51" s="38"/>
      <c r="I51" s="183"/>
      <c r="J51" s="38"/>
      <c r="K51" s="47"/>
      <c r="L51" s="39"/>
      <c r="M51" s="37"/>
    </row>
    <row r="52" spans="1:13" ht="6" customHeight="1">
      <c r="A52" s="35"/>
      <c r="B52" s="35"/>
      <c r="C52" s="35"/>
      <c r="D52" s="35"/>
      <c r="E52" s="36"/>
      <c r="F52" s="35"/>
      <c r="G52" s="185"/>
      <c r="H52" s="38"/>
      <c r="I52" s="183"/>
      <c r="J52" s="38"/>
      <c r="K52" s="47"/>
      <c r="L52" s="39"/>
      <c r="M52" s="37"/>
    </row>
    <row r="53" spans="1:13" ht="21.75" customHeight="1">
      <c r="A53" s="26" t="s">
        <v>126</v>
      </c>
      <c r="B53" s="35"/>
      <c r="C53" s="35"/>
      <c r="D53" s="35"/>
      <c r="E53" s="36"/>
      <c r="F53" s="35"/>
      <c r="G53" s="185"/>
      <c r="H53" s="38"/>
      <c r="I53" s="183"/>
      <c r="J53" s="38"/>
      <c r="K53" s="47"/>
      <c r="L53" s="39"/>
      <c r="M53" s="37"/>
    </row>
    <row r="54" spans="1:13" ht="21.75" customHeight="1">
      <c r="A54" s="26"/>
      <c r="B54" s="26" t="s">
        <v>127</v>
      </c>
      <c r="C54" s="35"/>
      <c r="D54" s="35"/>
      <c r="E54" s="36"/>
      <c r="F54" s="35"/>
      <c r="G54" s="185"/>
      <c r="H54" s="38"/>
      <c r="I54" s="183"/>
      <c r="J54" s="38"/>
      <c r="K54" s="47"/>
      <c r="L54" s="39"/>
      <c r="M54" s="37"/>
    </row>
    <row r="55" spans="1:13" ht="21.75" customHeight="1">
      <c r="A55" s="48" t="s">
        <v>237</v>
      </c>
      <c r="B55" s="35"/>
      <c r="C55" s="35"/>
      <c r="D55" s="35"/>
      <c r="E55" s="12"/>
      <c r="F55" s="12"/>
      <c r="G55" s="49"/>
      <c r="H55" s="12"/>
      <c r="I55" s="12"/>
      <c r="J55" s="12"/>
      <c r="K55" s="49"/>
      <c r="L55" s="12"/>
      <c r="M55" s="12"/>
    </row>
    <row r="56" spans="1:13" ht="21.75" customHeight="1">
      <c r="A56" s="48"/>
      <c r="B56" s="35"/>
      <c r="C56" s="35" t="s">
        <v>212</v>
      </c>
      <c r="D56" s="35"/>
      <c r="E56" s="30"/>
      <c r="F56" s="35"/>
      <c r="G56" s="185">
        <v>6187</v>
      </c>
      <c r="H56" s="38"/>
      <c r="I56" s="183">
        <v>4281</v>
      </c>
      <c r="J56" s="38"/>
      <c r="K56" s="28">
        <v>0</v>
      </c>
      <c r="L56" s="39"/>
      <c r="M56" s="9">
        <v>0</v>
      </c>
    </row>
    <row r="57" spans="1:13" ht="6" customHeight="1">
      <c r="A57" s="35"/>
      <c r="B57" s="35"/>
      <c r="C57" s="35"/>
      <c r="D57" s="35"/>
      <c r="E57" s="36"/>
      <c r="F57" s="35"/>
      <c r="G57" s="185"/>
      <c r="H57" s="38"/>
      <c r="I57" s="183"/>
      <c r="J57" s="38"/>
      <c r="K57" s="47"/>
      <c r="L57" s="39"/>
      <c r="M57" s="37"/>
    </row>
    <row r="58" spans="1:13" ht="21.75" customHeight="1">
      <c r="A58" s="26" t="s">
        <v>128</v>
      </c>
      <c r="B58" s="35"/>
      <c r="C58" s="35"/>
      <c r="D58" s="35"/>
      <c r="E58" s="36"/>
      <c r="F58" s="35"/>
      <c r="G58" s="185"/>
      <c r="H58" s="38"/>
      <c r="I58" s="183"/>
      <c r="J58" s="38"/>
      <c r="K58" s="47"/>
      <c r="L58" s="39"/>
      <c r="M58" s="37"/>
    </row>
    <row r="59" spans="1:13" ht="21.75" customHeight="1">
      <c r="A59" s="26"/>
      <c r="B59" s="26" t="s">
        <v>127</v>
      </c>
      <c r="C59" s="35"/>
      <c r="D59" s="35"/>
      <c r="E59" s="36"/>
      <c r="F59" s="35"/>
      <c r="G59" s="185"/>
      <c r="H59" s="38"/>
      <c r="I59" s="183"/>
      <c r="J59" s="38"/>
      <c r="K59" s="47"/>
      <c r="L59" s="39"/>
      <c r="M59" s="37"/>
    </row>
    <row r="60" spans="1:13" ht="21.75" customHeight="1">
      <c r="A60" s="48" t="s">
        <v>199</v>
      </c>
      <c r="B60" s="26"/>
      <c r="C60" s="35"/>
      <c r="D60" s="35"/>
      <c r="E60" s="12"/>
      <c r="F60" s="12"/>
      <c r="G60" s="49">
        <v>9312</v>
      </c>
      <c r="H60" s="12"/>
      <c r="I60" s="12">
        <v>-58540</v>
      </c>
      <c r="J60" s="12"/>
      <c r="K60" s="28">
        <v>0</v>
      </c>
      <c r="L60" s="12"/>
      <c r="M60" s="9">
        <v>0</v>
      </c>
    </row>
    <row r="61" spans="1:13" ht="21.75" customHeight="1">
      <c r="A61" s="48" t="s">
        <v>200</v>
      </c>
      <c r="B61" s="26"/>
      <c r="C61" s="35"/>
      <c r="D61" s="35"/>
      <c r="E61" s="12"/>
      <c r="F61" s="12"/>
      <c r="G61" s="49">
        <v>274519</v>
      </c>
      <c r="H61" s="12"/>
      <c r="I61" s="12">
        <v>2424188</v>
      </c>
      <c r="J61" s="12"/>
      <c r="K61" s="28">
        <v>115652</v>
      </c>
      <c r="L61" s="12"/>
      <c r="M61" s="9">
        <v>834587</v>
      </c>
    </row>
    <row r="62" spans="1:13" ht="21.75" customHeight="1">
      <c r="A62" s="48"/>
      <c r="B62" s="26"/>
      <c r="C62" s="171" t="s">
        <v>197</v>
      </c>
      <c r="D62" s="86" t="s">
        <v>196</v>
      </c>
      <c r="E62" s="12"/>
      <c r="F62" s="12"/>
      <c r="G62" s="49"/>
      <c r="H62" s="12"/>
      <c r="I62" s="12"/>
      <c r="J62" s="12"/>
      <c r="K62" s="28"/>
      <c r="L62" s="12"/>
      <c r="M62" s="9"/>
    </row>
    <row r="63" spans="1:13" ht="21.75" customHeight="1">
      <c r="A63" s="48"/>
      <c r="B63" s="26"/>
      <c r="C63" s="86"/>
      <c r="D63" s="172" t="s">
        <v>217</v>
      </c>
      <c r="E63" s="12"/>
      <c r="F63" s="12"/>
      <c r="G63" s="49">
        <v>-90662</v>
      </c>
      <c r="H63" s="12"/>
      <c r="I63" s="12">
        <v>-194440</v>
      </c>
      <c r="J63" s="12"/>
      <c r="K63" s="28">
        <v>0</v>
      </c>
      <c r="L63" s="12"/>
      <c r="M63" s="9">
        <v>0</v>
      </c>
    </row>
    <row r="64" spans="1:13" ht="21.75" customHeight="1">
      <c r="A64" s="48" t="s">
        <v>237</v>
      </c>
      <c r="B64" s="35"/>
      <c r="C64" s="35"/>
      <c r="D64" s="35"/>
      <c r="E64" s="36"/>
      <c r="F64" s="35"/>
      <c r="G64" s="49"/>
      <c r="H64" s="12"/>
      <c r="I64" s="12"/>
      <c r="J64" s="12"/>
      <c r="K64" s="49"/>
      <c r="L64" s="12"/>
      <c r="M64" s="12"/>
    </row>
    <row r="65" spans="1:13" ht="21.75" customHeight="1">
      <c r="A65" s="48"/>
      <c r="B65" s="12"/>
      <c r="C65" s="35" t="s">
        <v>212</v>
      </c>
      <c r="D65" s="35"/>
      <c r="E65" s="30"/>
      <c r="F65" s="35"/>
      <c r="G65" s="179">
        <v>1344348</v>
      </c>
      <c r="H65" s="38"/>
      <c r="I65" s="175">
        <v>4176997</v>
      </c>
      <c r="J65" s="38"/>
      <c r="K65" s="28">
        <v>0</v>
      </c>
      <c r="L65" s="39"/>
      <c r="M65" s="9">
        <v>0</v>
      </c>
    </row>
    <row r="66" spans="1:13" ht="21.75" customHeight="1">
      <c r="A66" s="48" t="s">
        <v>68</v>
      </c>
      <c r="B66" s="35"/>
      <c r="C66" s="35"/>
      <c r="D66" s="35"/>
      <c r="E66" s="36"/>
      <c r="F66" s="35"/>
      <c r="G66" s="181">
        <v>777509</v>
      </c>
      <c r="H66" s="38"/>
      <c r="I66" s="204">
        <v>1828179</v>
      </c>
      <c r="J66" s="38"/>
      <c r="K66" s="2">
        <v>0</v>
      </c>
      <c r="L66" s="39"/>
      <c r="M66" s="89">
        <v>0</v>
      </c>
    </row>
    <row r="67" spans="1:13" ht="6" customHeight="1">
      <c r="A67" s="26"/>
      <c r="B67" s="35"/>
      <c r="C67" s="35"/>
      <c r="D67" s="35"/>
      <c r="E67" s="36"/>
      <c r="F67" s="35"/>
      <c r="G67" s="185"/>
      <c r="H67" s="38"/>
      <c r="I67" s="183"/>
      <c r="J67" s="38"/>
      <c r="K67" s="47"/>
      <c r="L67" s="39"/>
      <c r="M67" s="37"/>
    </row>
    <row r="68" spans="1:13" ht="21.75" customHeight="1">
      <c r="A68" s="26" t="s">
        <v>238</v>
      </c>
      <c r="B68" s="35"/>
      <c r="C68" s="35"/>
      <c r="D68" s="35"/>
      <c r="E68" s="36"/>
      <c r="F68" s="35"/>
      <c r="G68" s="186">
        <f>SUM(G54:G66)</f>
        <v>2321213</v>
      </c>
      <c r="H68" s="38"/>
      <c r="I68" s="184">
        <f>SUM(I54:I66)</f>
        <v>8180665</v>
      </c>
      <c r="J68" s="38"/>
      <c r="K68" s="50">
        <f>SUM(K54:K66)</f>
        <v>115652</v>
      </c>
      <c r="L68" s="39"/>
      <c r="M68" s="43">
        <f>SUM(M54:M66)</f>
        <v>834587</v>
      </c>
    </row>
    <row r="69" spans="1:13" ht="6" customHeight="1">
      <c r="A69" s="26"/>
      <c r="B69" s="35"/>
      <c r="C69" s="35"/>
      <c r="D69" s="35"/>
      <c r="E69" s="36"/>
      <c r="F69" s="35"/>
      <c r="G69" s="185"/>
      <c r="H69" s="38"/>
      <c r="I69" s="183"/>
      <c r="J69" s="38"/>
      <c r="K69" s="47"/>
      <c r="L69" s="39"/>
      <c r="M69" s="37"/>
    </row>
    <row r="70" spans="1:13" ht="21.75" customHeight="1" thickBot="1">
      <c r="A70" s="26" t="s">
        <v>209</v>
      </c>
      <c r="B70" s="35"/>
      <c r="C70" s="35"/>
      <c r="D70" s="35"/>
      <c r="E70" s="36"/>
      <c r="F70" s="35"/>
      <c r="G70" s="187">
        <f>SUM(G68,G49)</f>
        <v>4705969</v>
      </c>
      <c r="H70" s="38"/>
      <c r="I70" s="207">
        <f>SUM(I68,I49)</f>
        <v>7776811</v>
      </c>
      <c r="J70" s="38"/>
      <c r="K70" s="51">
        <f>SUM(K68,K49)</f>
        <v>1781460</v>
      </c>
      <c r="L70" s="39"/>
      <c r="M70" s="147">
        <f>SUM(M68,M49)</f>
        <v>2122377</v>
      </c>
    </row>
    <row r="71" spans="1:13" ht="21.75" customHeight="1" thickTop="1">
      <c r="A71" s="26"/>
      <c r="B71" s="35"/>
      <c r="C71" s="35"/>
      <c r="D71" s="35"/>
      <c r="E71" s="36"/>
      <c r="F71" s="35"/>
      <c r="G71" s="185"/>
      <c r="H71" s="38"/>
      <c r="I71" s="183"/>
      <c r="J71" s="38"/>
      <c r="K71" s="47"/>
      <c r="L71" s="39"/>
      <c r="M71" s="37"/>
    </row>
    <row r="72" spans="1:13" ht="21.75" customHeight="1">
      <c r="A72" s="26" t="s">
        <v>195</v>
      </c>
      <c r="B72" s="35"/>
      <c r="C72" s="35"/>
      <c r="D72" s="35"/>
      <c r="E72" s="36"/>
      <c r="F72" s="35"/>
      <c r="G72" s="185"/>
      <c r="H72" s="38"/>
      <c r="I72" s="183"/>
      <c r="J72" s="38"/>
      <c r="K72" s="47"/>
      <c r="L72" s="39"/>
      <c r="M72" s="37"/>
    </row>
    <row r="73" spans="1:13" ht="21.75" customHeight="1">
      <c r="A73" s="35" t="s">
        <v>65</v>
      </c>
      <c r="B73" s="35"/>
      <c r="C73" s="35"/>
      <c r="D73" s="35"/>
      <c r="E73" s="36"/>
      <c r="F73" s="35"/>
      <c r="G73" s="179">
        <v>4681523</v>
      </c>
      <c r="H73" s="38"/>
      <c r="I73" s="175">
        <v>7791364</v>
      </c>
      <c r="J73" s="38"/>
      <c r="K73" s="28">
        <v>1781460</v>
      </c>
      <c r="L73" s="39"/>
      <c r="M73" s="9">
        <f>M70</f>
        <v>2122377</v>
      </c>
    </row>
    <row r="74" spans="1:13" ht="21.75" customHeight="1">
      <c r="A74" s="35" t="s">
        <v>66</v>
      </c>
      <c r="B74" s="35"/>
      <c r="C74" s="35"/>
      <c r="D74" s="35"/>
      <c r="E74" s="36"/>
      <c r="F74" s="35"/>
      <c r="G74" s="181">
        <v>24446</v>
      </c>
      <c r="H74" s="38"/>
      <c r="I74" s="204">
        <v>-14553</v>
      </c>
      <c r="J74" s="38"/>
      <c r="K74" s="2">
        <v>0</v>
      </c>
      <c r="L74" s="39"/>
      <c r="M74" s="89">
        <v>0</v>
      </c>
    </row>
    <row r="75" spans="1:13" ht="6" customHeight="1">
      <c r="A75" s="26"/>
      <c r="B75" s="35"/>
      <c r="C75" s="35"/>
      <c r="D75" s="35"/>
      <c r="E75" s="36"/>
      <c r="F75" s="35"/>
      <c r="G75" s="185"/>
      <c r="H75" s="38"/>
      <c r="I75" s="183"/>
      <c r="J75" s="38"/>
      <c r="K75" s="47"/>
      <c r="L75" s="39"/>
      <c r="M75" s="37"/>
    </row>
    <row r="76" spans="1:13" ht="21.75" customHeight="1" thickBot="1">
      <c r="A76" s="26" t="s">
        <v>209</v>
      </c>
      <c r="B76" s="35"/>
      <c r="C76" s="35"/>
      <c r="D76" s="35"/>
      <c r="E76" s="36"/>
      <c r="F76" s="35"/>
      <c r="G76" s="187">
        <f>SUM(G73:G74)</f>
        <v>4705969</v>
      </c>
      <c r="H76" s="38"/>
      <c r="I76" s="207">
        <f>SUM(I73:I74)</f>
        <v>7776811</v>
      </c>
      <c r="J76" s="38"/>
      <c r="K76" s="51">
        <f>SUM(K73:K74)</f>
        <v>1781460</v>
      </c>
      <c r="L76" s="39"/>
      <c r="M76" s="147">
        <f>SUM(M73:M74)</f>
        <v>2122377</v>
      </c>
    </row>
    <row r="77" spans="1:13" ht="21.75" customHeight="1" thickTop="1">
      <c r="A77" s="26"/>
      <c r="B77" s="35"/>
      <c r="C77" s="35"/>
      <c r="D77" s="35"/>
      <c r="E77" s="36"/>
      <c r="F77" s="35"/>
      <c r="G77" s="183"/>
      <c r="H77" s="38"/>
      <c r="I77" s="183"/>
      <c r="J77" s="38"/>
      <c r="K77" s="37"/>
      <c r="L77" s="39"/>
      <c r="M77" s="37"/>
    </row>
    <row r="78" spans="1:13" ht="21.75" customHeight="1">
      <c r="A78" s="26"/>
      <c r="B78" s="35"/>
      <c r="C78" s="35"/>
      <c r="D78" s="35"/>
      <c r="E78" s="36"/>
      <c r="F78" s="35"/>
      <c r="G78" s="183"/>
      <c r="H78" s="38"/>
      <c r="I78" s="183"/>
      <c r="J78" s="38"/>
      <c r="K78" s="37"/>
      <c r="L78" s="39"/>
      <c r="M78" s="37"/>
    </row>
    <row r="79" spans="1:13" ht="23.25" customHeight="1">
      <c r="A79" s="26"/>
      <c r="B79" s="35"/>
      <c r="C79" s="35"/>
      <c r="D79" s="35"/>
      <c r="E79" s="36"/>
      <c r="F79" s="35"/>
      <c r="G79" s="183"/>
      <c r="H79" s="38"/>
      <c r="I79" s="183"/>
      <c r="J79" s="38"/>
      <c r="K79" s="37"/>
      <c r="L79" s="39"/>
      <c r="M79" s="37"/>
    </row>
    <row r="80" spans="1:13" ht="18" customHeight="1">
      <c r="A80" s="26"/>
      <c r="B80" s="35"/>
      <c r="C80" s="35"/>
      <c r="D80" s="35"/>
      <c r="E80" s="36"/>
      <c r="F80" s="35"/>
      <c r="G80" s="183"/>
      <c r="H80" s="183"/>
      <c r="I80" s="183"/>
      <c r="J80" s="183"/>
      <c r="K80" s="183"/>
      <c r="L80" s="183"/>
      <c r="M80" s="183"/>
    </row>
    <row r="81" spans="1:13" ht="21.95" customHeight="1">
      <c r="A81" s="218" t="str">
        <f>A40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1" s="218"/>
      <c r="C81" s="218"/>
      <c r="D81" s="218"/>
      <c r="E81" s="218"/>
      <c r="F81" s="218"/>
      <c r="G81" s="218"/>
      <c r="H81" s="218"/>
      <c r="I81" s="218"/>
      <c r="J81" s="218"/>
      <c r="K81" s="218"/>
      <c r="L81" s="218"/>
      <c r="M81" s="218"/>
    </row>
  </sheetData>
  <mergeCells count="6">
    <mergeCell ref="A40:M40"/>
    <mergeCell ref="A81:M81"/>
    <mergeCell ref="K5:M5"/>
    <mergeCell ref="G5:I5"/>
    <mergeCell ref="G45:I45"/>
    <mergeCell ref="K45:M45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5BE05E-2896-48F6-A6A9-C7F4E2A06E55}">
  <dimension ref="A1:M80"/>
  <sheetViews>
    <sheetView topLeftCell="A65" zoomScaleNormal="100" zoomScaleSheetLayoutView="118" workbookViewId="0">
      <selection activeCell="R75" sqref="R75"/>
    </sheetView>
  </sheetViews>
  <sheetFormatPr defaultRowHeight="21.75" customHeight="1"/>
  <cols>
    <col min="1" max="2" width="1.42578125" customWidth="1"/>
    <col min="3" max="3" width="2.85546875" customWidth="1"/>
    <col min="4" max="4" width="31.5703125" customWidth="1"/>
    <col min="5" max="5" width="7.28515625" customWidth="1"/>
    <col min="6" max="6" width="0.5703125" customWidth="1"/>
    <col min="7" max="7" width="10.7109375" customWidth="1"/>
    <col min="8" max="8" width="0.5703125" customWidth="1"/>
    <col min="9" max="9" width="10.7109375" customWidth="1"/>
    <col min="10" max="10" width="0.5703125" customWidth="1"/>
    <col min="11" max="11" width="10.7109375" customWidth="1"/>
    <col min="12" max="12" width="0.5703125" customWidth="1"/>
    <col min="13" max="13" width="10.7109375" customWidth="1"/>
  </cols>
  <sheetData>
    <row r="1" spans="1:13" ht="21.75" customHeight="1">
      <c r="A1" s="6" t="s">
        <v>0</v>
      </c>
      <c r="B1" s="6"/>
      <c r="C1" s="6"/>
      <c r="D1" s="6"/>
      <c r="E1" s="7"/>
      <c r="F1" s="8"/>
      <c r="G1" s="175"/>
      <c r="H1" s="10"/>
      <c r="I1" s="175"/>
      <c r="J1" s="11"/>
      <c r="K1" s="9"/>
      <c r="L1" s="10"/>
      <c r="M1" s="96" t="s">
        <v>56</v>
      </c>
    </row>
    <row r="2" spans="1:13" ht="21.75" customHeight="1">
      <c r="A2" s="6" t="s">
        <v>57</v>
      </c>
      <c r="B2" s="6"/>
      <c r="C2" s="6"/>
      <c r="D2" s="6"/>
      <c r="E2" s="7"/>
      <c r="F2" s="8"/>
      <c r="G2" s="175"/>
      <c r="H2" s="10"/>
      <c r="I2" s="175"/>
      <c r="J2" s="11"/>
      <c r="K2" s="9"/>
      <c r="L2" s="10"/>
      <c r="M2" s="9"/>
    </row>
    <row r="3" spans="1:13" ht="21.75" customHeight="1">
      <c r="A3" s="13" t="s">
        <v>282</v>
      </c>
      <c r="B3" s="14"/>
      <c r="C3" s="14"/>
      <c r="D3" s="14"/>
      <c r="E3" s="15"/>
      <c r="F3" s="16"/>
      <c r="G3" s="176"/>
      <c r="H3" s="18"/>
      <c r="I3" s="176"/>
      <c r="J3" s="19"/>
      <c r="K3" s="17"/>
      <c r="L3" s="18"/>
      <c r="M3" s="17"/>
    </row>
    <row r="4" spans="1:13" ht="21.75" customHeight="1">
      <c r="A4" s="8"/>
      <c r="B4" s="8"/>
      <c r="C4" s="8"/>
      <c r="D4" s="8"/>
      <c r="E4" s="7"/>
      <c r="F4" s="8"/>
      <c r="G4" s="175"/>
      <c r="H4" s="10"/>
      <c r="I4" s="175"/>
      <c r="J4" s="11"/>
      <c r="K4" s="9"/>
      <c r="L4" s="10"/>
      <c r="M4" s="9"/>
    </row>
    <row r="5" spans="1:13" ht="21.75" customHeight="1">
      <c r="A5" s="12"/>
      <c r="B5" s="8"/>
      <c r="C5" s="8"/>
      <c r="D5" s="8"/>
      <c r="E5" s="20"/>
      <c r="F5" s="6"/>
      <c r="G5" s="220" t="s">
        <v>2</v>
      </c>
      <c r="H5" s="220"/>
      <c r="I5" s="220"/>
      <c r="J5" s="21"/>
      <c r="K5" s="219" t="s">
        <v>3</v>
      </c>
      <c r="L5" s="219"/>
      <c r="M5" s="219"/>
    </row>
    <row r="6" spans="1:13" ht="21.75" customHeight="1">
      <c r="A6" s="8"/>
      <c r="B6" s="8"/>
      <c r="C6" s="8"/>
      <c r="D6" s="8"/>
      <c r="E6" s="7"/>
      <c r="F6" s="6"/>
      <c r="G6" s="177" t="s">
        <v>276</v>
      </c>
      <c r="H6" s="6"/>
      <c r="I6" s="177" t="s">
        <v>244</v>
      </c>
      <c r="J6" s="23"/>
      <c r="K6" s="22" t="s">
        <v>276</v>
      </c>
      <c r="L6" s="6"/>
      <c r="M6" s="22" t="s">
        <v>244</v>
      </c>
    </row>
    <row r="7" spans="1:13" ht="21.75" customHeight="1">
      <c r="A7" s="8"/>
      <c r="B7" s="8"/>
      <c r="C7" s="8"/>
      <c r="D7" s="8"/>
      <c r="E7" s="24" t="s">
        <v>7</v>
      </c>
      <c r="F7" s="6"/>
      <c r="G7" s="178" t="s">
        <v>8</v>
      </c>
      <c r="H7" s="26"/>
      <c r="I7" s="178" t="s">
        <v>8</v>
      </c>
      <c r="J7" s="27"/>
      <c r="K7" s="25" t="s">
        <v>8</v>
      </c>
      <c r="L7" s="26"/>
      <c r="M7" s="25" t="s">
        <v>8</v>
      </c>
    </row>
    <row r="8" spans="1:13" ht="21.75" customHeight="1">
      <c r="A8" s="8"/>
      <c r="B8" s="8"/>
      <c r="C8" s="8"/>
      <c r="D8" s="8"/>
      <c r="E8" s="7"/>
      <c r="F8" s="8"/>
      <c r="G8" s="179"/>
      <c r="H8" s="29"/>
      <c r="I8" s="175"/>
      <c r="J8" s="29"/>
      <c r="K8" s="28"/>
      <c r="L8" s="29"/>
      <c r="M8" s="9"/>
    </row>
    <row r="9" spans="1:13" ht="21.75" customHeight="1">
      <c r="A9" s="8" t="s">
        <v>58</v>
      </c>
      <c r="B9" s="8"/>
      <c r="C9" s="8"/>
      <c r="D9" s="8"/>
      <c r="E9" s="7">
        <v>16</v>
      </c>
      <c r="F9" s="8"/>
      <c r="G9" s="179">
        <v>36923913</v>
      </c>
      <c r="H9" s="29"/>
      <c r="I9" s="175">
        <v>40531004</v>
      </c>
      <c r="J9" s="29"/>
      <c r="K9" s="28">
        <v>0</v>
      </c>
      <c r="L9" s="29"/>
      <c r="M9" s="9">
        <v>0</v>
      </c>
    </row>
    <row r="10" spans="1:13" ht="21.75" customHeight="1">
      <c r="A10" s="8" t="s">
        <v>159</v>
      </c>
      <c r="B10" s="8"/>
      <c r="C10" s="8"/>
      <c r="D10" s="8"/>
      <c r="E10" s="7"/>
      <c r="F10" s="8"/>
      <c r="G10" s="179">
        <v>2023155</v>
      </c>
      <c r="H10" s="29"/>
      <c r="I10" s="175">
        <v>2154349</v>
      </c>
      <c r="J10" s="29"/>
      <c r="K10" s="28">
        <v>0</v>
      </c>
      <c r="L10" s="29"/>
      <c r="M10" s="9">
        <v>0</v>
      </c>
    </row>
    <row r="11" spans="1:13" ht="21.75" customHeight="1">
      <c r="A11" s="8" t="s">
        <v>59</v>
      </c>
      <c r="B11" s="8"/>
      <c r="C11" s="8"/>
      <c r="D11" s="8"/>
      <c r="E11" s="7">
        <v>17</v>
      </c>
      <c r="F11" s="8"/>
      <c r="G11" s="180">
        <v>-32512550</v>
      </c>
      <c r="H11" s="29"/>
      <c r="I11" s="203">
        <v>-35963827</v>
      </c>
      <c r="J11" s="29"/>
      <c r="K11" s="4">
        <v>0</v>
      </c>
      <c r="L11" s="29"/>
      <c r="M11" s="79">
        <v>0</v>
      </c>
    </row>
    <row r="12" spans="1:13" ht="6" customHeight="1">
      <c r="A12" s="8"/>
      <c r="B12" s="8"/>
      <c r="C12" s="8"/>
      <c r="D12" s="8"/>
      <c r="E12" s="7"/>
      <c r="F12" s="8"/>
      <c r="G12" s="179"/>
      <c r="H12" s="29"/>
      <c r="I12" s="175"/>
      <c r="J12" s="29"/>
      <c r="K12" s="28"/>
      <c r="L12" s="29"/>
      <c r="M12" s="9"/>
    </row>
    <row r="13" spans="1:13" ht="21.75" customHeight="1">
      <c r="A13" s="6" t="s">
        <v>60</v>
      </c>
      <c r="B13" s="8"/>
      <c r="C13" s="8"/>
      <c r="D13" s="8"/>
      <c r="E13" s="7"/>
      <c r="F13" s="8"/>
      <c r="G13" s="28">
        <v>6434518</v>
      </c>
      <c r="H13" s="9"/>
      <c r="I13" s="9">
        <f>SUM(I9:I11)</f>
        <v>6721526</v>
      </c>
      <c r="J13" s="9"/>
      <c r="K13" s="28">
        <f>SUM(K9:K11)</f>
        <v>0</v>
      </c>
      <c r="L13" s="29"/>
      <c r="M13" s="9">
        <f>SUM(M9:M11)</f>
        <v>0</v>
      </c>
    </row>
    <row r="14" spans="1:13" ht="21.75" customHeight="1">
      <c r="A14" s="8" t="s">
        <v>137</v>
      </c>
      <c r="B14" s="8"/>
      <c r="C14" s="8"/>
      <c r="D14" s="8"/>
      <c r="E14" s="30"/>
      <c r="F14" s="8"/>
      <c r="G14" s="179">
        <v>2692402</v>
      </c>
      <c r="H14" s="10"/>
      <c r="I14" s="175">
        <v>1515414</v>
      </c>
      <c r="J14" s="10"/>
      <c r="K14" s="28">
        <v>7594799</v>
      </c>
      <c r="L14" s="11"/>
      <c r="M14" s="9">
        <v>7933547</v>
      </c>
    </row>
    <row r="15" spans="1:13" ht="21.75" customHeight="1">
      <c r="A15" s="8" t="s">
        <v>204</v>
      </c>
      <c r="B15" s="8"/>
      <c r="C15" s="8"/>
      <c r="D15" s="8"/>
      <c r="E15" s="7"/>
      <c r="F15" s="8"/>
      <c r="G15" s="179">
        <v>1825766</v>
      </c>
      <c r="H15" s="29"/>
      <c r="I15" s="175">
        <v>2572789</v>
      </c>
      <c r="J15" s="29"/>
      <c r="K15" s="28">
        <v>623710</v>
      </c>
      <c r="L15" s="29"/>
      <c r="M15" s="9">
        <v>211646</v>
      </c>
    </row>
    <row r="16" spans="1:13" ht="21.75" customHeight="1">
      <c r="A16" s="8" t="s">
        <v>255</v>
      </c>
      <c r="B16" s="8"/>
      <c r="C16" s="8"/>
      <c r="D16" s="8"/>
      <c r="E16" s="7"/>
      <c r="F16" s="8"/>
      <c r="G16" s="179">
        <v>-649145</v>
      </c>
      <c r="H16" s="29"/>
      <c r="I16" s="175">
        <v>-2643412</v>
      </c>
      <c r="J16" s="29"/>
      <c r="K16" s="28">
        <v>-6568</v>
      </c>
      <c r="L16" s="29"/>
      <c r="M16" s="9">
        <v>-9708</v>
      </c>
    </row>
    <row r="17" spans="1:13" ht="21.75" customHeight="1">
      <c r="A17" s="8" t="s">
        <v>61</v>
      </c>
      <c r="B17" s="8"/>
      <c r="C17" s="8"/>
      <c r="D17" s="8"/>
      <c r="E17" s="7"/>
      <c r="F17" s="29"/>
      <c r="G17" s="179">
        <v>-2511608</v>
      </c>
      <c r="H17" s="29"/>
      <c r="I17" s="175">
        <v>-1755642</v>
      </c>
      <c r="J17" s="29"/>
      <c r="K17" s="28">
        <v>-949054</v>
      </c>
      <c r="L17" s="29"/>
      <c r="M17" s="9">
        <v>-796593</v>
      </c>
    </row>
    <row r="18" spans="1:13" ht="21.75" customHeight="1">
      <c r="A18" s="8" t="s">
        <v>62</v>
      </c>
      <c r="B18" s="8"/>
      <c r="C18" s="8"/>
      <c r="D18" s="8"/>
      <c r="E18" s="7">
        <v>18</v>
      </c>
      <c r="F18" s="8"/>
      <c r="G18" s="179">
        <v>-7392491</v>
      </c>
      <c r="H18" s="29"/>
      <c r="I18" s="175">
        <v>-11594097</v>
      </c>
      <c r="J18" s="29"/>
      <c r="K18" s="28">
        <v>-3141488</v>
      </c>
      <c r="L18" s="29"/>
      <c r="M18" s="9">
        <v>-4920699</v>
      </c>
    </row>
    <row r="19" spans="1:13" ht="21.75" customHeight="1">
      <c r="A19" s="8" t="s">
        <v>184</v>
      </c>
      <c r="B19" s="8"/>
      <c r="C19" s="8"/>
      <c r="D19" s="8"/>
      <c r="E19" s="30"/>
      <c r="F19" s="8"/>
      <c r="G19" s="179"/>
      <c r="H19" s="29"/>
      <c r="I19" s="175"/>
      <c r="J19" s="29"/>
      <c r="K19" s="28"/>
      <c r="L19" s="29"/>
      <c r="M19" s="9"/>
    </row>
    <row r="20" spans="1:13" ht="21.75" customHeight="1">
      <c r="A20" s="12"/>
      <c r="B20" s="8" t="s">
        <v>63</v>
      </c>
      <c r="C20" s="8"/>
      <c r="D20" s="8"/>
      <c r="E20" s="30">
        <v>12.1</v>
      </c>
      <c r="F20" s="8"/>
      <c r="G20" s="181">
        <v>6076566</v>
      </c>
      <c r="H20" s="10"/>
      <c r="I20" s="204">
        <v>8445254</v>
      </c>
      <c r="J20" s="10"/>
      <c r="K20" s="2">
        <v>0</v>
      </c>
      <c r="L20" s="11"/>
      <c r="M20" s="89">
        <v>0</v>
      </c>
    </row>
    <row r="21" spans="1:13" ht="6" customHeight="1">
      <c r="A21" s="8"/>
      <c r="B21" s="8"/>
      <c r="C21" s="8"/>
      <c r="D21" s="8"/>
      <c r="E21" s="7"/>
      <c r="F21" s="8"/>
      <c r="G21" s="179"/>
      <c r="H21" s="10"/>
      <c r="I21" s="175"/>
      <c r="J21" s="10"/>
      <c r="K21" s="28"/>
      <c r="L21" s="11"/>
      <c r="M21" s="9"/>
    </row>
    <row r="22" spans="1:13" ht="21.75" customHeight="1">
      <c r="A22" s="6" t="s">
        <v>220</v>
      </c>
      <c r="B22" s="8"/>
      <c r="C22" s="8"/>
      <c r="D22" s="8"/>
      <c r="E22" s="7"/>
      <c r="F22" s="8"/>
      <c r="G22" s="28">
        <v>6476008</v>
      </c>
      <c r="H22" s="9"/>
      <c r="I22" s="9">
        <f>SUM(I13:I20)</f>
        <v>3261832</v>
      </c>
      <c r="J22" s="9"/>
      <c r="K22" s="28">
        <f>SUM(K13:K20)</f>
        <v>4121399</v>
      </c>
      <c r="L22" s="9"/>
      <c r="M22" s="9">
        <f>SUM(M13:M20)</f>
        <v>2418193</v>
      </c>
    </row>
    <row r="23" spans="1:13" ht="21.75" customHeight="1">
      <c r="A23" s="8" t="s">
        <v>64</v>
      </c>
      <c r="B23" s="8"/>
      <c r="C23" s="8"/>
      <c r="D23" s="8"/>
      <c r="E23" s="7">
        <v>19</v>
      </c>
      <c r="F23" s="8"/>
      <c r="G23" s="181">
        <v>-622589</v>
      </c>
      <c r="H23" s="29"/>
      <c r="I23" s="204">
        <v>-342684</v>
      </c>
      <c r="J23" s="29"/>
      <c r="K23" s="2">
        <v>0</v>
      </c>
      <c r="L23" s="29"/>
      <c r="M23" s="89">
        <v>0</v>
      </c>
    </row>
    <row r="24" spans="1:13" ht="6" customHeight="1">
      <c r="A24" s="8"/>
      <c r="B24" s="8"/>
      <c r="C24" s="8"/>
      <c r="D24" s="8"/>
      <c r="E24" s="7"/>
      <c r="F24" s="8"/>
      <c r="G24" s="179"/>
      <c r="H24" s="29"/>
      <c r="I24" s="175"/>
      <c r="J24" s="29"/>
      <c r="K24" s="28"/>
      <c r="L24" s="29"/>
      <c r="M24" s="9"/>
    </row>
    <row r="25" spans="1:13" ht="21.75" customHeight="1">
      <c r="A25" s="6" t="s">
        <v>221</v>
      </c>
      <c r="B25" s="8"/>
      <c r="C25" s="8"/>
      <c r="D25" s="8"/>
      <c r="E25" s="7"/>
      <c r="F25" s="8"/>
      <c r="G25" s="31">
        <f>SUM(G22:G23)</f>
        <v>5853419</v>
      </c>
      <c r="H25" s="9"/>
      <c r="I25" s="17">
        <f>SUM(I22:I23)</f>
        <v>2919148</v>
      </c>
      <c r="J25" s="9"/>
      <c r="K25" s="31">
        <f>SUM(K22:K23)</f>
        <v>4121399</v>
      </c>
      <c r="L25" s="9"/>
      <c r="M25" s="17">
        <f>SUM(M22:M23)</f>
        <v>2418193</v>
      </c>
    </row>
    <row r="26" spans="1:13" ht="21.75" customHeight="1">
      <c r="A26" s="8"/>
      <c r="B26" s="8"/>
      <c r="C26" s="8"/>
      <c r="D26" s="8"/>
      <c r="E26" s="7"/>
      <c r="F26" s="8"/>
      <c r="G26" s="182"/>
      <c r="H26" s="9"/>
      <c r="I26" s="205"/>
      <c r="J26" s="9"/>
      <c r="K26" s="32"/>
      <c r="L26" s="9"/>
      <c r="M26" s="145"/>
    </row>
    <row r="27" spans="1:13" ht="21.75" customHeight="1">
      <c r="A27" s="6" t="s">
        <v>194</v>
      </c>
      <c r="B27" s="8"/>
      <c r="C27" s="8"/>
      <c r="D27" s="8"/>
      <c r="E27" s="7"/>
      <c r="F27" s="8"/>
      <c r="G27" s="179"/>
      <c r="H27" s="9"/>
      <c r="I27" s="175"/>
      <c r="J27" s="9"/>
      <c r="K27" s="28"/>
      <c r="L27" s="9"/>
      <c r="M27" s="9"/>
    </row>
    <row r="28" spans="1:13" ht="21.75" customHeight="1">
      <c r="A28" s="8" t="s">
        <v>65</v>
      </c>
      <c r="B28" s="8"/>
      <c r="C28" s="8"/>
      <c r="D28" s="8"/>
      <c r="E28" s="7"/>
      <c r="F28" s="8"/>
      <c r="G28" s="179">
        <v>5854653</v>
      </c>
      <c r="H28" s="9"/>
      <c r="I28" s="175">
        <v>2946452</v>
      </c>
      <c r="J28" s="9"/>
      <c r="K28" s="28">
        <v>4121399</v>
      </c>
      <c r="L28" s="9"/>
      <c r="M28" s="9">
        <f>M25</f>
        <v>2418193</v>
      </c>
    </row>
    <row r="29" spans="1:13" ht="21.75" customHeight="1">
      <c r="A29" s="8" t="s">
        <v>66</v>
      </c>
      <c r="B29" s="8"/>
      <c r="C29" s="8"/>
      <c r="D29" s="8"/>
      <c r="E29" s="7"/>
      <c r="F29" s="8"/>
      <c r="G29" s="181">
        <v>-1234</v>
      </c>
      <c r="H29" s="29"/>
      <c r="I29" s="204">
        <v>-27304</v>
      </c>
      <c r="J29" s="9"/>
      <c r="K29" s="2">
        <v>0</v>
      </c>
      <c r="L29" s="9"/>
      <c r="M29" s="89">
        <v>0</v>
      </c>
    </row>
    <row r="30" spans="1:13" ht="6" customHeight="1">
      <c r="A30" s="6"/>
      <c r="B30" s="8"/>
      <c r="C30" s="8"/>
      <c r="D30" s="8"/>
      <c r="E30" s="7"/>
      <c r="F30" s="8"/>
      <c r="G30" s="179"/>
      <c r="H30" s="9"/>
      <c r="I30" s="175"/>
      <c r="J30" s="9"/>
      <c r="K30" s="28"/>
      <c r="L30" s="9"/>
      <c r="M30" s="9"/>
    </row>
    <row r="31" spans="1:13" ht="21.75" customHeight="1" thickBot="1">
      <c r="A31" s="6" t="s">
        <v>221</v>
      </c>
      <c r="B31" s="8"/>
      <c r="C31" s="8"/>
      <c r="D31" s="8"/>
      <c r="E31" s="7"/>
      <c r="F31" s="8"/>
      <c r="G31" s="33">
        <f>SUM(G28:G29)</f>
        <v>5853419</v>
      </c>
      <c r="H31" s="9"/>
      <c r="I31" s="146">
        <f>SUM(I28:I29)</f>
        <v>2919148</v>
      </c>
      <c r="J31" s="9"/>
      <c r="K31" s="33">
        <f>SUM(K28:K29)</f>
        <v>4121399</v>
      </c>
      <c r="L31" s="9"/>
      <c r="M31" s="146">
        <f>SUM(M28:M29)</f>
        <v>2418193</v>
      </c>
    </row>
    <row r="32" spans="1:13" ht="21.75" customHeight="1" thickTop="1">
      <c r="A32" s="6"/>
      <c r="B32" s="8"/>
      <c r="C32" s="8"/>
      <c r="D32" s="8"/>
      <c r="E32" s="7"/>
      <c r="F32" s="8"/>
      <c r="G32" s="179"/>
      <c r="H32" s="9"/>
      <c r="I32" s="175"/>
      <c r="J32" s="9"/>
      <c r="K32" s="28"/>
      <c r="L32" s="9"/>
      <c r="M32" s="9"/>
    </row>
    <row r="33" spans="1:13" ht="21.75" customHeight="1">
      <c r="A33" s="6" t="s">
        <v>242</v>
      </c>
      <c r="B33" s="8"/>
      <c r="C33" s="8"/>
      <c r="D33" s="8"/>
      <c r="E33" s="7"/>
      <c r="F33" s="8"/>
      <c r="G33" s="179"/>
      <c r="H33" s="9"/>
      <c r="I33" s="175"/>
      <c r="J33" s="9"/>
      <c r="K33" s="28"/>
      <c r="L33" s="9"/>
      <c r="M33" s="9"/>
    </row>
    <row r="34" spans="1:13" ht="21.75" customHeight="1">
      <c r="A34" s="6"/>
      <c r="B34" s="201" t="s">
        <v>243</v>
      </c>
      <c r="C34" s="8"/>
      <c r="D34" s="8"/>
      <c r="E34" s="7"/>
      <c r="F34" s="8"/>
      <c r="G34" s="174">
        <v>11.12</v>
      </c>
      <c r="H34" s="173"/>
      <c r="I34" s="173">
        <f>ROUND(I28/526465,2)</f>
        <v>5.6</v>
      </c>
      <c r="J34" s="173"/>
      <c r="K34" s="174">
        <v>7.83</v>
      </c>
      <c r="L34" s="173"/>
      <c r="M34" s="173">
        <f>ROUND(M28/526465,2)</f>
        <v>4.59</v>
      </c>
    </row>
    <row r="35" spans="1:13" ht="21.75" customHeight="1">
      <c r="A35" s="35"/>
      <c r="B35" s="8"/>
      <c r="C35" s="8"/>
      <c r="D35" s="8"/>
      <c r="E35" s="7"/>
      <c r="F35" s="8"/>
      <c r="G35" s="175"/>
      <c r="H35" s="34"/>
      <c r="I35" s="175"/>
      <c r="J35" s="34"/>
      <c r="K35" s="34"/>
      <c r="L35" s="34"/>
      <c r="M35" s="34"/>
    </row>
    <row r="36" spans="1:13" ht="21.75" customHeight="1">
      <c r="A36" s="35"/>
      <c r="B36" s="8"/>
      <c r="C36" s="8"/>
      <c r="D36" s="8"/>
      <c r="E36" s="7"/>
      <c r="F36" s="8"/>
      <c r="G36" s="175"/>
      <c r="H36" s="34"/>
      <c r="I36" s="175"/>
      <c r="J36" s="34">
        <v>-55033</v>
      </c>
      <c r="K36" s="34"/>
      <c r="L36" s="34"/>
      <c r="M36" s="34"/>
    </row>
    <row r="37" spans="1:13" ht="21.75" customHeight="1">
      <c r="A37" s="35"/>
      <c r="B37" s="8"/>
      <c r="C37" s="8" t="s">
        <v>47</v>
      </c>
      <c r="D37" s="8"/>
      <c r="E37" s="7"/>
      <c r="F37" s="8"/>
      <c r="G37" s="175"/>
      <c r="H37" s="34"/>
      <c r="I37" s="175"/>
      <c r="J37" s="34"/>
      <c r="K37" s="34"/>
      <c r="L37" s="34"/>
      <c r="M37" s="34"/>
    </row>
    <row r="38" spans="1:13" ht="30.75" customHeight="1">
      <c r="A38" s="35"/>
      <c r="B38" s="8"/>
      <c r="C38" s="8"/>
      <c r="D38" s="8"/>
      <c r="E38" s="7"/>
      <c r="F38" s="8"/>
      <c r="G38" s="175"/>
      <c r="H38" s="34"/>
      <c r="I38" s="175"/>
      <c r="J38" s="34"/>
      <c r="K38" s="34"/>
      <c r="L38" s="34"/>
      <c r="M38" s="34"/>
    </row>
    <row r="39" spans="1:13" ht="21.95" customHeight="1">
      <c r="A39" s="218" t="str">
        <f>+'6-7 (3M)'!A81:M81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9" s="218"/>
      <c r="C39" s="218"/>
      <c r="D39" s="218"/>
      <c r="E39" s="218"/>
      <c r="F39" s="218"/>
      <c r="G39" s="218"/>
      <c r="H39" s="218"/>
      <c r="I39" s="218"/>
      <c r="J39" s="218"/>
      <c r="K39" s="218"/>
      <c r="L39" s="218"/>
      <c r="M39" s="218"/>
    </row>
    <row r="40" spans="1:13" ht="21.75" customHeight="1">
      <c r="A40" s="26" t="s">
        <v>0</v>
      </c>
      <c r="B40" s="26"/>
      <c r="C40" s="26"/>
      <c r="D40" s="26"/>
      <c r="E40" s="36"/>
      <c r="F40" s="35"/>
      <c r="G40" s="183"/>
      <c r="H40" s="38"/>
      <c r="I40" s="183"/>
      <c r="J40" s="39"/>
      <c r="K40" s="37"/>
      <c r="L40" s="38"/>
      <c r="M40" s="96" t="s">
        <v>56</v>
      </c>
    </row>
    <row r="41" spans="1:13" ht="21.75" customHeight="1">
      <c r="A41" s="26" t="s">
        <v>67</v>
      </c>
      <c r="B41" s="26"/>
      <c r="C41" s="26"/>
      <c r="D41" s="26"/>
      <c r="E41" s="36"/>
      <c r="F41" s="35"/>
      <c r="G41" s="183"/>
      <c r="H41" s="38"/>
      <c r="I41" s="183"/>
      <c r="J41" s="39"/>
      <c r="K41" s="37"/>
      <c r="L41" s="38"/>
      <c r="M41" s="37"/>
    </row>
    <row r="42" spans="1:13" ht="21.75" customHeight="1">
      <c r="A42" s="40" t="str">
        <f>+A3</f>
        <v>สำหรับงวดเก้าเดือนสิ้นสุดวันที่ 30 กันยายน พ.ศ. 2566</v>
      </c>
      <c r="B42" s="40"/>
      <c r="C42" s="40"/>
      <c r="D42" s="40"/>
      <c r="E42" s="41"/>
      <c r="F42" s="42"/>
      <c r="G42" s="184"/>
      <c r="H42" s="44"/>
      <c r="I42" s="184"/>
      <c r="J42" s="45"/>
      <c r="K42" s="43"/>
      <c r="L42" s="44"/>
      <c r="M42" s="43"/>
    </row>
    <row r="43" spans="1:13" ht="21.75" customHeight="1">
      <c r="A43" s="35"/>
      <c r="B43" s="35"/>
      <c r="C43" s="35"/>
      <c r="D43" s="35"/>
      <c r="E43" s="36"/>
      <c r="F43" s="35"/>
      <c r="G43" s="183"/>
      <c r="H43" s="38"/>
      <c r="I43" s="183"/>
      <c r="J43" s="39"/>
      <c r="K43" s="37"/>
      <c r="L43" s="38"/>
      <c r="M43" s="37"/>
    </row>
    <row r="44" spans="1:13" ht="21.75" customHeight="1">
      <c r="A44" s="46"/>
      <c r="B44" s="35"/>
      <c r="C44" s="35"/>
      <c r="D44" s="35"/>
      <c r="E44" s="23"/>
      <c r="F44" s="26"/>
      <c r="G44" s="220" t="s">
        <v>2</v>
      </c>
      <c r="H44" s="220"/>
      <c r="I44" s="220"/>
      <c r="J44" s="21"/>
      <c r="K44" s="219" t="s">
        <v>3</v>
      </c>
      <c r="L44" s="219"/>
      <c r="M44" s="219"/>
    </row>
    <row r="45" spans="1:13" ht="21.75" customHeight="1">
      <c r="A45" s="35"/>
      <c r="B45" s="35"/>
      <c r="C45" s="35"/>
      <c r="D45" s="35"/>
      <c r="E45" s="36"/>
      <c r="F45" s="26"/>
      <c r="G45" s="177" t="s">
        <v>276</v>
      </c>
      <c r="H45" s="6"/>
      <c r="I45" s="177" t="s">
        <v>244</v>
      </c>
      <c r="J45" s="23"/>
      <c r="K45" s="22" t="s">
        <v>276</v>
      </c>
      <c r="L45" s="6"/>
      <c r="M45" s="22" t="s">
        <v>244</v>
      </c>
    </row>
    <row r="46" spans="1:13" ht="21.75" customHeight="1">
      <c r="A46" s="35"/>
      <c r="B46" s="35"/>
      <c r="C46" s="35"/>
      <c r="D46" s="35"/>
      <c r="E46" s="24" t="s">
        <v>7</v>
      </c>
      <c r="F46" s="26"/>
      <c r="G46" s="178" t="s">
        <v>8</v>
      </c>
      <c r="H46" s="26"/>
      <c r="I46" s="178" t="s">
        <v>8</v>
      </c>
      <c r="J46" s="27"/>
      <c r="K46" s="25" t="s">
        <v>8</v>
      </c>
      <c r="L46" s="26"/>
      <c r="M46" s="25" t="s">
        <v>8</v>
      </c>
    </row>
    <row r="47" spans="1:13" ht="21.75" customHeight="1">
      <c r="A47" s="26"/>
      <c r="B47" s="35"/>
      <c r="C47" s="35"/>
      <c r="D47" s="35"/>
      <c r="E47" s="36"/>
      <c r="F47" s="35"/>
      <c r="G47" s="185"/>
      <c r="H47" s="38"/>
      <c r="I47" s="183"/>
      <c r="J47" s="39"/>
      <c r="K47" s="47"/>
      <c r="L47" s="38"/>
      <c r="M47" s="37"/>
    </row>
    <row r="48" spans="1:13" ht="21.75" customHeight="1">
      <c r="A48" s="26" t="s">
        <v>221</v>
      </c>
      <c r="B48" s="35"/>
      <c r="C48" s="35"/>
      <c r="D48" s="35"/>
      <c r="E48" s="36"/>
      <c r="F48" s="37"/>
      <c r="G48" s="185">
        <v>5853419</v>
      </c>
      <c r="H48" s="37"/>
      <c r="I48" s="183">
        <f>I31</f>
        <v>2919148</v>
      </c>
      <c r="J48" s="37"/>
      <c r="K48" s="185">
        <f>K31</f>
        <v>4121399</v>
      </c>
      <c r="L48" s="37"/>
      <c r="M48" s="183">
        <f>M31</f>
        <v>2418193</v>
      </c>
    </row>
    <row r="49" spans="1:13" ht="6" customHeight="1">
      <c r="A49" s="35"/>
      <c r="B49" s="35"/>
      <c r="C49" s="35"/>
      <c r="D49" s="35"/>
      <c r="E49" s="36"/>
      <c r="F49" s="35"/>
      <c r="G49" s="185"/>
      <c r="H49" s="38"/>
      <c r="I49" s="183"/>
      <c r="J49" s="38"/>
      <c r="K49" s="47"/>
      <c r="L49" s="39"/>
      <c r="M49" s="37"/>
    </row>
    <row r="50" spans="1:13" ht="21.75" customHeight="1">
      <c r="A50" s="26" t="s">
        <v>71</v>
      </c>
      <c r="B50" s="35"/>
      <c r="C50" s="35"/>
      <c r="D50" s="35"/>
      <c r="E50" s="36"/>
      <c r="F50" s="35"/>
      <c r="G50" s="185"/>
      <c r="H50" s="38"/>
      <c r="I50" s="183"/>
      <c r="J50" s="38"/>
      <c r="K50" s="47"/>
      <c r="L50" s="39"/>
      <c r="M50" s="37"/>
    </row>
    <row r="51" spans="1:13" ht="6" customHeight="1">
      <c r="A51" s="35"/>
      <c r="B51" s="35"/>
      <c r="C51" s="35"/>
      <c r="D51" s="35"/>
      <c r="E51" s="36"/>
      <c r="F51" s="35"/>
      <c r="G51" s="185"/>
      <c r="H51" s="38"/>
      <c r="I51" s="183"/>
      <c r="J51" s="38"/>
      <c r="K51" s="47"/>
      <c r="L51" s="39"/>
      <c r="M51" s="37"/>
    </row>
    <row r="52" spans="1:13" ht="21.75" customHeight="1">
      <c r="A52" s="26" t="s">
        <v>126</v>
      </c>
      <c r="B52" s="35"/>
      <c r="C52" s="35"/>
      <c r="D52" s="35"/>
      <c r="E52" s="36"/>
      <c r="F52" s="35"/>
      <c r="G52" s="185"/>
      <c r="H52" s="38"/>
      <c r="I52" s="183"/>
      <c r="J52" s="38"/>
      <c r="K52" s="47"/>
      <c r="L52" s="39"/>
      <c r="M52" s="37"/>
    </row>
    <row r="53" spans="1:13" ht="21.75" customHeight="1">
      <c r="A53" s="26"/>
      <c r="B53" s="26" t="s">
        <v>127</v>
      </c>
      <c r="C53" s="35"/>
      <c r="D53" s="35"/>
      <c r="E53" s="36"/>
      <c r="F53" s="35"/>
      <c r="G53" s="185"/>
      <c r="H53" s="38"/>
      <c r="I53" s="183"/>
      <c r="J53" s="38"/>
      <c r="K53" s="47"/>
      <c r="L53" s="39"/>
      <c r="M53" s="37"/>
    </row>
    <row r="54" spans="1:13" ht="21.75" customHeight="1">
      <c r="A54" s="48" t="s">
        <v>198</v>
      </c>
      <c r="B54" s="26"/>
      <c r="C54" s="35"/>
      <c r="D54" s="35"/>
      <c r="E54" s="36"/>
      <c r="F54" s="35"/>
      <c r="G54" s="47">
        <v>0</v>
      </c>
      <c r="H54" s="38"/>
      <c r="I54" s="37">
        <v>153</v>
      </c>
      <c r="J54" s="38"/>
      <c r="K54" s="47">
        <v>0</v>
      </c>
      <c r="L54" s="39"/>
      <c r="M54" s="37">
        <v>0</v>
      </c>
    </row>
    <row r="55" spans="1:13" ht="21.75" customHeight="1">
      <c r="A55" s="26"/>
      <c r="B55" s="26"/>
      <c r="C55" s="171" t="s">
        <v>197</v>
      </c>
      <c r="D55" s="172" t="s">
        <v>196</v>
      </c>
      <c r="E55" s="36"/>
      <c r="F55" s="35"/>
      <c r="G55" s="179"/>
      <c r="H55" s="38"/>
      <c r="I55" s="175"/>
      <c r="J55" s="38"/>
      <c r="K55" s="28"/>
      <c r="L55" s="39"/>
      <c r="M55" s="9"/>
    </row>
    <row r="56" spans="1:13" ht="21.75" customHeight="1">
      <c r="A56" s="26"/>
      <c r="B56" s="26"/>
      <c r="C56" s="35"/>
      <c r="D56" s="35" t="s">
        <v>217</v>
      </c>
      <c r="E56" s="36"/>
      <c r="F56" s="35"/>
      <c r="G56" s="47">
        <v>0</v>
      </c>
      <c r="H56" s="38"/>
      <c r="I56" s="175">
        <v>-38</v>
      </c>
      <c r="J56" s="38"/>
      <c r="K56" s="28">
        <v>0</v>
      </c>
      <c r="L56" s="39"/>
      <c r="M56" s="9">
        <v>0</v>
      </c>
    </row>
    <row r="57" spans="1:13" ht="21.75" customHeight="1">
      <c r="A57" s="48" t="s">
        <v>237</v>
      </c>
      <c r="B57" s="35"/>
      <c r="C57" s="35"/>
      <c r="D57" s="35"/>
      <c r="E57" s="12"/>
      <c r="F57" s="12"/>
      <c r="G57" s="49"/>
      <c r="H57" s="12"/>
      <c r="I57" s="12"/>
      <c r="J57" s="12"/>
      <c r="K57" s="49"/>
      <c r="L57" s="12"/>
      <c r="M57" s="12"/>
    </row>
    <row r="58" spans="1:13" ht="21.75" customHeight="1">
      <c r="A58" s="48"/>
      <c r="B58" s="35"/>
      <c r="C58" s="35" t="s">
        <v>212</v>
      </c>
      <c r="D58" s="35"/>
      <c r="E58" s="30">
        <v>12.1</v>
      </c>
      <c r="F58" s="35"/>
      <c r="G58" s="185">
        <v>5909</v>
      </c>
      <c r="H58" s="38"/>
      <c r="I58" s="183">
        <v>5040</v>
      </c>
      <c r="J58" s="38"/>
      <c r="K58" s="28">
        <v>0</v>
      </c>
      <c r="L58" s="39"/>
      <c r="M58" s="9">
        <v>0</v>
      </c>
    </row>
    <row r="59" spans="1:13" ht="6" customHeight="1">
      <c r="A59" s="35"/>
      <c r="B59" s="35"/>
      <c r="C59" s="35"/>
      <c r="D59" s="35"/>
      <c r="E59" s="36"/>
      <c r="F59" s="35"/>
      <c r="G59" s="185"/>
      <c r="H59" s="38"/>
      <c r="I59" s="183"/>
      <c r="J59" s="38"/>
      <c r="K59" s="47"/>
      <c r="L59" s="39"/>
      <c r="M59" s="37"/>
    </row>
    <row r="60" spans="1:13" ht="21.75" customHeight="1">
      <c r="A60" s="26" t="s">
        <v>128</v>
      </c>
      <c r="B60" s="35"/>
      <c r="C60" s="35"/>
      <c r="D60" s="35"/>
      <c r="E60" s="36"/>
      <c r="F60" s="35"/>
      <c r="G60" s="185"/>
      <c r="H60" s="38"/>
      <c r="I60" s="183"/>
      <c r="J60" s="38"/>
      <c r="K60" s="47"/>
      <c r="L60" s="39"/>
      <c r="M60" s="37"/>
    </row>
    <row r="61" spans="1:13" ht="21.75" customHeight="1">
      <c r="A61" s="26"/>
      <c r="B61" s="26" t="s">
        <v>127</v>
      </c>
      <c r="C61" s="35"/>
      <c r="D61" s="35"/>
      <c r="E61" s="36"/>
      <c r="F61" s="35"/>
      <c r="G61" s="185"/>
      <c r="H61" s="38"/>
      <c r="I61" s="183"/>
      <c r="J61" s="38"/>
      <c r="K61" s="47"/>
      <c r="L61" s="39"/>
      <c r="M61" s="37"/>
    </row>
    <row r="62" spans="1:13" ht="21.75" customHeight="1">
      <c r="A62" s="48" t="s">
        <v>199</v>
      </c>
      <c r="B62" s="26"/>
      <c r="C62" s="35"/>
      <c r="D62" s="35"/>
      <c r="E62" s="12"/>
      <c r="F62" s="12"/>
      <c r="G62" s="49">
        <v>19279</v>
      </c>
      <c r="H62" s="12"/>
      <c r="I62" s="12">
        <v>-6282</v>
      </c>
      <c r="J62" s="12"/>
      <c r="K62" s="28">
        <v>0</v>
      </c>
      <c r="L62" s="12"/>
      <c r="M62" s="9">
        <v>0</v>
      </c>
    </row>
    <row r="63" spans="1:13" ht="21.75" customHeight="1">
      <c r="A63" s="48" t="s">
        <v>200</v>
      </c>
      <c r="B63" s="26"/>
      <c r="C63" s="35"/>
      <c r="D63" s="35"/>
      <c r="E63" s="12"/>
      <c r="F63" s="12"/>
      <c r="G63" s="49">
        <v>398489</v>
      </c>
      <c r="H63" s="12"/>
      <c r="I63" s="12">
        <v>6976701</v>
      </c>
      <c r="J63" s="12"/>
      <c r="K63" s="28">
        <v>306078</v>
      </c>
      <c r="L63" s="12"/>
      <c r="M63" s="9">
        <v>2169295</v>
      </c>
    </row>
    <row r="64" spans="1:13" ht="21.75" customHeight="1">
      <c r="A64" s="48"/>
      <c r="B64" s="26"/>
      <c r="C64" s="171" t="s">
        <v>197</v>
      </c>
      <c r="D64" s="86" t="s">
        <v>196</v>
      </c>
      <c r="E64" s="12"/>
      <c r="F64" s="12"/>
      <c r="G64" s="49"/>
      <c r="H64" s="12"/>
      <c r="I64" s="12"/>
      <c r="J64" s="12"/>
      <c r="K64" s="28"/>
      <c r="L64" s="12"/>
      <c r="M64" s="9"/>
    </row>
    <row r="65" spans="1:13" ht="21.75" customHeight="1">
      <c r="A65" s="48"/>
      <c r="B65" s="26"/>
      <c r="C65" s="86"/>
      <c r="D65" s="172" t="s">
        <v>217</v>
      </c>
      <c r="E65" s="12"/>
      <c r="F65" s="12"/>
      <c r="G65" s="49">
        <v>-114769</v>
      </c>
      <c r="H65" s="12"/>
      <c r="I65" s="12">
        <v>-682445</v>
      </c>
      <c r="J65" s="12"/>
      <c r="K65" s="28">
        <v>0</v>
      </c>
      <c r="L65" s="12"/>
      <c r="M65" s="9">
        <v>0</v>
      </c>
    </row>
    <row r="66" spans="1:13" ht="21.75" customHeight="1">
      <c r="A66" s="48" t="s">
        <v>237</v>
      </c>
      <c r="B66" s="35"/>
      <c r="C66" s="35"/>
      <c r="D66" s="35"/>
      <c r="E66" s="36"/>
      <c r="F66" s="35"/>
      <c r="G66" s="49"/>
      <c r="H66" s="12"/>
      <c r="I66" s="12"/>
      <c r="J66" s="12"/>
      <c r="K66" s="49"/>
      <c r="L66" s="12"/>
      <c r="M66" s="12"/>
    </row>
    <row r="67" spans="1:13" ht="21.75" customHeight="1">
      <c r="A67" s="48"/>
      <c r="B67" s="12"/>
      <c r="C67" s="35" t="s">
        <v>212</v>
      </c>
      <c r="D67" s="35"/>
      <c r="E67" s="30">
        <v>12.1</v>
      </c>
      <c r="F67" s="35"/>
      <c r="G67" s="179">
        <v>3071827</v>
      </c>
      <c r="H67" s="38"/>
      <c r="I67" s="175">
        <v>7161449</v>
      </c>
      <c r="J67" s="38"/>
      <c r="K67" s="28">
        <v>0</v>
      </c>
      <c r="L67" s="39"/>
      <c r="M67" s="9">
        <v>0</v>
      </c>
    </row>
    <row r="68" spans="1:13" ht="21.75" customHeight="1">
      <c r="A68" s="48" t="s">
        <v>68</v>
      </c>
      <c r="B68" s="35"/>
      <c r="C68" s="35"/>
      <c r="D68" s="35"/>
      <c r="E68" s="36"/>
      <c r="F68" s="35"/>
      <c r="G68" s="181">
        <v>1589939</v>
      </c>
      <c r="H68" s="38"/>
      <c r="I68" s="204">
        <v>3750241</v>
      </c>
      <c r="J68" s="38"/>
      <c r="K68" s="2">
        <v>0</v>
      </c>
      <c r="L68" s="39"/>
      <c r="M68" s="89">
        <v>0</v>
      </c>
    </row>
    <row r="69" spans="1:13" ht="6" customHeight="1">
      <c r="A69" s="26"/>
      <c r="B69" s="35"/>
      <c r="C69" s="35"/>
      <c r="D69" s="35"/>
      <c r="E69" s="36"/>
      <c r="F69" s="35"/>
      <c r="G69" s="185"/>
      <c r="H69" s="38"/>
      <c r="I69" s="183"/>
      <c r="J69" s="38">
        <v>-40578</v>
      </c>
      <c r="K69" s="47"/>
      <c r="L69" s="39"/>
      <c r="M69" s="37"/>
    </row>
    <row r="70" spans="1:13" ht="21.75" customHeight="1">
      <c r="A70" s="26" t="s">
        <v>238</v>
      </c>
      <c r="B70" s="35"/>
      <c r="C70" s="35"/>
      <c r="D70" s="35"/>
      <c r="E70" s="36"/>
      <c r="F70" s="35"/>
      <c r="G70" s="186">
        <f>SUM(G53:G68)</f>
        <v>4970674</v>
      </c>
      <c r="H70" s="38"/>
      <c r="I70" s="184">
        <f>SUM(I53:I68)</f>
        <v>17204819</v>
      </c>
      <c r="J70" s="38"/>
      <c r="K70" s="50">
        <f>SUM(K53:K68)</f>
        <v>306078</v>
      </c>
      <c r="L70" s="39"/>
      <c r="M70" s="43">
        <f>SUM(M53:M68)</f>
        <v>2169295</v>
      </c>
    </row>
    <row r="71" spans="1:13" ht="6" customHeight="1">
      <c r="A71" s="26"/>
      <c r="B71" s="35"/>
      <c r="C71" s="35"/>
      <c r="D71" s="35"/>
      <c r="E71" s="36"/>
      <c r="F71" s="35"/>
      <c r="G71" s="185"/>
      <c r="H71" s="38"/>
      <c r="I71" s="183"/>
      <c r="J71" s="38"/>
      <c r="K71" s="47"/>
      <c r="L71" s="39"/>
      <c r="M71" s="37"/>
    </row>
    <row r="72" spans="1:13" ht="21.75" customHeight="1" thickBot="1">
      <c r="A72" s="26" t="s">
        <v>209</v>
      </c>
      <c r="B72" s="35"/>
      <c r="C72" s="35"/>
      <c r="D72" s="35"/>
      <c r="E72" s="36"/>
      <c r="F72" s="35"/>
      <c r="G72" s="187">
        <f>SUM(G70,G48)</f>
        <v>10824093</v>
      </c>
      <c r="H72" s="38"/>
      <c r="I72" s="207">
        <f>SUM(I70,I48)</f>
        <v>20123967</v>
      </c>
      <c r="J72" s="38"/>
      <c r="K72" s="51">
        <f>SUM(K70,K48)</f>
        <v>4427477</v>
      </c>
      <c r="L72" s="39"/>
      <c r="M72" s="147">
        <f>SUM(M70,M48)</f>
        <v>4587488</v>
      </c>
    </row>
    <row r="73" spans="1:13" ht="21.75" customHeight="1" thickTop="1">
      <c r="A73" s="26"/>
      <c r="B73" s="35"/>
      <c r="C73" s="35"/>
      <c r="D73" s="35"/>
      <c r="E73" s="36"/>
      <c r="F73" s="35"/>
      <c r="G73" s="185"/>
      <c r="H73" s="38"/>
      <c r="I73" s="183"/>
      <c r="J73" s="38"/>
      <c r="K73" s="47"/>
      <c r="L73" s="39"/>
      <c r="M73" s="37"/>
    </row>
    <row r="74" spans="1:13" ht="21.75" customHeight="1">
      <c r="A74" s="26" t="s">
        <v>195</v>
      </c>
      <c r="B74" s="35"/>
      <c r="C74" s="35"/>
      <c r="D74" s="35"/>
      <c r="E74" s="36"/>
      <c r="F74" s="35"/>
      <c r="G74" s="185"/>
      <c r="H74" s="38"/>
      <c r="I74" s="183"/>
      <c r="J74" s="38"/>
      <c r="K74" s="47"/>
      <c r="L74" s="39"/>
      <c r="M74" s="37"/>
    </row>
    <row r="75" spans="1:13" ht="21.75" customHeight="1">
      <c r="A75" s="35" t="s">
        <v>65</v>
      </c>
      <c r="B75" s="35"/>
      <c r="C75" s="35"/>
      <c r="D75" s="35"/>
      <c r="E75" s="36"/>
      <c r="F75" s="35"/>
      <c r="G75" s="179">
        <v>10813919</v>
      </c>
      <c r="H75" s="38"/>
      <c r="I75" s="175">
        <v>20148755</v>
      </c>
      <c r="J75" s="38"/>
      <c r="K75" s="28">
        <v>4427477</v>
      </c>
      <c r="L75" s="39"/>
      <c r="M75" s="9">
        <f>M72</f>
        <v>4587488</v>
      </c>
    </row>
    <row r="76" spans="1:13" ht="21.75" customHeight="1">
      <c r="A76" s="35" t="s">
        <v>66</v>
      </c>
      <c r="B76" s="35"/>
      <c r="C76" s="35"/>
      <c r="D76" s="35"/>
      <c r="E76" s="36"/>
      <c r="F76" s="35"/>
      <c r="G76" s="181">
        <v>10174</v>
      </c>
      <c r="H76" s="38"/>
      <c r="I76" s="204">
        <v>-24788</v>
      </c>
      <c r="J76" s="38"/>
      <c r="K76" s="2">
        <v>0</v>
      </c>
      <c r="L76" s="39"/>
      <c r="M76" s="89">
        <v>0</v>
      </c>
    </row>
    <row r="77" spans="1:13" ht="6" customHeight="1">
      <c r="A77" s="26"/>
      <c r="B77" s="35"/>
      <c r="C77" s="35"/>
      <c r="D77" s="35"/>
      <c r="E77" s="36"/>
      <c r="F77" s="35"/>
      <c r="G77" s="185"/>
      <c r="H77" s="38"/>
      <c r="I77" s="183"/>
      <c r="J77" s="38"/>
      <c r="K77" s="47"/>
      <c r="L77" s="39"/>
      <c r="M77" s="37"/>
    </row>
    <row r="78" spans="1:13" ht="21.75" customHeight="1" thickBot="1">
      <c r="A78" s="26" t="s">
        <v>209</v>
      </c>
      <c r="B78" s="35"/>
      <c r="C78" s="35"/>
      <c r="D78" s="35"/>
      <c r="E78" s="36"/>
      <c r="F78" s="35"/>
      <c r="G78" s="51">
        <f>SUM(G75:G76)</f>
        <v>10824093</v>
      </c>
      <c r="H78" s="38"/>
      <c r="I78" s="147">
        <f>SUM(I75:I76)</f>
        <v>20123967</v>
      </c>
      <c r="J78" s="38"/>
      <c r="K78" s="51">
        <f>SUM(K75:K76)</f>
        <v>4427477</v>
      </c>
      <c r="L78" s="39"/>
      <c r="M78" s="147">
        <f>SUM(M75:M76)</f>
        <v>4587488</v>
      </c>
    </row>
    <row r="79" spans="1:13" ht="18.75" customHeight="1" thickTop="1">
      <c r="A79" s="26"/>
      <c r="B79" s="35"/>
      <c r="C79" s="35"/>
      <c r="D79" s="35"/>
      <c r="E79" s="36"/>
      <c r="F79" s="35"/>
      <c r="G79" s="183"/>
      <c r="H79" s="38"/>
      <c r="I79" s="183"/>
      <c r="J79" s="38"/>
      <c r="K79" s="37"/>
      <c r="L79" s="39"/>
      <c r="M79" s="37"/>
    </row>
    <row r="80" spans="1:13" ht="21.95" customHeight="1">
      <c r="A80" s="218" t="str">
        <f>A39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0" s="218"/>
      <c r="C80" s="218"/>
      <c r="D80" s="218"/>
      <c r="E80" s="218"/>
      <c r="F80" s="218"/>
      <c r="G80" s="218"/>
      <c r="H80" s="218"/>
      <c r="I80" s="218"/>
      <c r="J80" s="218"/>
      <c r="K80" s="218"/>
      <c r="L80" s="218"/>
      <c r="M80" s="218"/>
    </row>
  </sheetData>
  <mergeCells count="6">
    <mergeCell ref="A39:M39"/>
    <mergeCell ref="A80:M80"/>
    <mergeCell ref="G5:I5"/>
    <mergeCell ref="K5:M5"/>
    <mergeCell ref="G44:I44"/>
    <mergeCell ref="K44:M44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&amp;R&amp;"Browallia New,Regular"&amp;13&amp;P</oddFooter>
  </headerFooter>
  <rowBreaks count="1" manualBreakCount="1">
    <brk id="39" max="16383" man="1"/>
  </rowBreaks>
  <colBreaks count="1" manualBreakCount="1">
    <brk id="13" max="83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466B3-32A3-4FD2-B86F-ED47DBCDE13D}">
  <dimension ref="A1:AJ51"/>
  <sheetViews>
    <sheetView zoomScale="77" zoomScaleNormal="77" zoomScaleSheetLayoutView="80" workbookViewId="0">
      <selection activeCell="AD19" sqref="AD19"/>
    </sheetView>
  </sheetViews>
  <sheetFormatPr defaultColWidth="9.140625" defaultRowHeight="15"/>
  <cols>
    <col min="1" max="2" width="1.42578125" style="208" customWidth="1"/>
    <col min="3" max="3" width="28.7109375" style="208" customWidth="1"/>
    <col min="4" max="4" width="7.85546875" style="208" customWidth="1"/>
    <col min="5" max="5" width="0.5703125" style="208" customWidth="1"/>
    <col min="6" max="6" width="11.42578125" style="208" customWidth="1"/>
    <col min="7" max="7" width="0.5703125" style="208" customWidth="1"/>
    <col min="8" max="8" width="9.28515625" style="208" customWidth="1"/>
    <col min="9" max="9" width="0.5703125" style="208" customWidth="1"/>
    <col min="10" max="10" width="11.28515625" style="208" customWidth="1"/>
    <col min="11" max="11" width="0.5703125" style="208" customWidth="1"/>
    <col min="12" max="12" width="10.7109375" style="208" customWidth="1"/>
    <col min="13" max="13" width="0.5703125" style="208" customWidth="1"/>
    <col min="14" max="14" width="10.5703125" style="208" customWidth="1"/>
    <col min="15" max="15" width="0.5703125" style="208" customWidth="1"/>
    <col min="16" max="16" width="10" style="208" customWidth="1"/>
    <col min="17" max="17" width="0.5703125" style="208" customWidth="1"/>
    <col min="18" max="18" width="13.5703125" style="208" customWidth="1"/>
    <col min="19" max="19" width="0.5703125" style="208" customWidth="1"/>
    <col min="20" max="20" width="9.5703125" style="208" customWidth="1"/>
    <col min="21" max="21" width="0.5703125" style="208" customWidth="1"/>
    <col min="22" max="22" width="10.5703125" style="208" customWidth="1"/>
    <col min="23" max="23" width="0.5703125" style="208" customWidth="1"/>
    <col min="24" max="24" width="14.7109375" style="208" customWidth="1"/>
    <col min="25" max="25" width="0.5703125" style="208" customWidth="1"/>
    <col min="26" max="26" width="15" style="208" customWidth="1"/>
    <col min="27" max="27" width="0.5703125" style="208" customWidth="1"/>
    <col min="28" max="28" width="13.7109375" style="208" customWidth="1"/>
    <col min="29" max="29" width="0.5703125" style="208" customWidth="1"/>
    <col min="30" max="30" width="15.28515625" style="208" customWidth="1"/>
    <col min="31" max="31" width="0.5703125" style="208" customWidth="1"/>
    <col min="32" max="32" width="11.5703125" style="208" customWidth="1"/>
    <col min="33" max="33" width="0.5703125" style="208" customWidth="1"/>
    <col min="34" max="34" width="10.5703125" style="208" customWidth="1"/>
    <col min="35" max="35" width="0.5703125" style="208" customWidth="1"/>
    <col min="36" max="36" width="11.5703125" style="208" customWidth="1"/>
    <col min="37" max="16384" width="9.140625" style="208"/>
  </cols>
  <sheetData>
    <row r="1" spans="1:36" ht="18.95" customHeight="1">
      <c r="A1" s="91" t="s">
        <v>0</v>
      </c>
      <c r="B1" s="92"/>
      <c r="C1" s="92"/>
      <c r="D1" s="93"/>
      <c r="E1" s="94"/>
      <c r="F1" s="95"/>
      <c r="G1" s="94"/>
      <c r="H1" s="95"/>
      <c r="I1" s="94"/>
      <c r="J1" s="95"/>
      <c r="K1" s="94"/>
      <c r="L1" s="95"/>
      <c r="M1" s="94"/>
      <c r="N1" s="95"/>
      <c r="O1" s="94"/>
      <c r="P1" s="95"/>
      <c r="Q1" s="94"/>
      <c r="R1" s="95"/>
      <c r="S1" s="94"/>
      <c r="T1" s="95"/>
      <c r="U1" s="94"/>
      <c r="V1" s="95"/>
      <c r="W1" s="94"/>
      <c r="X1" s="94"/>
      <c r="Y1" s="94"/>
      <c r="Z1" s="94"/>
      <c r="AA1" s="94"/>
      <c r="AB1" s="95"/>
      <c r="AC1" s="94"/>
      <c r="AD1" s="95"/>
      <c r="AE1" s="94"/>
      <c r="AF1" s="94"/>
      <c r="AG1" s="94"/>
      <c r="AH1" s="95"/>
      <c r="AI1" s="94"/>
      <c r="AJ1" s="96" t="s">
        <v>56</v>
      </c>
    </row>
    <row r="2" spans="1:36" ht="18.95" customHeight="1">
      <c r="A2" s="91" t="s">
        <v>69</v>
      </c>
      <c r="B2" s="92"/>
      <c r="C2" s="92"/>
      <c r="D2" s="93"/>
      <c r="E2" s="94"/>
      <c r="F2" s="95"/>
      <c r="G2" s="94"/>
      <c r="H2" s="95"/>
      <c r="I2" s="94"/>
      <c r="J2" s="95"/>
      <c r="K2" s="94"/>
      <c r="L2" s="95"/>
      <c r="M2" s="94"/>
      <c r="N2" s="95"/>
      <c r="O2" s="94"/>
      <c r="P2" s="95"/>
      <c r="Q2" s="94"/>
      <c r="R2" s="95"/>
      <c r="S2" s="94"/>
      <c r="T2" s="95"/>
      <c r="U2" s="94"/>
      <c r="V2" s="95"/>
      <c r="W2" s="94"/>
      <c r="X2" s="94"/>
      <c r="Y2" s="94"/>
      <c r="Z2" s="94"/>
      <c r="AA2" s="94"/>
      <c r="AB2" s="95"/>
      <c r="AC2" s="94"/>
      <c r="AD2" s="95"/>
      <c r="AE2" s="94"/>
      <c r="AF2" s="94"/>
      <c r="AG2" s="94"/>
      <c r="AH2" s="95"/>
      <c r="AI2" s="94"/>
      <c r="AJ2" s="95"/>
    </row>
    <row r="3" spans="1:36" ht="18.95" customHeight="1">
      <c r="A3" s="98" t="str">
        <f>+_xlfn.SINGLE('8-9 (9M)'!A3)</f>
        <v>สำหรับงวดเก้าเดือนสิ้นสุดวันที่ 30 กันยายน พ.ศ. 2566</v>
      </c>
      <c r="B3" s="99"/>
      <c r="C3" s="99"/>
      <c r="D3" s="100"/>
      <c r="E3" s="101"/>
      <c r="F3" s="102"/>
      <c r="G3" s="101"/>
      <c r="H3" s="102"/>
      <c r="I3" s="101"/>
      <c r="J3" s="102"/>
      <c r="K3" s="101"/>
      <c r="L3" s="102"/>
      <c r="M3" s="101"/>
      <c r="N3" s="102"/>
      <c r="O3" s="101"/>
      <c r="P3" s="102"/>
      <c r="Q3" s="101"/>
      <c r="R3" s="102"/>
      <c r="S3" s="101"/>
      <c r="T3" s="102"/>
      <c r="U3" s="101"/>
      <c r="V3" s="102"/>
      <c r="W3" s="101"/>
      <c r="X3" s="101"/>
      <c r="Y3" s="101"/>
      <c r="Z3" s="101"/>
      <c r="AA3" s="101"/>
      <c r="AB3" s="102"/>
      <c r="AC3" s="101"/>
      <c r="AD3" s="102"/>
      <c r="AE3" s="101"/>
      <c r="AF3" s="101"/>
      <c r="AG3" s="101"/>
      <c r="AH3" s="102"/>
      <c r="AI3" s="101"/>
      <c r="AJ3" s="102"/>
    </row>
    <row r="4" spans="1:36" ht="18.95" customHeight="1">
      <c r="A4" s="97"/>
      <c r="B4" s="97"/>
      <c r="C4" s="97"/>
      <c r="D4" s="93"/>
      <c r="E4" s="94"/>
      <c r="F4" s="95"/>
      <c r="G4" s="94"/>
      <c r="H4" s="95"/>
      <c r="I4" s="94"/>
      <c r="J4" s="95"/>
      <c r="K4" s="94"/>
      <c r="L4" s="95"/>
      <c r="M4" s="94"/>
      <c r="N4" s="95"/>
      <c r="O4" s="94"/>
      <c r="P4" s="95"/>
      <c r="Q4" s="94"/>
      <c r="R4" s="95"/>
      <c r="S4" s="94"/>
      <c r="T4" s="95"/>
      <c r="U4" s="94"/>
      <c r="V4" s="95"/>
      <c r="W4" s="94"/>
      <c r="X4" s="94"/>
      <c r="Y4" s="94"/>
      <c r="Z4" s="94"/>
      <c r="AA4" s="94"/>
      <c r="AB4" s="95"/>
      <c r="AC4" s="94"/>
      <c r="AD4" s="95"/>
      <c r="AE4" s="94"/>
      <c r="AF4" s="94"/>
      <c r="AG4" s="94"/>
      <c r="AH4" s="95"/>
      <c r="AI4" s="94"/>
      <c r="AJ4" s="95"/>
    </row>
    <row r="5" spans="1:36" ht="18.95" customHeight="1">
      <c r="A5" s="97"/>
      <c r="B5" s="148"/>
      <c r="C5" s="148"/>
      <c r="D5" s="149"/>
      <c r="E5" s="148"/>
      <c r="F5" s="150"/>
      <c r="G5" s="151"/>
      <c r="H5" s="150"/>
      <c r="I5" s="151"/>
      <c r="J5" s="150"/>
      <c r="K5" s="151"/>
      <c r="L5" s="150"/>
      <c r="M5" s="151"/>
      <c r="N5" s="150"/>
      <c r="O5" s="151"/>
      <c r="P5" s="150"/>
      <c r="Q5" s="151"/>
      <c r="R5" s="150"/>
      <c r="S5" s="151"/>
      <c r="T5" s="150"/>
      <c r="U5" s="151"/>
      <c r="V5" s="150"/>
      <c r="W5" s="151"/>
      <c r="X5" s="151"/>
      <c r="Y5" s="151"/>
      <c r="Z5" s="151"/>
      <c r="AA5" s="151"/>
      <c r="AB5" s="150"/>
      <c r="AC5" s="151"/>
      <c r="AD5" s="150"/>
      <c r="AE5" s="151"/>
      <c r="AF5" s="151"/>
      <c r="AG5" s="151"/>
      <c r="AH5" s="150"/>
      <c r="AI5" s="151"/>
      <c r="AJ5" s="150" t="s">
        <v>2</v>
      </c>
    </row>
    <row r="6" spans="1:36" ht="18.95" customHeight="1">
      <c r="A6" s="97"/>
      <c r="B6" s="148"/>
      <c r="C6" s="148"/>
      <c r="D6" s="149"/>
      <c r="E6" s="148"/>
      <c r="F6" s="221" t="s">
        <v>70</v>
      </c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  <c r="U6" s="221"/>
      <c r="V6" s="221"/>
      <c r="W6" s="221"/>
      <c r="X6" s="221"/>
      <c r="Y6" s="221"/>
      <c r="Z6" s="221"/>
      <c r="AA6" s="221"/>
      <c r="AB6" s="221"/>
      <c r="AC6" s="221"/>
      <c r="AD6" s="221"/>
      <c r="AE6" s="221"/>
      <c r="AF6" s="221"/>
      <c r="AG6" s="152"/>
      <c r="AH6" s="153"/>
      <c r="AI6" s="148"/>
      <c r="AJ6" s="153"/>
    </row>
    <row r="7" spans="1:36" ht="18.95" customHeight="1">
      <c r="A7" s="97"/>
      <c r="B7" s="148"/>
      <c r="C7" s="148"/>
      <c r="D7" s="149"/>
      <c r="E7" s="148"/>
      <c r="F7" s="153"/>
      <c r="G7" s="148"/>
      <c r="H7" s="153"/>
      <c r="I7" s="148"/>
      <c r="J7" s="153"/>
      <c r="K7" s="148"/>
      <c r="L7" s="153"/>
      <c r="M7" s="148"/>
      <c r="N7" s="153"/>
      <c r="O7" s="148"/>
      <c r="P7" s="153"/>
      <c r="Q7" s="148"/>
      <c r="R7" s="222" t="s">
        <v>51</v>
      </c>
      <c r="S7" s="222"/>
      <c r="T7" s="222"/>
      <c r="U7" s="222"/>
      <c r="V7" s="222"/>
      <c r="W7" s="222"/>
      <c r="X7" s="222"/>
      <c r="Y7" s="222"/>
      <c r="Z7" s="222"/>
      <c r="AA7" s="222"/>
      <c r="AB7" s="222"/>
      <c r="AC7" s="222"/>
      <c r="AD7" s="222"/>
      <c r="AE7" s="148"/>
      <c r="AF7" s="148"/>
      <c r="AG7" s="148"/>
      <c r="AH7" s="153"/>
      <c r="AI7" s="148"/>
      <c r="AJ7" s="153"/>
    </row>
    <row r="8" spans="1:36" ht="18.95" customHeight="1">
      <c r="A8" s="97"/>
      <c r="B8" s="148"/>
      <c r="C8" s="148"/>
      <c r="D8" s="149"/>
      <c r="E8" s="148"/>
      <c r="F8" s="153"/>
      <c r="G8" s="148"/>
      <c r="H8" s="153"/>
      <c r="I8" s="148"/>
      <c r="J8" s="153"/>
      <c r="K8" s="148"/>
      <c r="L8" s="153"/>
      <c r="M8" s="148"/>
      <c r="N8" s="223" t="s">
        <v>48</v>
      </c>
      <c r="O8" s="223"/>
      <c r="P8" s="223"/>
      <c r="Q8" s="148"/>
      <c r="R8" s="224" t="s">
        <v>71</v>
      </c>
      <c r="S8" s="224"/>
      <c r="T8" s="224"/>
      <c r="U8" s="224"/>
      <c r="V8" s="224"/>
      <c r="W8" s="224"/>
      <c r="X8" s="224"/>
      <c r="Y8" s="224"/>
      <c r="Z8" s="224"/>
      <c r="AA8" s="224"/>
      <c r="AB8" s="224"/>
      <c r="AC8" s="224"/>
      <c r="AD8" s="224"/>
      <c r="AE8" s="148"/>
      <c r="AF8" s="148"/>
      <c r="AG8" s="148"/>
      <c r="AH8" s="153"/>
      <c r="AI8" s="148"/>
      <c r="AJ8" s="153"/>
    </row>
    <row r="9" spans="1:36" ht="18.95" customHeight="1">
      <c r="A9" s="97"/>
      <c r="B9" s="97"/>
      <c r="C9" s="97"/>
      <c r="D9" s="154"/>
      <c r="E9" s="155"/>
      <c r="F9" s="153"/>
      <c r="G9" s="155"/>
      <c r="H9" s="156"/>
      <c r="I9" s="155"/>
      <c r="J9" s="156"/>
      <c r="K9" s="155"/>
      <c r="L9" s="156" t="s">
        <v>188</v>
      </c>
      <c r="M9" s="155"/>
      <c r="N9" s="97"/>
      <c r="O9" s="97"/>
      <c r="P9" s="97"/>
      <c r="Q9" s="155"/>
      <c r="R9" s="97"/>
      <c r="S9" s="155"/>
      <c r="T9" s="114"/>
      <c r="U9" s="155"/>
      <c r="V9" s="97"/>
      <c r="W9" s="97"/>
      <c r="X9" s="97"/>
      <c r="Y9" s="97"/>
      <c r="Z9" s="97"/>
      <c r="AA9" s="155"/>
      <c r="AB9" s="157"/>
      <c r="AC9" s="155"/>
      <c r="AD9" s="156"/>
      <c r="AE9" s="155"/>
      <c r="AF9" s="156"/>
      <c r="AG9" s="155"/>
      <c r="AH9" s="156"/>
      <c r="AI9" s="155"/>
      <c r="AJ9" s="156"/>
    </row>
    <row r="10" spans="1:36" ht="18.95" customHeight="1">
      <c r="A10" s="97"/>
      <c r="B10" s="97"/>
      <c r="C10" s="97"/>
      <c r="D10" s="154"/>
      <c r="E10" s="155"/>
      <c r="F10" s="153"/>
      <c r="G10" s="155"/>
      <c r="H10" s="156"/>
      <c r="I10" s="155"/>
      <c r="J10" s="156"/>
      <c r="K10" s="155"/>
      <c r="L10" s="156" t="s">
        <v>189</v>
      </c>
      <c r="M10" s="155"/>
      <c r="N10" s="97"/>
      <c r="O10" s="97"/>
      <c r="P10" s="97"/>
      <c r="Q10" s="97"/>
      <c r="R10" s="156" t="s">
        <v>72</v>
      </c>
      <c r="S10" s="97"/>
      <c r="T10" s="97"/>
      <c r="U10" s="97"/>
      <c r="V10" s="114"/>
      <c r="W10" s="155"/>
      <c r="X10" s="157" t="s">
        <v>190</v>
      </c>
      <c r="Y10" s="155"/>
      <c r="Z10" s="157" t="s">
        <v>210</v>
      </c>
      <c r="AA10" s="97"/>
      <c r="AB10" s="97"/>
      <c r="AC10" s="97"/>
      <c r="AD10" s="97"/>
      <c r="AE10" s="97"/>
      <c r="AF10" s="97"/>
      <c r="AG10" s="97"/>
      <c r="AH10" s="97"/>
      <c r="AI10" s="155"/>
      <c r="AJ10" s="156"/>
    </row>
    <row r="11" spans="1:36" ht="18.95" customHeight="1">
      <c r="A11" s="97"/>
      <c r="B11" s="97"/>
      <c r="C11" s="97"/>
      <c r="D11" s="154"/>
      <c r="E11" s="155"/>
      <c r="F11" s="97"/>
      <c r="G11" s="97"/>
      <c r="H11" s="97"/>
      <c r="I11" s="97"/>
      <c r="J11" s="97"/>
      <c r="K11" s="155"/>
      <c r="L11" s="157" t="s">
        <v>76</v>
      </c>
      <c r="M11" s="155"/>
      <c r="N11" s="157" t="s">
        <v>49</v>
      </c>
      <c r="O11" s="97"/>
      <c r="P11" s="97"/>
      <c r="Q11" s="155"/>
      <c r="R11" s="156" t="s">
        <v>160</v>
      </c>
      <c r="S11" s="155"/>
      <c r="T11" s="114" t="s">
        <v>161</v>
      </c>
      <c r="U11" s="155"/>
      <c r="V11" s="114" t="s">
        <v>162</v>
      </c>
      <c r="W11" s="155"/>
      <c r="X11" s="114" t="s">
        <v>191</v>
      </c>
      <c r="Y11" s="155"/>
      <c r="Z11" s="157" t="s">
        <v>163</v>
      </c>
      <c r="AA11" s="155"/>
      <c r="AB11" s="157" t="s">
        <v>73</v>
      </c>
      <c r="AC11" s="155"/>
      <c r="AD11" s="156" t="s">
        <v>74</v>
      </c>
      <c r="AE11" s="155"/>
      <c r="AF11" s="156" t="s">
        <v>75</v>
      </c>
      <c r="AG11" s="155"/>
      <c r="AH11" s="156" t="s">
        <v>76</v>
      </c>
      <c r="AI11" s="97"/>
      <c r="AJ11" s="97"/>
    </row>
    <row r="12" spans="1:36" ht="18.95" customHeight="1">
      <c r="A12" s="97"/>
      <c r="B12" s="97"/>
      <c r="C12" s="97"/>
      <c r="D12" s="154"/>
      <c r="E12" s="155"/>
      <c r="F12" s="157" t="s">
        <v>77</v>
      </c>
      <c r="G12" s="155"/>
      <c r="H12" s="156" t="s">
        <v>78</v>
      </c>
      <c r="I12" s="155"/>
      <c r="J12" s="157" t="s">
        <v>79</v>
      </c>
      <c r="K12" s="155"/>
      <c r="L12" s="157" t="s">
        <v>84</v>
      </c>
      <c r="M12" s="155"/>
      <c r="N12" s="158" t="s">
        <v>228</v>
      </c>
      <c r="O12" s="155"/>
      <c r="P12" s="156" t="s">
        <v>164</v>
      </c>
      <c r="Q12" s="155"/>
      <c r="R12" s="157" t="s">
        <v>165</v>
      </c>
      <c r="S12" s="155"/>
      <c r="T12" s="114" t="s">
        <v>162</v>
      </c>
      <c r="U12" s="155"/>
      <c r="V12" s="114" t="s">
        <v>166</v>
      </c>
      <c r="W12" s="155"/>
      <c r="X12" s="164" t="s">
        <v>192</v>
      </c>
      <c r="Y12" s="155"/>
      <c r="Z12" s="157" t="s">
        <v>167</v>
      </c>
      <c r="AA12" s="155"/>
      <c r="AB12" s="157" t="s">
        <v>81</v>
      </c>
      <c r="AC12" s="155"/>
      <c r="AD12" s="156" t="s">
        <v>82</v>
      </c>
      <c r="AE12" s="155"/>
      <c r="AF12" s="148" t="s">
        <v>83</v>
      </c>
      <c r="AG12" s="155"/>
      <c r="AH12" s="156" t="s">
        <v>84</v>
      </c>
      <c r="AI12" s="155"/>
      <c r="AJ12" s="156" t="s">
        <v>75</v>
      </c>
    </row>
    <row r="13" spans="1:36" ht="18.95" customHeight="1">
      <c r="A13" s="97"/>
      <c r="B13" s="97"/>
      <c r="C13" s="97"/>
      <c r="D13" s="154"/>
      <c r="E13" s="155"/>
      <c r="F13" s="157" t="s">
        <v>85</v>
      </c>
      <c r="G13" s="155"/>
      <c r="H13" s="157" t="s">
        <v>86</v>
      </c>
      <c r="I13" s="155"/>
      <c r="J13" s="157" t="s">
        <v>87</v>
      </c>
      <c r="K13" s="155"/>
      <c r="L13" s="157" t="s">
        <v>90</v>
      </c>
      <c r="M13" s="155"/>
      <c r="N13" s="158" t="s">
        <v>168</v>
      </c>
      <c r="O13" s="155"/>
      <c r="P13" s="156" t="s">
        <v>169</v>
      </c>
      <c r="Q13" s="155"/>
      <c r="R13" s="157" t="s">
        <v>170</v>
      </c>
      <c r="S13" s="155"/>
      <c r="T13" s="114" t="s">
        <v>166</v>
      </c>
      <c r="U13" s="155"/>
      <c r="V13" s="114" t="s">
        <v>171</v>
      </c>
      <c r="W13" s="155"/>
      <c r="X13" s="117" t="s">
        <v>163</v>
      </c>
      <c r="Y13" s="155"/>
      <c r="Z13" s="157" t="s">
        <v>63</v>
      </c>
      <c r="AA13" s="155"/>
      <c r="AB13" s="157" t="s">
        <v>205</v>
      </c>
      <c r="AC13" s="155"/>
      <c r="AD13" s="156" t="s">
        <v>39</v>
      </c>
      <c r="AE13" s="155"/>
      <c r="AF13" s="156" t="s">
        <v>89</v>
      </c>
      <c r="AG13" s="155"/>
      <c r="AH13" s="156" t="s">
        <v>90</v>
      </c>
      <c r="AI13" s="155"/>
      <c r="AJ13" s="156" t="s">
        <v>91</v>
      </c>
    </row>
    <row r="14" spans="1:36" ht="18.95" customHeight="1">
      <c r="A14" s="97"/>
      <c r="B14" s="97"/>
      <c r="C14" s="97"/>
      <c r="D14" s="195" t="s">
        <v>7</v>
      </c>
      <c r="E14" s="155"/>
      <c r="F14" s="159" t="s">
        <v>8</v>
      </c>
      <c r="G14" s="155"/>
      <c r="H14" s="118" t="s">
        <v>8</v>
      </c>
      <c r="I14" s="160"/>
      <c r="J14" s="118" t="s">
        <v>8</v>
      </c>
      <c r="K14" s="160"/>
      <c r="L14" s="118" t="s">
        <v>8</v>
      </c>
      <c r="M14" s="155"/>
      <c r="N14" s="118" t="s">
        <v>8</v>
      </c>
      <c r="O14" s="160"/>
      <c r="P14" s="118" t="s">
        <v>8</v>
      </c>
      <c r="Q14" s="155"/>
      <c r="R14" s="118" t="s">
        <v>8</v>
      </c>
      <c r="S14" s="155"/>
      <c r="T14" s="118" t="s">
        <v>8</v>
      </c>
      <c r="U14" s="155"/>
      <c r="V14" s="118" t="s">
        <v>8</v>
      </c>
      <c r="W14" s="155"/>
      <c r="X14" s="165" t="s">
        <v>8</v>
      </c>
      <c r="Y14" s="155"/>
      <c r="Z14" s="118" t="s">
        <v>8</v>
      </c>
      <c r="AA14" s="155"/>
      <c r="AB14" s="118" t="s">
        <v>8</v>
      </c>
      <c r="AC14" s="155"/>
      <c r="AD14" s="118" t="s">
        <v>8</v>
      </c>
      <c r="AE14" s="155"/>
      <c r="AF14" s="118" t="s">
        <v>8</v>
      </c>
      <c r="AG14" s="155"/>
      <c r="AH14" s="118" t="s">
        <v>8</v>
      </c>
      <c r="AI14" s="155"/>
      <c r="AJ14" s="118" t="s">
        <v>8</v>
      </c>
    </row>
    <row r="15" spans="1:36" ht="18.75" customHeight="1">
      <c r="A15" s="97"/>
      <c r="B15" s="97"/>
      <c r="C15" s="97"/>
      <c r="D15" s="154"/>
      <c r="E15" s="155"/>
      <c r="F15" s="166"/>
      <c r="G15" s="155"/>
      <c r="H15" s="166"/>
      <c r="I15" s="160"/>
      <c r="J15" s="166"/>
      <c r="K15" s="160"/>
      <c r="L15" s="166"/>
      <c r="M15" s="155"/>
      <c r="N15" s="166"/>
      <c r="O15" s="160"/>
      <c r="P15" s="166"/>
      <c r="Q15" s="155"/>
      <c r="R15" s="166"/>
      <c r="S15" s="155"/>
      <c r="T15" s="166"/>
      <c r="U15" s="155"/>
      <c r="V15" s="166"/>
      <c r="W15" s="155"/>
      <c r="X15" s="166"/>
      <c r="Y15" s="155"/>
      <c r="Z15" s="167"/>
      <c r="AA15" s="155"/>
      <c r="AB15" s="166"/>
      <c r="AC15" s="155"/>
      <c r="AD15" s="166"/>
      <c r="AE15" s="155"/>
      <c r="AF15" s="167"/>
      <c r="AG15" s="155"/>
      <c r="AH15" s="166"/>
      <c r="AI15" s="155"/>
      <c r="AJ15" s="166"/>
    </row>
    <row r="16" spans="1:36" ht="18.95" customHeight="1">
      <c r="A16" s="161" t="s">
        <v>201</v>
      </c>
      <c r="B16" s="161"/>
      <c r="C16" s="97"/>
      <c r="D16" s="123"/>
      <c r="E16" s="124"/>
      <c r="F16" s="125"/>
      <c r="G16" s="124"/>
      <c r="H16" s="125"/>
      <c r="I16" s="124"/>
      <c r="J16" s="125"/>
      <c r="K16" s="124"/>
      <c r="L16" s="125"/>
      <c r="M16" s="124"/>
      <c r="N16" s="125"/>
      <c r="O16" s="124"/>
      <c r="P16" s="125"/>
      <c r="Q16" s="124"/>
      <c r="R16" s="125"/>
      <c r="S16" s="124"/>
      <c r="T16" s="125"/>
      <c r="U16" s="124"/>
      <c r="V16" s="125"/>
      <c r="W16" s="124"/>
      <c r="X16" s="125"/>
      <c r="Y16" s="124"/>
      <c r="Z16" s="125"/>
      <c r="AA16" s="124"/>
      <c r="AB16" s="125"/>
      <c r="AC16" s="124"/>
      <c r="AD16" s="125"/>
      <c r="AE16" s="124"/>
      <c r="AF16" s="125"/>
      <c r="AG16" s="124"/>
      <c r="AH16" s="125"/>
      <c r="AI16" s="124"/>
      <c r="AJ16" s="125"/>
    </row>
    <row r="17" spans="1:36" ht="18.95" customHeight="1">
      <c r="A17" s="161"/>
      <c r="B17" s="161" t="s">
        <v>283</v>
      </c>
      <c r="C17" s="97"/>
      <c r="D17" s="123"/>
      <c r="E17" s="124"/>
      <c r="F17" s="125">
        <v>5264650</v>
      </c>
      <c r="G17" s="124"/>
      <c r="H17" s="125">
        <v>8601300</v>
      </c>
      <c r="I17" s="124"/>
      <c r="J17" s="125">
        <v>47373</v>
      </c>
      <c r="K17" s="124"/>
      <c r="L17" s="125">
        <v>-160585</v>
      </c>
      <c r="M17" s="124"/>
      <c r="N17" s="125">
        <v>530000</v>
      </c>
      <c r="O17" s="124"/>
      <c r="P17" s="125">
        <v>102060174</v>
      </c>
      <c r="Q17" s="124"/>
      <c r="R17" s="125">
        <v>-63302</v>
      </c>
      <c r="S17" s="124"/>
      <c r="T17" s="125">
        <v>-54830</v>
      </c>
      <c r="U17" s="124"/>
      <c r="V17" s="125">
        <v>3698194</v>
      </c>
      <c r="W17" s="124"/>
      <c r="X17" s="125">
        <v>-304618</v>
      </c>
      <c r="Y17" s="124"/>
      <c r="Z17" s="125">
        <v>1957246</v>
      </c>
      <c r="AA17" s="124"/>
      <c r="AB17" s="125">
        <v>-1081528</v>
      </c>
      <c r="AC17" s="124"/>
      <c r="AD17" s="125">
        <v>4151162</v>
      </c>
      <c r="AE17" s="124"/>
      <c r="AF17" s="125">
        <v>120494074</v>
      </c>
      <c r="AG17" s="124"/>
      <c r="AH17" s="125">
        <v>303308</v>
      </c>
      <c r="AI17" s="124"/>
      <c r="AJ17" s="125">
        <v>120797382</v>
      </c>
    </row>
    <row r="18" spans="1:36" ht="6" customHeight="1">
      <c r="A18" s="109"/>
      <c r="B18" s="97"/>
      <c r="C18" s="97"/>
      <c r="D18" s="123"/>
      <c r="E18" s="124"/>
      <c r="F18" s="125"/>
      <c r="G18" s="95"/>
      <c r="H18" s="125"/>
      <c r="I18" s="95"/>
      <c r="J18" s="125"/>
      <c r="K18" s="95"/>
      <c r="L18" s="125"/>
      <c r="M18" s="95"/>
      <c r="N18" s="125"/>
      <c r="O18" s="95"/>
      <c r="P18" s="125"/>
      <c r="Q18" s="95"/>
      <c r="R18" s="125"/>
      <c r="S18" s="95"/>
      <c r="T18" s="125"/>
      <c r="U18" s="95"/>
      <c r="V18" s="125"/>
      <c r="W18" s="95"/>
      <c r="X18" s="125"/>
      <c r="Y18" s="95"/>
      <c r="Z18" s="125"/>
      <c r="AA18" s="95"/>
      <c r="AB18" s="125"/>
      <c r="AC18" s="95"/>
      <c r="AD18" s="125"/>
      <c r="AE18" s="95"/>
      <c r="AF18" s="125"/>
      <c r="AG18" s="95"/>
      <c r="AH18" s="125"/>
      <c r="AI18" s="95"/>
      <c r="AJ18" s="125"/>
    </row>
    <row r="19" spans="1:36" ht="18.95" customHeight="1">
      <c r="A19" s="91" t="s">
        <v>96</v>
      </c>
      <c r="B19" s="108"/>
      <c r="C19" s="97"/>
      <c r="D19" s="129"/>
      <c r="E19" s="95"/>
      <c r="F19" s="125"/>
      <c r="G19" s="95"/>
      <c r="H19" s="125"/>
      <c r="I19" s="95"/>
      <c r="J19" s="125"/>
      <c r="K19" s="95"/>
      <c r="L19" s="125"/>
      <c r="M19" s="95"/>
      <c r="N19" s="125"/>
      <c r="O19" s="95"/>
      <c r="P19" s="125"/>
      <c r="Q19" s="95"/>
      <c r="R19" s="125"/>
      <c r="S19" s="95"/>
      <c r="T19" s="125"/>
      <c r="U19" s="95"/>
      <c r="V19" s="125"/>
      <c r="W19" s="95"/>
      <c r="X19" s="125"/>
      <c r="Y19" s="95"/>
      <c r="Z19" s="125"/>
      <c r="AA19" s="95"/>
      <c r="AB19" s="125"/>
      <c r="AC19" s="95"/>
      <c r="AD19" s="125"/>
      <c r="AE19" s="95"/>
      <c r="AF19" s="125"/>
      <c r="AG19" s="95"/>
      <c r="AH19" s="125"/>
      <c r="AI19" s="95"/>
      <c r="AJ19" s="125"/>
    </row>
    <row r="20" spans="1:36" ht="18.95" customHeight="1">
      <c r="A20" s="91"/>
      <c r="B20" s="91" t="s">
        <v>97</v>
      </c>
      <c r="C20" s="97"/>
      <c r="D20" s="129"/>
      <c r="E20" s="95"/>
      <c r="F20" s="125"/>
      <c r="G20" s="95"/>
      <c r="H20" s="125"/>
      <c r="I20" s="95"/>
      <c r="J20" s="125"/>
      <c r="K20" s="95"/>
      <c r="L20" s="125"/>
      <c r="M20" s="95"/>
      <c r="N20" s="125"/>
      <c r="O20" s="95"/>
      <c r="P20" s="125"/>
      <c r="Q20" s="95"/>
      <c r="R20" s="125"/>
      <c r="S20" s="95"/>
      <c r="T20" s="125"/>
      <c r="U20" s="95"/>
      <c r="V20" s="125"/>
      <c r="W20" s="95"/>
      <c r="X20" s="125"/>
      <c r="Y20" s="95"/>
      <c r="Z20" s="125"/>
      <c r="AA20" s="95"/>
      <c r="AB20" s="125"/>
      <c r="AC20" s="95"/>
      <c r="AD20" s="125"/>
      <c r="AE20" s="95"/>
      <c r="AF20" s="125"/>
      <c r="AG20" s="95"/>
      <c r="AH20" s="125"/>
      <c r="AI20" s="95"/>
      <c r="AJ20" s="125"/>
    </row>
    <row r="21" spans="1:36" ht="18.95" customHeight="1">
      <c r="A21" s="97" t="s">
        <v>172</v>
      </c>
      <c r="B21" s="91"/>
      <c r="C21" s="97"/>
      <c r="D21" s="123"/>
      <c r="E21" s="124"/>
      <c r="F21" s="125" t="s">
        <v>42</v>
      </c>
      <c r="G21" s="95"/>
      <c r="H21" s="125" t="s">
        <v>42</v>
      </c>
      <c r="I21" s="95"/>
      <c r="J21" s="125" t="s">
        <v>42</v>
      </c>
      <c r="K21" s="95"/>
      <c r="L21" s="125" t="s">
        <v>42</v>
      </c>
      <c r="M21" s="95"/>
      <c r="N21" s="125" t="s">
        <v>42</v>
      </c>
      <c r="O21" s="95"/>
      <c r="P21" s="125">
        <f>'8-9 (9M)'!G28</f>
        <v>5854653</v>
      </c>
      <c r="Q21" s="95"/>
      <c r="R21" s="125" t="s">
        <v>42</v>
      </c>
      <c r="S21" s="95"/>
      <c r="T21" s="125">
        <f>'8-9 (9M)'!G62</f>
        <v>19279</v>
      </c>
      <c r="U21" s="95"/>
      <c r="V21" s="125">
        <v>385567</v>
      </c>
      <c r="W21" s="95"/>
      <c r="X21" s="125">
        <v>-113255</v>
      </c>
      <c r="Y21" s="95"/>
      <c r="Z21" s="125">
        <f>'8-9 (9M)'!G58+'8-9 (9M)'!G67</f>
        <v>3077736</v>
      </c>
      <c r="AA21" s="95"/>
      <c r="AB21" s="125">
        <f>'8-9 (9M)'!G68</f>
        <v>1589939</v>
      </c>
      <c r="AC21" s="95"/>
      <c r="AD21" s="125">
        <f>SUM(T21,V21,X21,Z21,AB21)</f>
        <v>4959266</v>
      </c>
      <c r="AE21" s="95"/>
      <c r="AF21" s="125">
        <f>SUM(F21:P21,AD21)</f>
        <v>10813919</v>
      </c>
      <c r="AG21" s="95"/>
      <c r="AH21" s="125">
        <f>'8-9 (9M)'!G76</f>
        <v>10174</v>
      </c>
      <c r="AI21" s="95"/>
      <c r="AJ21" s="125">
        <f>SUM(AF21:AH21)</f>
        <v>10824093</v>
      </c>
    </row>
    <row r="22" spans="1:36" ht="18.95" customHeight="1">
      <c r="A22" s="97" t="s">
        <v>218</v>
      </c>
      <c r="B22" s="91"/>
      <c r="C22" s="97"/>
      <c r="D22" s="7">
        <v>21</v>
      </c>
      <c r="E22" s="124"/>
      <c r="F22" s="162" t="s">
        <v>42</v>
      </c>
      <c r="G22" s="124"/>
      <c r="H22" s="162" t="s">
        <v>42</v>
      </c>
      <c r="I22" s="124"/>
      <c r="J22" s="162" t="s">
        <v>42</v>
      </c>
      <c r="K22" s="124"/>
      <c r="L22" s="162" t="s">
        <v>42</v>
      </c>
      <c r="M22" s="124"/>
      <c r="N22" s="162" t="s">
        <v>42</v>
      </c>
      <c r="O22" s="124"/>
      <c r="P22" s="162">
        <f>'11'!N17</f>
        <v>-3421864</v>
      </c>
      <c r="Q22" s="124"/>
      <c r="R22" s="162" t="s">
        <v>42</v>
      </c>
      <c r="S22" s="124"/>
      <c r="T22" s="162" t="s">
        <v>42</v>
      </c>
      <c r="U22" s="124"/>
      <c r="V22" s="162" t="s">
        <v>42</v>
      </c>
      <c r="W22" s="124"/>
      <c r="X22" s="162" t="s">
        <v>42</v>
      </c>
      <c r="Y22" s="124"/>
      <c r="Z22" s="162" t="s">
        <v>42</v>
      </c>
      <c r="AA22" s="124"/>
      <c r="AB22" s="162" t="s">
        <v>42</v>
      </c>
      <c r="AC22" s="124"/>
      <c r="AD22" s="162">
        <f>SUM(R22:AB22)</f>
        <v>0</v>
      </c>
      <c r="AE22" s="124"/>
      <c r="AF22" s="162">
        <f>SUM(F22:P22,AD22)</f>
        <v>-3421864</v>
      </c>
      <c r="AG22" s="124"/>
      <c r="AH22" s="162" t="s">
        <v>42</v>
      </c>
      <c r="AI22" s="124"/>
      <c r="AJ22" s="162">
        <f>SUM(AF22:AH22)</f>
        <v>-3421864</v>
      </c>
    </row>
    <row r="23" spans="1:36" ht="6" customHeight="1">
      <c r="A23" s="109"/>
      <c r="B23" s="97"/>
      <c r="C23" s="97"/>
      <c r="D23" s="123"/>
      <c r="E23" s="124"/>
      <c r="F23" s="125"/>
      <c r="G23" s="124"/>
      <c r="H23" s="125"/>
      <c r="I23" s="124"/>
      <c r="J23" s="125"/>
      <c r="K23" s="124"/>
      <c r="L23" s="125"/>
      <c r="M23" s="124"/>
      <c r="N23" s="125"/>
      <c r="O23" s="124"/>
      <c r="P23" s="125"/>
      <c r="Q23" s="124"/>
      <c r="R23" s="125"/>
      <c r="S23" s="124"/>
      <c r="T23" s="125"/>
      <c r="U23" s="124"/>
      <c r="V23" s="125"/>
      <c r="W23" s="124"/>
      <c r="X23" s="125"/>
      <c r="Y23" s="124"/>
      <c r="Z23" s="125"/>
      <c r="AA23" s="124"/>
      <c r="AB23" s="125"/>
      <c r="AC23" s="124"/>
      <c r="AD23" s="125"/>
      <c r="AE23" s="124"/>
      <c r="AF23" s="125"/>
      <c r="AG23" s="124"/>
      <c r="AH23" s="125"/>
      <c r="AI23" s="124"/>
      <c r="AJ23" s="125"/>
    </row>
    <row r="24" spans="1:36" ht="18.95" customHeight="1">
      <c r="A24" s="91" t="s">
        <v>118</v>
      </c>
      <c r="B24" s="91"/>
      <c r="C24" s="97"/>
      <c r="D24" s="123"/>
      <c r="E24" s="124"/>
      <c r="F24" s="125"/>
      <c r="G24" s="97"/>
      <c r="H24" s="125"/>
      <c r="I24" s="97"/>
      <c r="J24" s="125"/>
      <c r="K24" s="97"/>
      <c r="L24" s="125"/>
      <c r="M24" s="97"/>
      <c r="N24" s="125"/>
      <c r="O24" s="97"/>
      <c r="P24" s="125"/>
      <c r="Q24" s="97"/>
      <c r="R24" s="125"/>
      <c r="S24" s="97"/>
      <c r="T24" s="125"/>
      <c r="U24" s="97"/>
      <c r="V24" s="125"/>
      <c r="W24" s="97"/>
      <c r="X24" s="125"/>
      <c r="Y24" s="97"/>
      <c r="Z24" s="125"/>
      <c r="AA24" s="97"/>
      <c r="AB24" s="125"/>
      <c r="AC24" s="97"/>
      <c r="AD24" s="125"/>
      <c r="AE24" s="97"/>
      <c r="AF24" s="125"/>
      <c r="AG24" s="97"/>
      <c r="AH24" s="125"/>
      <c r="AI24" s="97"/>
      <c r="AJ24" s="125"/>
    </row>
    <row r="25" spans="1:36" ht="18.95" customHeight="1" thickBot="1">
      <c r="A25" s="91"/>
      <c r="B25" s="91" t="s">
        <v>280</v>
      </c>
      <c r="C25" s="97"/>
      <c r="D25" s="123"/>
      <c r="E25" s="124"/>
      <c r="F25" s="163">
        <f>SUM(F16:F22)</f>
        <v>5264650</v>
      </c>
      <c r="G25" s="124"/>
      <c r="H25" s="163">
        <f>SUM(H16:H22)</f>
        <v>8601300</v>
      </c>
      <c r="I25" s="124"/>
      <c r="J25" s="163">
        <f>SUM(J16:J22)</f>
        <v>47373</v>
      </c>
      <c r="K25" s="124"/>
      <c r="L25" s="163">
        <f>SUM(L16:L22)</f>
        <v>-160585</v>
      </c>
      <c r="M25" s="124"/>
      <c r="N25" s="163">
        <f>SUM(N16:N22)</f>
        <v>530000</v>
      </c>
      <c r="O25" s="124"/>
      <c r="P25" s="163">
        <f>SUM(P16:P22)</f>
        <v>104492963</v>
      </c>
      <c r="Q25" s="124"/>
      <c r="R25" s="163">
        <f>SUM(R16:R22)</f>
        <v>-63302</v>
      </c>
      <c r="S25" s="124"/>
      <c r="T25" s="163">
        <f>SUM(T16:T22)</f>
        <v>-35551</v>
      </c>
      <c r="U25" s="124"/>
      <c r="V25" s="163">
        <f>SUM(V16:V22)</f>
        <v>4083761</v>
      </c>
      <c r="W25" s="124"/>
      <c r="X25" s="163">
        <f>SUM(X16:X22)</f>
        <v>-417873</v>
      </c>
      <c r="Y25" s="124"/>
      <c r="Z25" s="163">
        <f>SUM(Z16:Z22)</f>
        <v>5034982</v>
      </c>
      <c r="AA25" s="124"/>
      <c r="AB25" s="163">
        <f>SUM(AB16:AB22)</f>
        <v>508411</v>
      </c>
      <c r="AC25" s="124"/>
      <c r="AD25" s="163">
        <f>SUM(AD16:AD22)</f>
        <v>9110428</v>
      </c>
      <c r="AE25" s="124"/>
      <c r="AF25" s="163">
        <f>SUM(AF16:AF22)</f>
        <v>127886129</v>
      </c>
      <c r="AG25" s="124"/>
      <c r="AH25" s="163">
        <f>SUM(AH16:AH22)</f>
        <v>313482</v>
      </c>
      <c r="AI25" s="124"/>
      <c r="AJ25" s="163">
        <f>SUM(AJ16:AJ22)</f>
        <v>128199611</v>
      </c>
    </row>
    <row r="26" spans="1:36" ht="18.95" customHeight="1" thickTop="1">
      <c r="A26" s="97"/>
      <c r="B26" s="97"/>
      <c r="C26" s="97" t="s">
        <v>47</v>
      </c>
      <c r="D26" s="123"/>
      <c r="E26" s="124"/>
      <c r="F26" s="95"/>
      <c r="G26" s="124"/>
      <c r="H26" s="95"/>
      <c r="I26" s="124"/>
      <c r="J26" s="95"/>
      <c r="K26" s="124"/>
      <c r="L26" s="95"/>
      <c r="M26" s="124"/>
      <c r="N26" s="95"/>
      <c r="O26" s="124"/>
      <c r="P26" s="95"/>
      <c r="Q26" s="124"/>
      <c r="R26" s="95"/>
      <c r="S26" s="124"/>
      <c r="T26" s="95"/>
      <c r="U26" s="124"/>
      <c r="V26" s="95"/>
      <c r="W26" s="124"/>
      <c r="X26" s="124"/>
      <c r="Y26" s="124"/>
      <c r="Z26" s="95"/>
      <c r="AA26" s="124"/>
      <c r="AB26" s="95"/>
      <c r="AC26" s="124"/>
      <c r="AD26" s="95"/>
      <c r="AE26" s="124"/>
      <c r="AF26" s="95"/>
      <c r="AG26" s="124"/>
      <c r="AH26" s="95"/>
      <c r="AI26" s="124"/>
      <c r="AJ26" s="95"/>
    </row>
    <row r="27" spans="1:36" ht="18.95" customHeight="1">
      <c r="A27" s="161" t="s">
        <v>201</v>
      </c>
      <c r="B27" s="161"/>
      <c r="C27" s="97"/>
      <c r="D27" s="123"/>
      <c r="E27" s="124"/>
      <c r="F27" s="95"/>
      <c r="G27" s="124"/>
      <c r="H27" s="95"/>
      <c r="I27" s="124"/>
      <c r="J27" s="95"/>
      <c r="K27" s="124"/>
      <c r="L27" s="95"/>
      <c r="M27" s="124"/>
      <c r="N27" s="95"/>
      <c r="O27" s="124"/>
      <c r="P27" s="95"/>
      <c r="Q27" s="124"/>
      <c r="R27" s="95"/>
      <c r="S27" s="124"/>
      <c r="T27" s="95"/>
      <c r="U27" s="124"/>
      <c r="V27" s="95"/>
      <c r="W27" s="124"/>
      <c r="X27" s="95"/>
      <c r="Y27" s="124"/>
      <c r="Z27" s="95"/>
      <c r="AA27" s="124"/>
      <c r="AB27" s="95"/>
      <c r="AC27" s="124"/>
      <c r="AD27" s="95"/>
      <c r="AE27" s="124"/>
      <c r="AF27" s="95"/>
      <c r="AG27" s="124"/>
      <c r="AH27" s="95"/>
      <c r="AI27" s="124"/>
      <c r="AJ27" s="95"/>
    </row>
    <row r="28" spans="1:36" ht="18.95" customHeight="1">
      <c r="A28" s="161"/>
      <c r="B28" s="161" t="s">
        <v>246</v>
      </c>
      <c r="C28" s="97"/>
      <c r="D28" s="123"/>
      <c r="E28" s="124"/>
      <c r="F28" s="95">
        <v>5264650</v>
      </c>
      <c r="G28" s="124"/>
      <c r="H28" s="95">
        <v>8601300</v>
      </c>
      <c r="I28" s="124"/>
      <c r="J28" s="95">
        <v>47373</v>
      </c>
      <c r="K28" s="124"/>
      <c r="L28" s="95">
        <v>-218689</v>
      </c>
      <c r="M28" s="124"/>
      <c r="N28" s="95">
        <v>530000</v>
      </c>
      <c r="O28" s="124"/>
      <c r="P28" s="95">
        <v>102746547</v>
      </c>
      <c r="Q28" s="124"/>
      <c r="R28" s="95">
        <v>-151596</v>
      </c>
      <c r="S28" s="124"/>
      <c r="T28" s="95">
        <v>-61437</v>
      </c>
      <c r="U28" s="124"/>
      <c r="V28" s="95">
        <v>-2772060</v>
      </c>
      <c r="W28" s="124"/>
      <c r="X28" s="95">
        <v>283166</v>
      </c>
      <c r="Y28" s="124"/>
      <c r="Z28" s="95">
        <v>1774067</v>
      </c>
      <c r="AA28" s="124"/>
      <c r="AB28" s="95">
        <v>-2602455</v>
      </c>
      <c r="AC28" s="124"/>
      <c r="AD28" s="95">
        <f>SUM(AB28,Z28,X28,V28,T28,R28)</f>
        <v>-3530315</v>
      </c>
      <c r="AE28" s="124"/>
      <c r="AF28" s="95">
        <f>SUM(AD28,P28,N28,L28,J28,H28,F28)</f>
        <v>113440866</v>
      </c>
      <c r="AG28" s="124"/>
      <c r="AH28" s="95">
        <v>595820</v>
      </c>
      <c r="AI28" s="124"/>
      <c r="AJ28" s="95">
        <f>SUM(AH28,AF28)</f>
        <v>114036686</v>
      </c>
    </row>
    <row r="29" spans="1:36" ht="6" customHeight="1">
      <c r="A29" s="109"/>
      <c r="B29" s="97"/>
      <c r="C29" s="97"/>
      <c r="D29" s="123"/>
      <c r="E29" s="124"/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95"/>
      <c r="V29" s="95"/>
      <c r="W29" s="95"/>
      <c r="X29" s="95"/>
      <c r="Y29" s="95"/>
      <c r="Z29" s="95"/>
      <c r="AA29" s="95"/>
      <c r="AB29" s="95"/>
      <c r="AC29" s="95"/>
      <c r="AD29" s="95"/>
      <c r="AE29" s="95"/>
      <c r="AF29" s="95"/>
      <c r="AG29" s="95"/>
      <c r="AH29" s="95"/>
      <c r="AI29" s="95"/>
      <c r="AJ29" s="95"/>
    </row>
    <row r="30" spans="1:36" ht="18.95" customHeight="1">
      <c r="A30" s="91" t="s">
        <v>96</v>
      </c>
      <c r="B30" s="108"/>
      <c r="C30" s="97"/>
      <c r="D30" s="129"/>
      <c r="E30" s="95"/>
      <c r="F30" s="95"/>
      <c r="G30" s="95"/>
      <c r="H30" s="95"/>
      <c r="I30" s="95"/>
      <c r="J30" s="95"/>
      <c r="K30" s="95"/>
      <c r="L30" s="95"/>
      <c r="M30" s="95"/>
      <c r="N30" s="95"/>
      <c r="O30" s="95"/>
      <c r="P30" s="95"/>
      <c r="Q30" s="95"/>
      <c r="R30" s="95"/>
      <c r="S30" s="95"/>
      <c r="T30" s="95"/>
      <c r="U30" s="95"/>
      <c r="V30" s="95"/>
      <c r="W30" s="95"/>
      <c r="X30" s="95"/>
      <c r="Y30" s="95"/>
      <c r="Z30" s="95"/>
      <c r="AA30" s="95"/>
      <c r="AB30" s="95"/>
      <c r="AC30" s="95"/>
      <c r="AD30" s="95"/>
      <c r="AE30" s="95"/>
      <c r="AF30" s="95"/>
      <c r="AG30" s="95"/>
      <c r="AH30" s="95"/>
      <c r="AI30" s="95"/>
      <c r="AJ30" s="95"/>
    </row>
    <row r="31" spans="1:36" ht="18.95" customHeight="1">
      <c r="A31" s="91"/>
      <c r="B31" s="91" t="s">
        <v>97</v>
      </c>
      <c r="C31" s="97"/>
      <c r="D31" s="129"/>
      <c r="E31" s="95"/>
      <c r="F31" s="95"/>
      <c r="G31" s="95"/>
      <c r="H31" s="95"/>
      <c r="I31" s="95"/>
      <c r="J31" s="95"/>
      <c r="K31" s="95"/>
      <c r="L31" s="95"/>
      <c r="M31" s="95"/>
      <c r="N31" s="95"/>
      <c r="O31" s="95"/>
      <c r="P31" s="95"/>
      <c r="Q31" s="95"/>
      <c r="R31" s="95"/>
      <c r="S31" s="95"/>
      <c r="T31" s="95"/>
      <c r="U31" s="95"/>
      <c r="V31" s="95"/>
      <c r="W31" s="95"/>
      <c r="X31" s="95"/>
      <c r="Y31" s="95"/>
      <c r="Z31" s="95"/>
      <c r="AA31" s="95"/>
      <c r="AB31" s="95"/>
      <c r="AC31" s="95"/>
      <c r="AD31" s="95"/>
      <c r="AE31" s="95"/>
      <c r="AF31" s="95"/>
      <c r="AG31" s="95"/>
      <c r="AH31" s="95"/>
      <c r="AI31" s="95"/>
      <c r="AJ31" s="95"/>
    </row>
    <row r="32" spans="1:36" ht="18.95" customHeight="1">
      <c r="A32" s="97" t="s">
        <v>172</v>
      </c>
      <c r="B32" s="91"/>
      <c r="C32" s="97"/>
      <c r="D32" s="123"/>
      <c r="E32" s="124"/>
      <c r="F32" s="95">
        <v>0</v>
      </c>
      <c r="G32" s="95"/>
      <c r="H32" s="95">
        <v>0</v>
      </c>
      <c r="I32" s="95"/>
      <c r="J32" s="95">
        <v>0</v>
      </c>
      <c r="K32" s="95"/>
      <c r="L32" s="95">
        <v>0</v>
      </c>
      <c r="M32" s="95"/>
      <c r="N32" s="95">
        <v>0</v>
      </c>
      <c r="O32" s="95"/>
      <c r="P32" s="95">
        <v>2946452</v>
      </c>
      <c r="Q32" s="95"/>
      <c r="R32" s="95">
        <v>153</v>
      </c>
      <c r="S32" s="95"/>
      <c r="T32" s="95">
        <v>-4896</v>
      </c>
      <c r="U32" s="95"/>
      <c r="V32" s="95">
        <v>6972627</v>
      </c>
      <c r="W32" s="95"/>
      <c r="X32" s="95">
        <v>-682311</v>
      </c>
      <c r="Y32" s="95"/>
      <c r="Z32" s="95">
        <v>7166489</v>
      </c>
      <c r="AA32" s="95"/>
      <c r="AB32" s="95">
        <v>3750241</v>
      </c>
      <c r="AC32" s="95"/>
      <c r="AD32" s="95">
        <f>SUM(AB32,Z32,X32,V32,T32,R32)</f>
        <v>17202303</v>
      </c>
      <c r="AE32" s="95"/>
      <c r="AF32" s="95">
        <f>SUM(F32:P32,AD32)</f>
        <v>20148755</v>
      </c>
      <c r="AG32" s="95"/>
      <c r="AH32" s="95">
        <v>-24788</v>
      </c>
      <c r="AI32" s="95"/>
      <c r="AJ32" s="95">
        <f>SUM(AF32:AH32)</f>
        <v>20123967</v>
      </c>
    </row>
    <row r="33" spans="1:36" ht="18.95" customHeight="1">
      <c r="A33" s="97" t="s">
        <v>253</v>
      </c>
      <c r="B33" s="91"/>
      <c r="C33" s="97"/>
      <c r="D33" s="123"/>
      <c r="E33" s="124"/>
      <c r="F33" s="95">
        <v>0</v>
      </c>
      <c r="G33" s="95"/>
      <c r="H33" s="95">
        <v>0</v>
      </c>
      <c r="I33" s="95"/>
      <c r="J33" s="95">
        <v>0</v>
      </c>
      <c r="K33" s="95"/>
      <c r="L33" s="95">
        <v>0</v>
      </c>
      <c r="M33" s="95"/>
      <c r="N33" s="95">
        <v>0</v>
      </c>
      <c r="O33" s="95"/>
      <c r="P33" s="95">
        <v>0</v>
      </c>
      <c r="Q33" s="95"/>
      <c r="R33" s="95">
        <v>0</v>
      </c>
      <c r="S33" s="95"/>
      <c r="T33" s="95">
        <v>0</v>
      </c>
      <c r="U33" s="95"/>
      <c r="V33" s="95">
        <v>0</v>
      </c>
      <c r="W33" s="95"/>
      <c r="X33" s="95">
        <v>0</v>
      </c>
      <c r="Y33" s="95"/>
      <c r="Z33" s="95">
        <v>0</v>
      </c>
      <c r="AA33" s="95"/>
      <c r="AB33" s="95">
        <v>0</v>
      </c>
      <c r="AC33" s="95"/>
      <c r="AD33" s="95">
        <f>SUM(AB33,Z33,X33,V33,T33,R33)</f>
        <v>0</v>
      </c>
      <c r="AE33" s="95"/>
      <c r="AF33" s="95">
        <f>SUM(F33:P33,AD33)</f>
        <v>0</v>
      </c>
      <c r="AG33" s="95"/>
      <c r="AH33" s="95">
        <v>45792</v>
      </c>
      <c r="AI33" s="95"/>
      <c r="AJ33" s="95">
        <f>SUM(AF33:AH33)</f>
        <v>45792</v>
      </c>
    </row>
    <row r="34" spans="1:36" ht="18.95" customHeight="1">
      <c r="A34" s="97" t="s">
        <v>254</v>
      </c>
      <c r="B34" s="91"/>
      <c r="C34" s="97"/>
      <c r="D34" s="123"/>
      <c r="E34" s="124"/>
      <c r="F34" s="95">
        <v>0</v>
      </c>
      <c r="G34" s="95"/>
      <c r="H34" s="95">
        <v>0</v>
      </c>
      <c r="I34" s="95"/>
      <c r="J34" s="95">
        <v>0</v>
      </c>
      <c r="K34" s="95"/>
      <c r="L34" s="95">
        <v>55637</v>
      </c>
      <c r="M34" s="95"/>
      <c r="N34" s="95">
        <v>0</v>
      </c>
      <c r="O34" s="95"/>
      <c r="P34" s="95">
        <v>0</v>
      </c>
      <c r="Q34" s="95"/>
      <c r="R34" s="95">
        <v>0</v>
      </c>
      <c r="S34" s="95"/>
      <c r="T34" s="95">
        <v>0</v>
      </c>
      <c r="U34" s="95"/>
      <c r="V34" s="95">
        <v>0</v>
      </c>
      <c r="W34" s="95"/>
      <c r="X34" s="95">
        <v>0</v>
      </c>
      <c r="Y34" s="95"/>
      <c r="Z34" s="95">
        <v>0</v>
      </c>
      <c r="AA34" s="95"/>
      <c r="AB34" s="95">
        <v>0</v>
      </c>
      <c r="AC34" s="95"/>
      <c r="AD34" s="95">
        <f>SUM(AB34,Z34,X34,V34,T34,R34)</f>
        <v>0</v>
      </c>
      <c r="AE34" s="95"/>
      <c r="AF34" s="95">
        <f>SUM(F34:P34,AD34)</f>
        <v>55637</v>
      </c>
      <c r="AG34" s="95"/>
      <c r="AH34" s="95">
        <v>-275637</v>
      </c>
      <c r="AI34" s="95"/>
      <c r="AJ34" s="95">
        <f t="shared" ref="AJ34" si="0">SUM(AF34:AH34)</f>
        <v>-220000</v>
      </c>
    </row>
    <row r="35" spans="1:36" ht="18.95" customHeight="1">
      <c r="A35" s="97" t="s">
        <v>218</v>
      </c>
      <c r="B35" s="91"/>
      <c r="C35" s="97"/>
      <c r="D35" s="7"/>
      <c r="E35" s="124"/>
      <c r="F35" s="95">
        <v>0</v>
      </c>
      <c r="G35" s="95"/>
      <c r="H35" s="95">
        <v>0</v>
      </c>
      <c r="I35" s="95"/>
      <c r="J35" s="95">
        <v>0</v>
      </c>
      <c r="K35" s="95"/>
      <c r="L35" s="95">
        <v>0</v>
      </c>
      <c r="M35" s="95"/>
      <c r="N35" s="95">
        <v>0</v>
      </c>
      <c r="O35" s="95"/>
      <c r="P35" s="95">
        <v>-3421478</v>
      </c>
      <c r="Q35" s="95"/>
      <c r="R35" s="95">
        <v>0</v>
      </c>
      <c r="S35" s="95"/>
      <c r="T35" s="95">
        <v>0</v>
      </c>
      <c r="U35" s="95"/>
      <c r="V35" s="95">
        <v>0</v>
      </c>
      <c r="W35" s="95"/>
      <c r="X35" s="95">
        <v>0</v>
      </c>
      <c r="Y35" s="95"/>
      <c r="Z35" s="95">
        <v>0</v>
      </c>
      <c r="AA35" s="95"/>
      <c r="AB35" s="95">
        <v>0</v>
      </c>
      <c r="AC35" s="95"/>
      <c r="AD35" s="95">
        <f>SUM(R35:AB35)</f>
        <v>0</v>
      </c>
      <c r="AE35" s="95"/>
      <c r="AF35" s="95">
        <f>SUM(F35:P35,AD35)</f>
        <v>-3421478</v>
      </c>
      <c r="AG35" s="95"/>
      <c r="AH35" s="95">
        <v>0</v>
      </c>
      <c r="AI35" s="95"/>
      <c r="AJ35" s="95">
        <f>SUM(AF35:AH35)</f>
        <v>-3421478</v>
      </c>
    </row>
    <row r="36" spans="1:36" ht="18.95" customHeight="1">
      <c r="A36" s="97" t="s">
        <v>92</v>
      </c>
      <c r="B36" s="97"/>
      <c r="C36" s="97"/>
      <c r="D36" s="126"/>
      <c r="E36" s="124"/>
      <c r="F36" s="102">
        <v>0</v>
      </c>
      <c r="G36" s="124"/>
      <c r="H36" s="102">
        <v>0</v>
      </c>
      <c r="I36" s="124"/>
      <c r="J36" s="102">
        <v>0</v>
      </c>
      <c r="K36" s="124"/>
      <c r="L36" s="102">
        <v>0</v>
      </c>
      <c r="M36" s="124"/>
      <c r="N36" s="102">
        <v>0</v>
      </c>
      <c r="O36" s="124"/>
      <c r="P36" s="102">
        <v>0</v>
      </c>
      <c r="Q36" s="124"/>
      <c r="R36" s="102">
        <v>0</v>
      </c>
      <c r="S36" s="124"/>
      <c r="T36" s="102">
        <v>0</v>
      </c>
      <c r="U36" s="124"/>
      <c r="V36" s="102">
        <v>0</v>
      </c>
      <c r="W36" s="124"/>
      <c r="X36" s="102">
        <v>0</v>
      </c>
      <c r="Y36" s="124"/>
      <c r="Z36" s="102">
        <v>0</v>
      </c>
      <c r="AA36" s="124"/>
      <c r="AB36" s="102">
        <v>0</v>
      </c>
      <c r="AC36" s="124"/>
      <c r="AD36" s="102">
        <f>SUM(R36:AB36)</f>
        <v>0</v>
      </c>
      <c r="AE36" s="124"/>
      <c r="AF36" s="102">
        <f>SUM(F36:P36,AD36)</f>
        <v>0</v>
      </c>
      <c r="AG36" s="124"/>
      <c r="AH36" s="102">
        <v>-1102</v>
      </c>
      <c r="AI36" s="124"/>
      <c r="AJ36" s="102">
        <f>SUM(AF36:AH36)</f>
        <v>-1102</v>
      </c>
    </row>
    <row r="37" spans="1:36" ht="6" customHeight="1">
      <c r="A37" s="109"/>
      <c r="B37" s="97"/>
      <c r="C37" s="97"/>
      <c r="D37" s="123"/>
      <c r="E37" s="124"/>
      <c r="F37" s="95"/>
      <c r="G37" s="124"/>
      <c r="H37" s="95"/>
      <c r="I37" s="124"/>
      <c r="J37" s="95"/>
      <c r="K37" s="124"/>
      <c r="L37" s="95"/>
      <c r="M37" s="124"/>
      <c r="N37" s="95"/>
      <c r="O37" s="124"/>
      <c r="P37" s="95"/>
      <c r="Q37" s="124"/>
      <c r="R37" s="95"/>
      <c r="S37" s="124"/>
      <c r="T37" s="95"/>
      <c r="U37" s="124"/>
      <c r="V37" s="95"/>
      <c r="W37" s="124"/>
      <c r="X37" s="95"/>
      <c r="Y37" s="124"/>
      <c r="Z37" s="95"/>
      <c r="AA37" s="124"/>
      <c r="AB37" s="95"/>
      <c r="AC37" s="124"/>
      <c r="AD37" s="95"/>
      <c r="AE37" s="124"/>
      <c r="AF37" s="95"/>
      <c r="AG37" s="124"/>
      <c r="AH37" s="95"/>
      <c r="AI37" s="124"/>
      <c r="AJ37" s="95"/>
    </row>
    <row r="38" spans="1:36" ht="18.95" customHeight="1">
      <c r="A38" s="91" t="s">
        <v>118</v>
      </c>
      <c r="B38" s="91"/>
      <c r="C38" s="97"/>
      <c r="D38" s="123"/>
      <c r="E38" s="124"/>
      <c r="F38" s="95"/>
      <c r="G38" s="97"/>
      <c r="H38" s="95"/>
      <c r="I38" s="97"/>
      <c r="J38" s="95"/>
      <c r="K38" s="97"/>
      <c r="L38" s="95"/>
      <c r="M38" s="97"/>
      <c r="N38" s="95"/>
      <c r="O38" s="97"/>
      <c r="P38" s="95"/>
      <c r="Q38" s="97"/>
      <c r="R38" s="95"/>
      <c r="S38" s="97"/>
      <c r="T38" s="95"/>
      <c r="U38" s="97"/>
      <c r="V38" s="95"/>
      <c r="W38" s="97"/>
      <c r="X38" s="95"/>
      <c r="Y38" s="97"/>
      <c r="Z38" s="95"/>
      <c r="AA38" s="97"/>
      <c r="AB38" s="95"/>
      <c r="AC38" s="97"/>
      <c r="AD38" s="95"/>
      <c r="AE38" s="97"/>
      <c r="AF38" s="95"/>
      <c r="AG38" s="97"/>
      <c r="AH38" s="95"/>
      <c r="AI38" s="97"/>
      <c r="AJ38" s="95"/>
    </row>
    <row r="39" spans="1:36" ht="18.95" customHeight="1" thickBot="1">
      <c r="A39" s="91"/>
      <c r="B39" s="91" t="s">
        <v>245</v>
      </c>
      <c r="C39" s="97"/>
      <c r="D39" s="123"/>
      <c r="E39" s="124"/>
      <c r="F39" s="168">
        <f>SUM(F27:F36)</f>
        <v>5264650</v>
      </c>
      <c r="G39" s="124"/>
      <c r="H39" s="168">
        <f>SUM(H27:H36)</f>
        <v>8601300</v>
      </c>
      <c r="I39" s="124"/>
      <c r="J39" s="168">
        <f>SUM(J27:J36)</f>
        <v>47373</v>
      </c>
      <c r="K39" s="124"/>
      <c r="L39" s="168">
        <f>SUM(L27:L36)</f>
        <v>-163052</v>
      </c>
      <c r="M39" s="124"/>
      <c r="N39" s="168">
        <f>SUM(N27:N36)</f>
        <v>530000</v>
      </c>
      <c r="O39" s="124"/>
      <c r="P39" s="168">
        <f>SUM(P27:P36)</f>
        <v>102271521</v>
      </c>
      <c r="Q39" s="124"/>
      <c r="R39" s="168">
        <f>SUM(R27:R36)</f>
        <v>-151443</v>
      </c>
      <c r="S39" s="124"/>
      <c r="T39" s="168">
        <f>SUM(T27:T36)</f>
        <v>-66333</v>
      </c>
      <c r="U39" s="124"/>
      <c r="V39" s="168">
        <f>SUM(V27:V36)</f>
        <v>4200567</v>
      </c>
      <c r="W39" s="124"/>
      <c r="X39" s="168">
        <f>SUM(X27:X36)</f>
        <v>-399145</v>
      </c>
      <c r="Y39" s="124"/>
      <c r="Z39" s="168">
        <f>SUM(Z27:Z36)</f>
        <v>8940556</v>
      </c>
      <c r="AA39" s="124"/>
      <c r="AB39" s="168">
        <f>SUM(AB27:AB36)</f>
        <v>1147786</v>
      </c>
      <c r="AC39" s="124"/>
      <c r="AD39" s="168">
        <f>SUM(AD27:AD36)</f>
        <v>13671988</v>
      </c>
      <c r="AE39" s="124"/>
      <c r="AF39" s="168">
        <f>SUM(AF27:AF36)</f>
        <v>130223780</v>
      </c>
      <c r="AG39" s="124"/>
      <c r="AH39" s="168">
        <f>SUM(AH27:AH36)</f>
        <v>340085</v>
      </c>
      <c r="AI39" s="124"/>
      <c r="AJ39" s="168">
        <f>SUM(AJ27:AJ36)</f>
        <v>130563865</v>
      </c>
    </row>
    <row r="40" spans="1:36" ht="18.95" customHeight="1" thickTop="1">
      <c r="A40" s="91"/>
      <c r="B40" s="91"/>
      <c r="C40" s="97"/>
      <c r="D40" s="123"/>
      <c r="E40" s="124"/>
      <c r="F40" s="95"/>
      <c r="G40" s="124"/>
      <c r="H40" s="95"/>
      <c r="I40" s="124"/>
      <c r="J40" s="95"/>
      <c r="K40" s="124"/>
      <c r="L40" s="95"/>
      <c r="M40" s="124"/>
      <c r="N40" s="95"/>
      <c r="O40" s="124"/>
      <c r="P40" s="95"/>
      <c r="Q40" s="124"/>
      <c r="R40" s="95"/>
      <c r="S40" s="124"/>
      <c r="T40" s="95"/>
      <c r="U40" s="124"/>
      <c r="V40" s="95"/>
      <c r="W40" s="124"/>
      <c r="X40" s="95"/>
      <c r="Y40" s="124"/>
      <c r="Z40" s="95"/>
      <c r="AA40" s="124"/>
      <c r="AB40" s="95"/>
      <c r="AC40" s="124"/>
      <c r="AD40" s="95"/>
      <c r="AE40" s="124"/>
      <c r="AF40" s="95"/>
      <c r="AG40" s="124"/>
      <c r="AH40" s="95"/>
      <c r="AI40" s="124"/>
      <c r="AJ40" s="95"/>
    </row>
    <row r="41" spans="1:36" ht="18.95" customHeight="1">
      <c r="A41" s="91"/>
      <c r="B41" s="91"/>
      <c r="C41" s="97"/>
      <c r="D41" s="123"/>
      <c r="E41" s="124"/>
      <c r="F41" s="95"/>
      <c r="G41" s="124"/>
      <c r="H41" s="95"/>
      <c r="I41" s="124"/>
      <c r="J41" s="95"/>
      <c r="K41" s="124"/>
      <c r="L41" s="95"/>
      <c r="M41" s="124"/>
      <c r="N41" s="95"/>
      <c r="O41" s="124"/>
      <c r="P41" s="95"/>
      <c r="Q41" s="124"/>
      <c r="R41" s="95"/>
      <c r="S41" s="124"/>
      <c r="T41" s="95"/>
      <c r="U41" s="124"/>
      <c r="V41" s="95"/>
      <c r="W41" s="124"/>
      <c r="X41" s="95"/>
      <c r="Y41" s="124"/>
      <c r="Z41" s="95"/>
      <c r="AA41" s="124"/>
      <c r="AB41" s="95"/>
      <c r="AC41" s="124"/>
      <c r="AD41" s="95"/>
      <c r="AE41" s="124"/>
      <c r="AF41" s="95"/>
      <c r="AG41" s="124"/>
      <c r="AH41" s="95"/>
      <c r="AJ41" s="124"/>
    </row>
    <row r="42" spans="1:36" ht="18.95" customHeight="1">
      <c r="A42" s="91"/>
      <c r="B42" s="91"/>
      <c r="C42" s="97"/>
      <c r="D42" s="123"/>
      <c r="E42" s="124"/>
      <c r="F42" s="95"/>
      <c r="G42" s="124"/>
      <c r="H42" s="95"/>
      <c r="I42" s="124"/>
      <c r="J42" s="95"/>
      <c r="K42" s="124"/>
      <c r="L42" s="95"/>
      <c r="M42" s="124"/>
      <c r="N42" s="95"/>
      <c r="O42" s="124"/>
      <c r="P42" s="95"/>
      <c r="Q42" s="124"/>
      <c r="R42" s="95"/>
      <c r="S42" s="124"/>
      <c r="T42" s="95"/>
      <c r="U42" s="124"/>
      <c r="V42" s="95"/>
      <c r="W42" s="124"/>
      <c r="X42" s="95"/>
      <c r="Y42" s="124"/>
      <c r="Z42" s="95"/>
      <c r="AA42" s="124"/>
      <c r="AB42" s="95"/>
      <c r="AC42" s="124"/>
      <c r="AD42" s="95"/>
      <c r="AE42" s="124"/>
      <c r="AF42" s="95"/>
      <c r="AG42" s="124"/>
      <c r="AH42" s="95"/>
      <c r="AI42" s="124"/>
      <c r="AJ42" s="95"/>
    </row>
    <row r="43" spans="1:36" ht="18.95" customHeight="1">
      <c r="A43" s="91"/>
      <c r="B43" s="91"/>
      <c r="C43" s="97"/>
      <c r="D43" s="123"/>
      <c r="E43" s="124"/>
      <c r="F43" s="95"/>
      <c r="G43" s="124"/>
      <c r="H43" s="95"/>
      <c r="I43" s="124"/>
      <c r="J43" s="95"/>
      <c r="K43" s="124"/>
      <c r="L43" s="95"/>
      <c r="M43" s="124"/>
      <c r="N43" s="95"/>
      <c r="O43" s="124"/>
      <c r="P43" s="95"/>
      <c r="Q43" s="124"/>
      <c r="R43" s="95"/>
      <c r="S43" s="124"/>
      <c r="T43" s="95"/>
      <c r="U43" s="124"/>
      <c r="V43" s="95"/>
      <c r="W43" s="124"/>
      <c r="X43" s="95"/>
      <c r="Y43" s="124"/>
      <c r="Z43" s="95"/>
      <c r="AA43" s="124"/>
      <c r="AB43" s="95"/>
      <c r="AC43" s="124"/>
      <c r="AD43" s="95"/>
      <c r="AE43" s="124"/>
      <c r="AF43" s="95"/>
      <c r="AG43" s="124"/>
      <c r="AH43" s="95"/>
      <c r="AI43" s="124"/>
      <c r="AJ43" s="95"/>
    </row>
    <row r="44" spans="1:36" ht="18.95" customHeight="1">
      <c r="A44" s="91"/>
      <c r="B44" s="91"/>
      <c r="C44" s="97"/>
      <c r="D44" s="123"/>
      <c r="E44" s="124"/>
      <c r="F44" s="95"/>
      <c r="G44" s="124"/>
      <c r="H44" s="95"/>
      <c r="I44" s="124"/>
      <c r="J44" s="95"/>
      <c r="K44" s="124"/>
      <c r="L44" s="95"/>
      <c r="M44" s="124"/>
      <c r="N44" s="95"/>
      <c r="O44" s="124"/>
      <c r="P44" s="95"/>
      <c r="Q44" s="124"/>
      <c r="R44" s="95"/>
      <c r="S44" s="124"/>
      <c r="T44" s="95"/>
      <c r="U44" s="124"/>
      <c r="V44" s="95"/>
      <c r="W44" s="124"/>
      <c r="X44" s="95"/>
      <c r="Y44" s="124"/>
      <c r="Z44" s="95"/>
      <c r="AA44" s="124"/>
      <c r="AB44" s="95"/>
      <c r="AC44" s="124"/>
      <c r="AD44" s="95"/>
      <c r="AE44" s="124"/>
      <c r="AF44" s="95"/>
      <c r="AG44" s="124"/>
      <c r="AH44" s="95"/>
      <c r="AI44" s="124"/>
      <c r="AJ44" s="95"/>
    </row>
    <row r="45" spans="1:36" ht="18.95" customHeight="1">
      <c r="A45" s="91"/>
      <c r="B45" s="91"/>
      <c r="C45" s="97"/>
      <c r="D45" s="123"/>
      <c r="E45" s="124"/>
      <c r="F45" s="95"/>
      <c r="G45" s="124"/>
      <c r="H45" s="95"/>
      <c r="I45" s="124"/>
      <c r="J45" s="95"/>
      <c r="K45" s="124"/>
      <c r="L45" s="95"/>
      <c r="M45" s="124"/>
      <c r="N45" s="95"/>
      <c r="O45" s="124"/>
      <c r="P45" s="95"/>
      <c r="Q45" s="124"/>
      <c r="R45" s="95"/>
      <c r="S45" s="124"/>
      <c r="T45" s="95"/>
      <c r="U45" s="124"/>
      <c r="V45" s="95"/>
      <c r="W45" s="124"/>
      <c r="X45" s="95"/>
      <c r="Y45" s="124"/>
      <c r="Z45" s="95"/>
      <c r="AA45" s="124"/>
      <c r="AB45" s="95"/>
      <c r="AC45" s="124"/>
      <c r="AD45" s="95"/>
      <c r="AE45" s="124"/>
      <c r="AF45" s="95"/>
      <c r="AG45" s="124"/>
      <c r="AH45" s="95"/>
      <c r="AI45" s="124"/>
      <c r="AJ45" s="95"/>
    </row>
    <row r="46" spans="1:36" ht="16.5" customHeight="1">
      <c r="A46" s="91"/>
      <c r="B46" s="91"/>
      <c r="C46" s="97"/>
      <c r="D46" s="123"/>
      <c r="E46" s="124"/>
      <c r="F46" s="95"/>
      <c r="G46" s="124"/>
      <c r="H46" s="95"/>
      <c r="I46" s="124"/>
      <c r="J46" s="95"/>
      <c r="K46" s="124"/>
      <c r="L46" s="95"/>
      <c r="M46" s="124"/>
      <c r="N46" s="95"/>
      <c r="O46" s="124"/>
      <c r="P46" s="95"/>
      <c r="Q46" s="124"/>
      <c r="R46" s="95"/>
      <c r="S46" s="124"/>
      <c r="T46" s="95"/>
      <c r="U46" s="124"/>
      <c r="V46" s="95"/>
      <c r="W46" s="124"/>
      <c r="X46" s="95"/>
      <c r="Y46" s="124"/>
      <c r="Z46" s="95"/>
      <c r="AA46" s="124"/>
      <c r="AB46" s="95"/>
      <c r="AC46" s="124"/>
      <c r="AD46" s="95"/>
      <c r="AE46" s="124"/>
      <c r="AF46" s="95"/>
      <c r="AG46" s="124"/>
      <c r="AH46" s="95"/>
      <c r="AI46" s="124"/>
      <c r="AJ46" s="95"/>
    </row>
    <row r="47" spans="1:36" ht="6" customHeight="1">
      <c r="A47" s="91"/>
      <c r="B47" s="91"/>
      <c r="C47" s="97"/>
      <c r="D47" s="123"/>
      <c r="E47" s="124"/>
      <c r="F47" s="95"/>
      <c r="G47" s="124"/>
      <c r="H47" s="95"/>
      <c r="I47" s="124"/>
      <c r="J47" s="95"/>
      <c r="K47" s="124"/>
      <c r="L47" s="95"/>
      <c r="M47" s="124"/>
      <c r="N47" s="95"/>
      <c r="O47" s="124"/>
      <c r="P47" s="95"/>
      <c r="Q47" s="124"/>
      <c r="R47" s="95"/>
      <c r="S47" s="124"/>
      <c r="T47" s="95"/>
      <c r="U47" s="124"/>
      <c r="V47" s="95"/>
      <c r="W47" s="124"/>
      <c r="X47" s="95"/>
      <c r="Y47" s="124"/>
      <c r="Z47" s="95"/>
      <c r="AA47" s="124"/>
      <c r="AB47" s="95"/>
      <c r="AC47" s="124"/>
      <c r="AD47" s="95"/>
      <c r="AE47" s="124"/>
      <c r="AF47" s="95"/>
      <c r="AG47" s="124"/>
      <c r="AH47" s="95"/>
      <c r="AI47" s="124"/>
      <c r="AJ47" s="95"/>
    </row>
    <row r="50" spans="1:36" ht="21" customHeight="1"/>
    <row r="51" spans="1:36" ht="21.95" customHeight="1">
      <c r="A51" s="225" t="str">
        <f>+'8-9 (9M)'!A80:M80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1" s="225"/>
      <c r="C51" s="225"/>
      <c r="D51" s="225"/>
      <c r="E51" s="225"/>
      <c r="F51" s="225"/>
      <c r="G51" s="225"/>
      <c r="H51" s="225"/>
      <c r="I51" s="225"/>
      <c r="J51" s="225"/>
      <c r="K51" s="225"/>
      <c r="L51" s="225"/>
      <c r="M51" s="103"/>
      <c r="N51" s="104"/>
      <c r="O51" s="103"/>
      <c r="P51" s="104"/>
      <c r="Q51" s="103"/>
      <c r="R51" s="104"/>
      <c r="S51" s="103"/>
      <c r="T51" s="104"/>
      <c r="U51" s="103"/>
      <c r="V51" s="104"/>
      <c r="W51" s="103"/>
      <c r="X51" s="103"/>
      <c r="Y51" s="103"/>
      <c r="Z51" s="103"/>
      <c r="AA51" s="103"/>
      <c r="AB51" s="104"/>
      <c r="AC51" s="103"/>
      <c r="AD51" s="105"/>
      <c r="AE51" s="103"/>
      <c r="AF51" s="103"/>
      <c r="AG51" s="103"/>
      <c r="AH51" s="105"/>
      <c r="AI51" s="103"/>
      <c r="AJ51" s="104"/>
    </row>
  </sheetData>
  <mergeCells count="5">
    <mergeCell ref="F6:AF6"/>
    <mergeCell ref="R7:AD7"/>
    <mergeCell ref="N8:P8"/>
    <mergeCell ref="R8:AD8"/>
    <mergeCell ref="A51:L51"/>
  </mergeCells>
  <pageMargins left="0.3" right="0.3" top="0.5" bottom="0.6" header="0.49" footer="0.4"/>
  <pageSetup paperSize="9" scale="60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1BE91-B8B8-4209-8D96-79135EE77523}">
  <dimension ref="A1:V35"/>
  <sheetViews>
    <sheetView topLeftCell="C1" zoomScale="97" zoomScaleNormal="97" zoomScaleSheetLayoutView="97" workbookViewId="0">
      <selection activeCell="V17" sqref="V17"/>
    </sheetView>
  </sheetViews>
  <sheetFormatPr defaultRowHeight="15"/>
  <cols>
    <col min="1" max="2" width="1.42578125" customWidth="1"/>
    <col min="3" max="3" width="36.7109375" customWidth="1"/>
    <col min="4" max="4" width="8" customWidth="1"/>
    <col min="5" max="5" width="0.5703125" customWidth="1"/>
    <col min="6" max="6" width="10.7109375" customWidth="1"/>
    <col min="7" max="7" width="0.5703125" customWidth="1"/>
    <col min="8" max="8" width="10.140625" customWidth="1"/>
    <col min="9" max="9" width="0.5703125" customWidth="1"/>
    <col min="10" max="10" width="11.5703125" customWidth="1"/>
    <col min="11" max="11" width="0.5703125" customWidth="1"/>
    <col min="12" max="12" width="9.85546875" customWidth="1"/>
    <col min="13" max="13" width="0.5703125" customWidth="1"/>
    <col min="14" max="14" width="11.5703125" customWidth="1"/>
    <col min="15" max="15" width="0.5703125" customWidth="1"/>
    <col min="16" max="16" width="14.42578125" customWidth="1"/>
    <col min="17" max="17" width="0.5703125" customWidth="1"/>
    <col min="18" max="18" width="10.85546875" customWidth="1"/>
    <col min="19" max="19" width="0.5703125" customWidth="1"/>
    <col min="20" max="20" width="15.7109375" customWidth="1"/>
    <col min="21" max="21" width="0.5703125" customWidth="1"/>
    <col min="22" max="22" width="13" customWidth="1"/>
  </cols>
  <sheetData>
    <row r="1" spans="1:22" ht="18.95" customHeight="1">
      <c r="A1" s="91" t="s">
        <v>0</v>
      </c>
      <c r="B1" s="91"/>
      <c r="C1" s="91"/>
      <c r="D1" s="91"/>
      <c r="E1" s="91"/>
      <c r="F1" s="107"/>
      <c r="G1" s="106"/>
      <c r="H1" s="91"/>
      <c r="I1" s="91"/>
      <c r="J1" s="91"/>
      <c r="K1" s="91"/>
      <c r="L1" s="91"/>
      <c r="M1" s="91"/>
      <c r="N1" s="108"/>
      <c r="O1" s="106"/>
      <c r="P1" s="108"/>
      <c r="Q1" s="106"/>
      <c r="R1" s="108"/>
      <c r="S1" s="106"/>
      <c r="T1" s="108"/>
      <c r="U1" s="106"/>
      <c r="V1" s="96" t="s">
        <v>56</v>
      </c>
    </row>
    <row r="2" spans="1:22" ht="18.95" customHeight="1">
      <c r="A2" s="91" t="s">
        <v>69</v>
      </c>
      <c r="B2" s="91"/>
      <c r="C2" s="91"/>
      <c r="D2" s="91"/>
      <c r="E2" s="91"/>
      <c r="F2" s="107"/>
      <c r="G2" s="106"/>
      <c r="H2" s="91"/>
      <c r="I2" s="91"/>
      <c r="J2" s="91"/>
      <c r="K2" s="91"/>
      <c r="L2" s="91"/>
      <c r="M2" s="91"/>
      <c r="N2" s="108"/>
      <c r="O2" s="106"/>
      <c r="P2" s="108"/>
      <c r="Q2" s="106"/>
      <c r="R2" s="108"/>
      <c r="S2" s="106"/>
      <c r="T2" s="108"/>
      <c r="U2" s="106"/>
      <c r="V2" s="91"/>
    </row>
    <row r="3" spans="1:22" ht="18.95" customHeight="1">
      <c r="A3" s="98" t="str">
        <f>+'10'!A3</f>
        <v>สำหรับงวดเก้าเดือนสิ้นสุดวันที่ 30 กันยายน พ.ศ. 2566</v>
      </c>
      <c r="B3" s="110"/>
      <c r="C3" s="110"/>
      <c r="D3" s="110"/>
      <c r="E3" s="110"/>
      <c r="F3" s="112"/>
      <c r="G3" s="111"/>
      <c r="H3" s="110"/>
      <c r="I3" s="110"/>
      <c r="J3" s="110"/>
      <c r="K3" s="110"/>
      <c r="L3" s="110"/>
      <c r="M3" s="110"/>
      <c r="N3" s="113"/>
      <c r="O3" s="111"/>
      <c r="P3" s="113"/>
      <c r="Q3" s="111"/>
      <c r="R3" s="113"/>
      <c r="S3" s="111"/>
      <c r="T3" s="113"/>
      <c r="U3" s="111"/>
      <c r="V3" s="110"/>
    </row>
    <row r="4" spans="1:22" ht="18.95" customHeight="1">
      <c r="A4" s="91"/>
      <c r="B4" s="108"/>
      <c r="C4" s="108"/>
      <c r="D4" s="108"/>
      <c r="E4" s="108"/>
      <c r="F4" s="77"/>
      <c r="G4" s="114"/>
      <c r="H4" s="77"/>
      <c r="I4" s="77"/>
      <c r="J4" s="77"/>
      <c r="K4" s="114"/>
      <c r="L4" s="114"/>
      <c r="M4" s="114"/>
      <c r="N4" s="77"/>
      <c r="O4" s="106"/>
      <c r="P4" s="77"/>
      <c r="Q4" s="106"/>
      <c r="R4" s="77"/>
      <c r="S4" s="106"/>
      <c r="T4" s="77"/>
      <c r="U4" s="106"/>
      <c r="V4" s="77"/>
    </row>
    <row r="5" spans="1:22" ht="18.95" customHeight="1">
      <c r="A5" s="108"/>
      <c r="B5" s="108"/>
      <c r="C5" s="108"/>
      <c r="D5" s="108"/>
      <c r="E5" s="108"/>
      <c r="F5" s="112"/>
      <c r="G5" s="111"/>
      <c r="H5" s="113"/>
      <c r="I5" s="113"/>
      <c r="J5" s="113"/>
      <c r="K5" s="113"/>
      <c r="L5" s="113"/>
      <c r="M5" s="113"/>
      <c r="N5" s="113"/>
      <c r="O5" s="111"/>
      <c r="P5" s="113"/>
      <c r="Q5" s="111"/>
      <c r="R5" s="113"/>
      <c r="S5" s="111"/>
      <c r="T5" s="113"/>
      <c r="U5" s="111"/>
      <c r="V5" s="115" t="s">
        <v>3</v>
      </c>
    </row>
    <row r="6" spans="1:22" ht="18.95" customHeight="1">
      <c r="A6" s="108"/>
      <c r="B6" s="108"/>
      <c r="C6" s="108"/>
      <c r="D6" s="108"/>
      <c r="E6" s="108"/>
      <c r="F6" s="107"/>
      <c r="G6" s="106"/>
      <c r="H6" s="108"/>
      <c r="I6" s="108"/>
      <c r="J6" s="108"/>
      <c r="K6" s="108"/>
      <c r="L6" s="108"/>
      <c r="M6" s="108"/>
      <c r="N6" s="108"/>
      <c r="O6" s="106"/>
      <c r="P6" s="226" t="s">
        <v>51</v>
      </c>
      <c r="Q6" s="226"/>
      <c r="R6" s="226"/>
      <c r="S6" s="226"/>
      <c r="T6" s="226"/>
      <c r="U6" s="106"/>
      <c r="V6" s="114"/>
    </row>
    <row r="7" spans="1:22" ht="18.95" customHeight="1">
      <c r="A7" s="108"/>
      <c r="B7" s="108"/>
      <c r="C7" s="108"/>
      <c r="D7" s="108"/>
      <c r="E7" s="108"/>
      <c r="F7" s="107"/>
      <c r="G7" s="106"/>
      <c r="H7" s="108"/>
      <c r="I7" s="108"/>
      <c r="J7" s="108"/>
      <c r="K7" s="108"/>
      <c r="L7" s="227" t="s">
        <v>48</v>
      </c>
      <c r="M7" s="227"/>
      <c r="N7" s="227"/>
      <c r="O7" s="106"/>
      <c r="P7" s="228" t="s">
        <v>71</v>
      </c>
      <c r="Q7" s="228"/>
      <c r="R7" s="228"/>
      <c r="S7" s="228"/>
      <c r="T7" s="228"/>
      <c r="U7" s="106"/>
      <c r="V7" s="114"/>
    </row>
    <row r="8" spans="1:22" ht="18.95" customHeight="1">
      <c r="A8" s="108"/>
      <c r="B8" s="108"/>
      <c r="C8" s="108"/>
      <c r="D8" s="108"/>
      <c r="E8" s="108"/>
      <c r="F8" s="107"/>
      <c r="G8" s="106"/>
      <c r="H8" s="108"/>
      <c r="I8" s="108"/>
      <c r="J8" s="108"/>
      <c r="K8" s="108"/>
      <c r="L8" s="117" t="s">
        <v>49</v>
      </c>
      <c r="M8" s="116"/>
      <c r="N8" s="116"/>
      <c r="O8" s="106"/>
      <c r="P8" s="114" t="s">
        <v>72</v>
      </c>
      <c r="Q8" s="106"/>
      <c r="R8" s="114" t="s">
        <v>162</v>
      </c>
      <c r="S8" s="116"/>
      <c r="T8" s="116"/>
      <c r="U8" s="106"/>
      <c r="V8" s="114"/>
    </row>
    <row r="9" spans="1:22" ht="18.95" customHeight="1">
      <c r="A9" s="91"/>
      <c r="B9" s="108"/>
      <c r="C9" s="108"/>
      <c r="D9" s="108"/>
      <c r="E9" s="108"/>
      <c r="F9" s="114" t="s">
        <v>77</v>
      </c>
      <c r="G9" s="114"/>
      <c r="H9" s="114" t="s">
        <v>188</v>
      </c>
      <c r="I9" s="114"/>
      <c r="J9" s="114" t="s">
        <v>79</v>
      </c>
      <c r="K9" s="114"/>
      <c r="L9" s="117" t="s">
        <v>228</v>
      </c>
      <c r="M9" s="114"/>
      <c r="N9" s="114"/>
      <c r="O9" s="114"/>
      <c r="P9" s="114" t="s">
        <v>80</v>
      </c>
      <c r="Q9" s="114"/>
      <c r="R9" s="114" t="s">
        <v>166</v>
      </c>
      <c r="S9" s="116"/>
      <c r="T9" s="114" t="s">
        <v>93</v>
      </c>
      <c r="U9" s="116"/>
      <c r="V9" s="114" t="s">
        <v>74</v>
      </c>
    </row>
    <row r="10" spans="1:22" ht="18.95" customHeight="1">
      <c r="A10" s="91"/>
      <c r="B10" s="108"/>
      <c r="C10" s="108"/>
      <c r="D10" s="108"/>
      <c r="E10" s="108"/>
      <c r="F10" s="114" t="s">
        <v>85</v>
      </c>
      <c r="G10" s="114"/>
      <c r="H10" s="114" t="s">
        <v>202</v>
      </c>
      <c r="I10" s="114"/>
      <c r="J10" s="114" t="s">
        <v>87</v>
      </c>
      <c r="K10" s="114"/>
      <c r="L10" s="117" t="s">
        <v>168</v>
      </c>
      <c r="M10" s="114"/>
      <c r="N10" s="114" t="s">
        <v>50</v>
      </c>
      <c r="O10" s="114"/>
      <c r="P10" s="114" t="s">
        <v>88</v>
      </c>
      <c r="Q10" s="114"/>
      <c r="R10" s="114" t="s">
        <v>171</v>
      </c>
      <c r="S10" s="114"/>
      <c r="T10" s="114" t="s">
        <v>94</v>
      </c>
      <c r="U10" s="114"/>
      <c r="V10" s="114" t="s">
        <v>95</v>
      </c>
    </row>
    <row r="11" spans="1:22" ht="18.95" customHeight="1">
      <c r="A11" s="91"/>
      <c r="B11" s="108"/>
      <c r="C11" s="108"/>
      <c r="D11" s="216" t="s">
        <v>7</v>
      </c>
      <c r="E11" s="188"/>
      <c r="F11" s="118" t="s">
        <v>8</v>
      </c>
      <c r="G11" s="114"/>
      <c r="H11" s="118" t="s">
        <v>8</v>
      </c>
      <c r="I11" s="114"/>
      <c r="J11" s="118" t="s">
        <v>8</v>
      </c>
      <c r="K11" s="114"/>
      <c r="L11" s="118" t="s">
        <v>8</v>
      </c>
      <c r="M11" s="114"/>
      <c r="N11" s="118" t="s">
        <v>8</v>
      </c>
      <c r="O11" s="114"/>
      <c r="P11" s="118" t="s">
        <v>8</v>
      </c>
      <c r="Q11" s="114"/>
      <c r="R11" s="118" t="s">
        <v>8</v>
      </c>
      <c r="S11" s="114"/>
      <c r="T11" s="118" t="s">
        <v>8</v>
      </c>
      <c r="U11" s="114"/>
      <c r="V11" s="118" t="s">
        <v>8</v>
      </c>
    </row>
    <row r="12" spans="1:22" ht="18.95" customHeight="1">
      <c r="A12" s="91"/>
      <c r="B12" s="108"/>
      <c r="C12" s="108"/>
      <c r="D12" s="108"/>
      <c r="E12" s="108"/>
      <c r="F12" s="127"/>
      <c r="G12" s="106"/>
      <c r="H12" s="128"/>
      <c r="I12" s="107"/>
      <c r="J12" s="128"/>
      <c r="K12" s="106"/>
      <c r="L12" s="127"/>
      <c r="M12" s="106"/>
      <c r="N12" s="122"/>
      <c r="O12" s="106"/>
      <c r="P12" s="122"/>
      <c r="Q12" s="106"/>
      <c r="R12" s="122"/>
      <c r="S12" s="106"/>
      <c r="T12" s="122"/>
      <c r="U12" s="106"/>
      <c r="V12" s="120"/>
    </row>
    <row r="13" spans="1:22" ht="18.95" customHeight="1">
      <c r="A13" s="91" t="s">
        <v>284</v>
      </c>
      <c r="B13" s="121"/>
      <c r="C13" s="108"/>
      <c r="D13" s="108"/>
      <c r="E13" s="108"/>
      <c r="F13" s="122">
        <v>5264650</v>
      </c>
      <c r="G13" s="106"/>
      <c r="H13" s="122">
        <v>8601300</v>
      </c>
      <c r="I13" s="106"/>
      <c r="J13" s="122">
        <v>47373</v>
      </c>
      <c r="K13" s="106"/>
      <c r="L13" s="122">
        <v>530000</v>
      </c>
      <c r="M13" s="106"/>
      <c r="N13" s="122">
        <v>56944479</v>
      </c>
      <c r="O13" s="106"/>
      <c r="P13" s="122">
        <v>-78356</v>
      </c>
      <c r="Q13" s="106"/>
      <c r="R13" s="122">
        <v>1498127</v>
      </c>
      <c r="S13" s="106"/>
      <c r="T13" s="122">
        <v>1419771</v>
      </c>
      <c r="U13" s="106"/>
      <c r="V13" s="120">
        <v>72807573</v>
      </c>
    </row>
    <row r="14" spans="1:22" ht="6" customHeight="1">
      <c r="A14" s="109"/>
      <c r="B14" s="97"/>
      <c r="C14" s="97"/>
      <c r="D14" s="97"/>
      <c r="E14" s="123"/>
      <c r="F14" s="125"/>
      <c r="G14" s="124"/>
      <c r="H14" s="125"/>
      <c r="I14" s="124"/>
      <c r="J14" s="125"/>
      <c r="K14" s="124"/>
      <c r="L14" s="125"/>
      <c r="M14" s="124"/>
      <c r="N14" s="125"/>
      <c r="O14" s="124"/>
      <c r="P14" s="125"/>
      <c r="Q14" s="124"/>
      <c r="R14" s="125"/>
      <c r="S14" s="124"/>
      <c r="T14" s="125"/>
      <c r="U14" s="124"/>
      <c r="V14" s="125"/>
    </row>
    <row r="15" spans="1:22" ht="18.95" customHeight="1">
      <c r="A15" s="91" t="s">
        <v>193</v>
      </c>
      <c r="B15" s="97"/>
      <c r="C15" s="108"/>
      <c r="D15" s="108"/>
      <c r="E15" s="108"/>
      <c r="F15" s="194"/>
      <c r="G15" s="119"/>
      <c r="H15" s="194"/>
      <c r="I15" s="77"/>
      <c r="J15" s="194"/>
      <c r="K15" s="106"/>
      <c r="L15" s="194"/>
      <c r="M15" s="106"/>
      <c r="N15" s="194"/>
      <c r="O15" s="106"/>
      <c r="P15" s="194"/>
      <c r="Q15" s="106"/>
      <c r="R15" s="194"/>
      <c r="S15" s="106"/>
      <c r="T15" s="194"/>
      <c r="U15" s="106"/>
      <c r="V15" s="194"/>
    </row>
    <row r="16" spans="1:22" ht="18.95" customHeight="1">
      <c r="A16" s="108" t="s">
        <v>209</v>
      </c>
      <c r="B16" s="91"/>
      <c r="C16" s="108"/>
      <c r="D16" s="108"/>
      <c r="E16" s="108"/>
      <c r="F16" s="194">
        <v>0</v>
      </c>
      <c r="G16" s="119"/>
      <c r="H16" s="194" t="s">
        <v>42</v>
      </c>
      <c r="I16" s="77"/>
      <c r="J16" s="194" t="s">
        <v>42</v>
      </c>
      <c r="K16" s="106"/>
      <c r="L16" s="194" t="s">
        <v>42</v>
      </c>
      <c r="M16" s="106"/>
      <c r="N16" s="194">
        <v>4121399</v>
      </c>
      <c r="O16" s="106"/>
      <c r="P16" s="194" t="s">
        <v>42</v>
      </c>
      <c r="Q16" s="106"/>
      <c r="R16" s="194">
        <v>306078</v>
      </c>
      <c r="S16" s="106"/>
      <c r="T16" s="194">
        <f>SUM(P16:R16)</f>
        <v>306078</v>
      </c>
      <c r="U16" s="106"/>
      <c r="V16" s="194">
        <f>SUM(F16:N16,T16)</f>
        <v>4427477</v>
      </c>
    </row>
    <row r="17" spans="1:22" ht="18.95" customHeight="1">
      <c r="A17" s="108" t="s">
        <v>218</v>
      </c>
      <c r="B17" s="91"/>
      <c r="C17" s="108"/>
      <c r="D17" s="107">
        <v>21</v>
      </c>
      <c r="E17" s="108"/>
      <c r="F17" s="130">
        <v>0</v>
      </c>
      <c r="G17" s="106"/>
      <c r="H17" s="130" t="s">
        <v>42</v>
      </c>
      <c r="I17" s="106"/>
      <c r="J17" s="130" t="s">
        <v>42</v>
      </c>
      <c r="K17" s="106"/>
      <c r="L17" s="130" t="s">
        <v>42</v>
      </c>
      <c r="M17" s="106"/>
      <c r="N17" s="130">
        <v>-3421864</v>
      </c>
      <c r="O17" s="106"/>
      <c r="P17" s="130" t="s">
        <v>42</v>
      </c>
      <c r="Q17" s="106"/>
      <c r="R17" s="130" t="s">
        <v>42</v>
      </c>
      <c r="S17" s="106"/>
      <c r="T17" s="130">
        <f t="shared" ref="T17" si="0">SUM(R17,P17)</f>
        <v>0</v>
      </c>
      <c r="U17" s="106"/>
      <c r="V17" s="130">
        <f>SUM(T17,N17,L17,J17,H17,F17)</f>
        <v>-3421864</v>
      </c>
    </row>
    <row r="18" spans="1:22" ht="6" customHeight="1">
      <c r="A18" s="109"/>
      <c r="B18" s="97"/>
      <c r="C18" s="97"/>
      <c r="D18" s="97"/>
      <c r="E18" s="123"/>
      <c r="F18" s="125"/>
      <c r="G18" s="124"/>
      <c r="H18" s="125"/>
      <c r="I18" s="124"/>
      <c r="J18" s="125"/>
      <c r="K18" s="124"/>
      <c r="L18" s="125"/>
      <c r="M18" s="124"/>
      <c r="N18" s="125"/>
      <c r="O18" s="124"/>
      <c r="P18" s="125"/>
      <c r="Q18" s="124"/>
      <c r="R18" s="125"/>
      <c r="S18" s="124"/>
      <c r="T18" s="125"/>
      <c r="U18" s="124"/>
      <c r="V18" s="125"/>
    </row>
    <row r="19" spans="1:22" ht="18.95" customHeight="1" thickBot="1">
      <c r="A19" s="91" t="s">
        <v>285</v>
      </c>
      <c r="B19" s="91"/>
      <c r="C19" s="108"/>
      <c r="D19" s="108"/>
      <c r="E19" s="108"/>
      <c r="F19" s="59">
        <f>SUM(F13:F17)</f>
        <v>5264650</v>
      </c>
      <c r="G19" s="119"/>
      <c r="H19" s="59">
        <f>SUM(H13:H17)</f>
        <v>8601300</v>
      </c>
      <c r="I19" s="119"/>
      <c r="J19" s="59">
        <f>SUM(J13:J17)</f>
        <v>47373</v>
      </c>
      <c r="K19" s="119"/>
      <c r="L19" s="59">
        <f>SUM(L13:L17)</f>
        <v>530000</v>
      </c>
      <c r="M19" s="119"/>
      <c r="N19" s="59">
        <f>SUM(N13:N17)</f>
        <v>57644014</v>
      </c>
      <c r="O19" s="119"/>
      <c r="P19" s="59">
        <f>SUM(P13:P17)</f>
        <v>-78356</v>
      </c>
      <c r="Q19" s="119"/>
      <c r="R19" s="59">
        <f>SUM(R13:R17)</f>
        <v>1804205</v>
      </c>
      <c r="S19" s="119"/>
      <c r="T19" s="59">
        <f>SUM(T13:T17)</f>
        <v>1725849</v>
      </c>
      <c r="U19" s="119"/>
      <c r="V19" s="59">
        <f>SUM(V13:V17)</f>
        <v>73813186</v>
      </c>
    </row>
    <row r="20" spans="1:22" ht="18.95" customHeight="1" thickTop="1">
      <c r="A20" s="91"/>
      <c r="B20" s="91"/>
      <c r="C20" s="108"/>
      <c r="D20" s="108"/>
      <c r="E20" s="108"/>
      <c r="F20" s="77"/>
      <c r="G20" s="119"/>
      <c r="H20" s="77"/>
      <c r="I20" s="119"/>
      <c r="J20" s="77"/>
      <c r="K20" s="119"/>
      <c r="L20" s="77"/>
      <c r="M20" s="119"/>
      <c r="N20" s="77"/>
      <c r="O20" s="119"/>
      <c r="P20" s="77"/>
      <c r="Q20" s="119"/>
      <c r="R20" s="77"/>
      <c r="S20" s="119"/>
      <c r="T20" s="77"/>
      <c r="U20" s="119"/>
      <c r="V20" s="77"/>
    </row>
    <row r="21" spans="1:22" ht="18.95" customHeight="1">
      <c r="A21" s="91" t="s">
        <v>247</v>
      </c>
      <c r="B21" s="121"/>
      <c r="C21" s="108"/>
      <c r="D21" s="108"/>
      <c r="E21" s="108"/>
      <c r="F21" s="106">
        <v>5264650</v>
      </c>
      <c r="G21" s="106"/>
      <c r="H21" s="106">
        <v>8601300</v>
      </c>
      <c r="I21" s="106"/>
      <c r="J21" s="106">
        <v>47373</v>
      </c>
      <c r="K21" s="106"/>
      <c r="L21" s="106">
        <v>530000</v>
      </c>
      <c r="M21" s="106"/>
      <c r="N21" s="106">
        <v>53916008</v>
      </c>
      <c r="O21" s="106"/>
      <c r="P21" s="106">
        <v>-97456</v>
      </c>
      <c r="Q21" s="106"/>
      <c r="R21" s="106">
        <v>-550754</v>
      </c>
      <c r="S21" s="106"/>
      <c r="T21" s="106">
        <f>SUM(R21,P21)</f>
        <v>-648210</v>
      </c>
      <c r="U21" s="106"/>
      <c r="V21" s="109">
        <f>SUM(T21,N21,L21,J21,H21,F21)</f>
        <v>67711121</v>
      </c>
    </row>
    <row r="22" spans="1:22" ht="6" customHeight="1">
      <c r="A22" s="109"/>
      <c r="B22" s="97"/>
      <c r="C22" s="97"/>
      <c r="D22" s="97"/>
      <c r="E22" s="123"/>
      <c r="F22" s="95"/>
      <c r="G22" s="124"/>
      <c r="H22" s="95"/>
      <c r="I22" s="124"/>
      <c r="J22" s="95"/>
      <c r="K22" s="124"/>
      <c r="L22" s="95"/>
      <c r="M22" s="124"/>
      <c r="N22" s="95"/>
      <c r="O22" s="124"/>
      <c r="P22" s="95"/>
      <c r="Q22" s="124"/>
      <c r="R22" s="95"/>
      <c r="S22" s="124"/>
      <c r="T22" s="95"/>
      <c r="U22" s="124"/>
      <c r="V22" s="95"/>
    </row>
    <row r="23" spans="1:22" ht="18.95" customHeight="1">
      <c r="A23" s="91" t="s">
        <v>193</v>
      </c>
      <c r="B23" s="97"/>
      <c r="C23" s="108"/>
      <c r="D23" s="108"/>
      <c r="E23" s="108"/>
      <c r="F23" s="77"/>
      <c r="G23" s="119"/>
      <c r="H23" s="77"/>
      <c r="I23" s="77"/>
      <c r="J23" s="77"/>
      <c r="K23" s="106"/>
      <c r="L23" s="77"/>
      <c r="M23" s="106"/>
      <c r="N23" s="77"/>
      <c r="O23" s="106"/>
      <c r="P23" s="77"/>
      <c r="Q23" s="106"/>
      <c r="R23" s="77"/>
      <c r="S23" s="106"/>
      <c r="T23" s="77"/>
      <c r="U23" s="106"/>
      <c r="V23" s="77"/>
    </row>
    <row r="24" spans="1:22" ht="18.95" customHeight="1">
      <c r="A24" s="108" t="s">
        <v>209</v>
      </c>
      <c r="B24" s="91"/>
      <c r="C24" s="108"/>
      <c r="D24" s="108"/>
      <c r="E24" s="108"/>
      <c r="F24" s="77">
        <v>0</v>
      </c>
      <c r="G24" s="119"/>
      <c r="H24" s="77">
        <v>0</v>
      </c>
      <c r="I24" s="77"/>
      <c r="J24" s="77">
        <v>0</v>
      </c>
      <c r="K24" s="106"/>
      <c r="L24" s="77">
        <v>0</v>
      </c>
      <c r="M24" s="106"/>
      <c r="N24" s="77">
        <v>2418193</v>
      </c>
      <c r="O24" s="106"/>
      <c r="P24" s="77">
        <v>0</v>
      </c>
      <c r="Q24" s="106"/>
      <c r="R24" s="77">
        <v>2169295</v>
      </c>
      <c r="S24" s="106"/>
      <c r="T24" s="77">
        <f>SUM(P24:R24)</f>
        <v>2169295</v>
      </c>
      <c r="U24" s="106"/>
      <c r="V24" s="77">
        <f>SUM(F24:N24,T24)</f>
        <v>4587488</v>
      </c>
    </row>
    <row r="25" spans="1:22" ht="18.95" customHeight="1">
      <c r="A25" s="108" t="s">
        <v>218</v>
      </c>
      <c r="B25" s="91"/>
      <c r="C25" s="108"/>
      <c r="D25" s="107"/>
      <c r="E25" s="108"/>
      <c r="F25" s="169">
        <v>0</v>
      </c>
      <c r="G25" s="106"/>
      <c r="H25" s="169">
        <v>0</v>
      </c>
      <c r="I25" s="106"/>
      <c r="J25" s="169">
        <v>0</v>
      </c>
      <c r="K25" s="106"/>
      <c r="L25" s="169">
        <v>0</v>
      </c>
      <c r="M25" s="106"/>
      <c r="N25" s="169">
        <v>-3421478</v>
      </c>
      <c r="O25" s="106"/>
      <c r="P25" s="169">
        <v>0</v>
      </c>
      <c r="Q25" s="106"/>
      <c r="R25" s="169">
        <v>0</v>
      </c>
      <c r="S25" s="106"/>
      <c r="T25" s="169">
        <f t="shared" ref="T25" si="1">SUM(R25,P25)</f>
        <v>0</v>
      </c>
      <c r="U25" s="106"/>
      <c r="V25" s="169">
        <f>SUM(T25,N25,L25,J25,H25,F25)</f>
        <v>-3421478</v>
      </c>
    </row>
    <row r="26" spans="1:22" ht="6" customHeight="1">
      <c r="A26" s="109"/>
      <c r="B26" s="97"/>
      <c r="C26" s="97"/>
      <c r="D26" s="97"/>
      <c r="E26" s="123"/>
      <c r="F26" s="95"/>
      <c r="G26" s="124"/>
      <c r="H26" s="95"/>
      <c r="I26" s="124"/>
      <c r="J26" s="95"/>
      <c r="K26" s="124"/>
      <c r="L26" s="95"/>
      <c r="M26" s="124"/>
      <c r="N26" s="95"/>
      <c r="O26" s="124"/>
      <c r="P26" s="95"/>
      <c r="Q26" s="124"/>
      <c r="R26" s="95"/>
      <c r="S26" s="124"/>
      <c r="T26" s="95"/>
      <c r="U26" s="124"/>
      <c r="V26" s="95"/>
    </row>
    <row r="27" spans="1:22" ht="18.95" customHeight="1" thickBot="1">
      <c r="A27" s="91" t="s">
        <v>248</v>
      </c>
      <c r="B27" s="91"/>
      <c r="C27" s="108"/>
      <c r="D27" s="108"/>
      <c r="E27" s="108"/>
      <c r="F27" s="170">
        <f>SUM(F21:F25)</f>
        <v>5264650</v>
      </c>
      <c r="G27" s="119"/>
      <c r="H27" s="170">
        <f>SUM(H21:H25)</f>
        <v>8601300</v>
      </c>
      <c r="I27" s="119"/>
      <c r="J27" s="170">
        <f>SUM(J21:J25)</f>
        <v>47373</v>
      </c>
      <c r="K27" s="119"/>
      <c r="L27" s="170">
        <f>SUM(L21:L25)</f>
        <v>530000</v>
      </c>
      <c r="M27" s="119"/>
      <c r="N27" s="170">
        <f>SUM(N21:N25)</f>
        <v>52912723</v>
      </c>
      <c r="O27" s="119"/>
      <c r="P27" s="170">
        <f>SUM(P21:P25)</f>
        <v>-97456</v>
      </c>
      <c r="Q27" s="119"/>
      <c r="R27" s="170">
        <f>SUM(R21:R25)</f>
        <v>1618541</v>
      </c>
      <c r="S27" s="119"/>
      <c r="T27" s="170">
        <f>SUM(T21:T25)</f>
        <v>1521085</v>
      </c>
      <c r="U27" s="119"/>
      <c r="V27" s="170">
        <f>SUM(V21:V25)</f>
        <v>68877131</v>
      </c>
    </row>
    <row r="28" spans="1:22" ht="18.95" customHeight="1" thickTop="1">
      <c r="A28" s="91"/>
      <c r="B28" s="91"/>
      <c r="C28" s="108"/>
      <c r="D28" s="108"/>
      <c r="E28" s="108"/>
      <c r="F28" s="77"/>
      <c r="G28" s="119"/>
      <c r="H28" s="77"/>
      <c r="I28" s="119"/>
      <c r="J28" s="77"/>
      <c r="K28" s="119"/>
      <c r="L28" s="77"/>
      <c r="M28" s="119"/>
      <c r="N28" s="77"/>
      <c r="O28" s="119"/>
      <c r="P28" s="77"/>
      <c r="Q28" s="119"/>
      <c r="R28" s="77"/>
      <c r="S28" s="119"/>
      <c r="T28" s="77"/>
      <c r="U28" s="119"/>
      <c r="V28" s="77"/>
    </row>
    <row r="29" spans="1:22" ht="18.95" customHeight="1">
      <c r="A29" s="91"/>
      <c r="B29" s="91"/>
      <c r="C29" s="108"/>
      <c r="D29" s="108"/>
      <c r="E29" s="108"/>
      <c r="F29" s="77"/>
      <c r="G29" s="119"/>
      <c r="H29" s="77"/>
      <c r="I29" s="119"/>
      <c r="J29" s="77"/>
      <c r="K29" s="119"/>
      <c r="L29" s="77"/>
      <c r="M29" s="119"/>
      <c r="N29" s="77"/>
      <c r="O29" s="119"/>
      <c r="P29" s="77"/>
      <c r="Q29" s="119"/>
      <c r="R29" s="77"/>
      <c r="S29" s="119"/>
      <c r="T29" s="77"/>
      <c r="U29" s="119"/>
      <c r="V29" s="77"/>
    </row>
    <row r="30" spans="1:22" ht="18.95" customHeight="1">
      <c r="A30" s="91"/>
      <c r="B30" s="91"/>
      <c r="C30" s="108"/>
      <c r="D30" s="108"/>
      <c r="E30" s="108"/>
      <c r="F30" s="77"/>
      <c r="G30" s="119"/>
      <c r="H30" s="77"/>
      <c r="I30" s="119"/>
      <c r="J30" s="77"/>
      <c r="K30" s="119"/>
      <c r="L30" s="77"/>
      <c r="M30" s="119"/>
      <c r="N30" s="77"/>
      <c r="O30" s="119"/>
      <c r="P30" s="77"/>
      <c r="Q30" s="119"/>
      <c r="R30" s="77"/>
      <c r="S30" s="119"/>
      <c r="T30" s="77"/>
      <c r="U30" s="119"/>
      <c r="V30" s="77"/>
    </row>
    <row r="31" spans="1:22" ht="18.95" customHeight="1">
      <c r="A31" s="91"/>
      <c r="B31" s="91"/>
      <c r="C31" s="108"/>
      <c r="D31" s="108"/>
      <c r="E31" s="108"/>
      <c r="F31" s="77"/>
      <c r="G31" s="119"/>
      <c r="H31" s="77"/>
      <c r="I31" s="119"/>
      <c r="J31" s="77"/>
      <c r="K31" s="119"/>
      <c r="L31" s="77"/>
      <c r="M31" s="119"/>
      <c r="N31" s="77"/>
      <c r="O31" s="119"/>
      <c r="P31" s="77"/>
      <c r="Q31" s="119"/>
      <c r="R31" s="77"/>
      <c r="S31" s="119"/>
      <c r="T31" s="77"/>
      <c r="U31" s="119"/>
      <c r="V31" s="77"/>
    </row>
    <row r="32" spans="1:22" ht="18.95" customHeight="1">
      <c r="A32" s="91"/>
      <c r="B32" s="91"/>
      <c r="C32" s="108"/>
      <c r="D32" s="108"/>
      <c r="E32" s="108"/>
      <c r="F32" s="77"/>
      <c r="G32" s="119"/>
      <c r="H32" s="77"/>
      <c r="I32" s="119"/>
      <c r="J32" s="77"/>
      <c r="K32" s="119"/>
      <c r="L32" s="77"/>
      <c r="M32" s="119"/>
      <c r="N32" s="77"/>
      <c r="O32" s="119"/>
      <c r="P32" s="77"/>
      <c r="Q32" s="119"/>
      <c r="R32" s="77"/>
      <c r="S32" s="119"/>
      <c r="T32" s="77"/>
      <c r="U32" s="119"/>
      <c r="V32" s="77"/>
    </row>
    <row r="33" spans="1:22" ht="18.95" customHeight="1">
      <c r="A33" s="91"/>
      <c r="B33" s="91"/>
      <c r="C33" s="108"/>
      <c r="D33" s="108"/>
      <c r="E33" s="108"/>
      <c r="F33" s="77"/>
      <c r="G33" s="119"/>
      <c r="H33" s="77"/>
      <c r="I33" s="119"/>
      <c r="J33" s="77"/>
      <c r="K33" s="119"/>
      <c r="L33" s="77"/>
      <c r="M33" s="119"/>
      <c r="N33" s="77"/>
      <c r="O33" s="119"/>
      <c r="P33" s="77"/>
      <c r="Q33" s="119"/>
      <c r="R33" s="77"/>
      <c r="S33" s="119"/>
      <c r="T33" s="77"/>
      <c r="U33" s="119"/>
      <c r="V33" s="77"/>
    </row>
    <row r="34" spans="1:22" ht="9" customHeight="1">
      <c r="A34" s="91"/>
      <c r="B34" s="91"/>
      <c r="C34" s="108"/>
      <c r="D34" s="108"/>
      <c r="E34" s="108"/>
      <c r="F34" s="77"/>
      <c r="G34" s="119"/>
      <c r="H34" s="77"/>
      <c r="I34" s="119"/>
      <c r="J34" s="77"/>
      <c r="K34" s="119"/>
      <c r="L34" s="77"/>
      <c r="M34" s="119"/>
      <c r="N34" s="77"/>
      <c r="O34" s="119"/>
      <c r="P34" s="77"/>
      <c r="Q34" s="119"/>
      <c r="R34" s="77"/>
      <c r="S34" s="119"/>
      <c r="T34" s="77"/>
      <c r="U34" s="119"/>
      <c r="V34" s="77"/>
    </row>
    <row r="35" spans="1:22" ht="21.95" customHeight="1">
      <c r="A35" s="200" t="str">
        <f>+'10'!A51:L51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31"/>
      <c r="N35" s="131"/>
      <c r="O35" s="131"/>
      <c r="P35" s="131"/>
      <c r="Q35" s="131"/>
      <c r="R35" s="131"/>
      <c r="S35" s="131"/>
      <c r="T35" s="131"/>
      <c r="U35" s="131"/>
      <c r="V35" s="131"/>
    </row>
  </sheetData>
  <mergeCells count="3">
    <mergeCell ref="P6:T6"/>
    <mergeCell ref="L7:N7"/>
    <mergeCell ref="P7:T7"/>
  </mergeCells>
  <pageMargins left="0.3" right="0.3" top="0.5" bottom="0.6" header="0.49" footer="0.4"/>
  <pageSetup paperSize="9" scale="89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681D5-4F06-47E7-A8CC-93C110C7D3B0}">
  <dimension ref="A1:L152"/>
  <sheetViews>
    <sheetView topLeftCell="A59" zoomScale="90" zoomScaleNormal="90" zoomScaleSheetLayoutView="81" workbookViewId="0">
      <selection activeCell="T74" sqref="T74"/>
    </sheetView>
  </sheetViews>
  <sheetFormatPr defaultColWidth="9.140625" defaultRowHeight="18.75"/>
  <cols>
    <col min="1" max="2" width="1.42578125" style="202" customWidth="1"/>
    <col min="3" max="3" width="45.7109375" style="202" customWidth="1"/>
    <col min="4" max="4" width="7.7109375" style="202" customWidth="1"/>
    <col min="5" max="5" width="0.85546875" style="202" customWidth="1"/>
    <col min="6" max="6" width="11.42578125" style="202" customWidth="1"/>
    <col min="7" max="7" width="0.85546875" style="202" customWidth="1"/>
    <col min="8" max="8" width="11.42578125" style="202" customWidth="1"/>
    <col min="9" max="9" width="0.85546875" style="202" customWidth="1"/>
    <col min="10" max="10" width="11.42578125" style="202" customWidth="1"/>
    <col min="11" max="11" width="0.85546875" style="202" customWidth="1"/>
    <col min="12" max="12" width="11.42578125" style="202" customWidth="1"/>
    <col min="13" max="16384" width="9.140625" style="202"/>
  </cols>
  <sheetData>
    <row r="1" spans="1:12" ht="20.100000000000001" customHeight="1">
      <c r="A1" s="60" t="s">
        <v>0</v>
      </c>
      <c r="B1" s="60"/>
      <c r="C1" s="60"/>
      <c r="D1" s="192"/>
      <c r="E1" s="191"/>
      <c r="F1" s="61"/>
      <c r="G1" s="72"/>
      <c r="H1" s="61"/>
      <c r="I1" s="73"/>
      <c r="J1" s="61"/>
      <c r="K1" s="72"/>
      <c r="L1" s="96" t="s">
        <v>56</v>
      </c>
    </row>
    <row r="2" spans="1:12" ht="20.100000000000001" customHeight="1">
      <c r="A2" s="60" t="s">
        <v>98</v>
      </c>
      <c r="B2" s="60"/>
      <c r="C2" s="60"/>
      <c r="D2" s="192"/>
      <c r="E2" s="191"/>
      <c r="F2" s="61"/>
      <c r="G2" s="72"/>
      <c r="H2" s="61"/>
      <c r="I2" s="73"/>
      <c r="J2" s="61"/>
      <c r="K2" s="72"/>
      <c r="L2" s="61"/>
    </row>
    <row r="3" spans="1:12" ht="20.100000000000001" customHeight="1">
      <c r="A3" s="62" t="s">
        <v>282</v>
      </c>
      <c r="B3" s="62"/>
      <c r="C3" s="62"/>
      <c r="D3" s="63"/>
      <c r="E3" s="64"/>
      <c r="F3" s="1"/>
      <c r="G3" s="81"/>
      <c r="H3" s="1"/>
      <c r="I3" s="82"/>
      <c r="J3" s="1"/>
      <c r="K3" s="81"/>
      <c r="L3" s="1"/>
    </row>
    <row r="4" spans="1:12" ht="20.100000000000001" customHeight="1">
      <c r="A4" s="191"/>
      <c r="B4" s="191"/>
      <c r="C4" s="191"/>
      <c r="D4" s="192"/>
      <c r="E4" s="191"/>
      <c r="F4" s="61"/>
      <c r="G4" s="72"/>
      <c r="H4" s="61"/>
      <c r="I4" s="73"/>
      <c r="J4" s="61"/>
      <c r="K4" s="72"/>
      <c r="L4" s="61"/>
    </row>
    <row r="5" spans="1:12" ht="18.95" customHeight="1">
      <c r="A5" s="193"/>
      <c r="B5" s="191"/>
      <c r="C5" s="191"/>
      <c r="D5" s="65"/>
      <c r="E5" s="60"/>
      <c r="F5" s="220" t="s">
        <v>2</v>
      </c>
      <c r="G5" s="220"/>
      <c r="H5" s="220"/>
      <c r="I5" s="21"/>
      <c r="J5" s="219" t="s">
        <v>3</v>
      </c>
      <c r="K5" s="219"/>
      <c r="L5" s="219"/>
    </row>
    <row r="6" spans="1:12" ht="18.95" customHeight="1">
      <c r="A6" s="191"/>
      <c r="B6" s="191"/>
      <c r="C6" s="191"/>
      <c r="D6" s="70"/>
      <c r="E6" s="60"/>
      <c r="F6" s="22" t="s">
        <v>276</v>
      </c>
      <c r="G6" s="6"/>
      <c r="H6" s="22" t="s">
        <v>244</v>
      </c>
      <c r="I6" s="23"/>
      <c r="J6" s="22" t="s">
        <v>276</v>
      </c>
      <c r="K6" s="6"/>
      <c r="L6" s="22" t="s">
        <v>244</v>
      </c>
    </row>
    <row r="7" spans="1:12" ht="18.95" customHeight="1">
      <c r="A7" s="191"/>
      <c r="B7" s="191"/>
      <c r="C7" s="191"/>
      <c r="D7" s="71" t="s">
        <v>7</v>
      </c>
      <c r="E7" s="60"/>
      <c r="F7" s="25" t="s">
        <v>8</v>
      </c>
      <c r="G7" s="26"/>
      <c r="H7" s="25" t="s">
        <v>8</v>
      </c>
      <c r="I7" s="27"/>
      <c r="J7" s="25" t="s">
        <v>8</v>
      </c>
      <c r="K7" s="26"/>
      <c r="L7" s="25" t="s">
        <v>8</v>
      </c>
    </row>
    <row r="8" spans="1:12" ht="18.95" customHeight="1">
      <c r="A8" s="60" t="s">
        <v>99</v>
      </c>
      <c r="B8" s="191"/>
      <c r="C8" s="191"/>
      <c r="D8" s="192"/>
      <c r="E8" s="191"/>
      <c r="F8" s="196"/>
      <c r="G8" s="72"/>
      <c r="H8" s="61"/>
      <c r="I8" s="73"/>
      <c r="J8" s="196"/>
      <c r="K8" s="72"/>
      <c r="L8" s="61"/>
    </row>
    <row r="9" spans="1:12" ht="18.95" customHeight="1">
      <c r="A9" s="191" t="s">
        <v>222</v>
      </c>
      <c r="B9" s="191"/>
      <c r="C9" s="191"/>
      <c r="D9" s="192"/>
      <c r="E9" s="191"/>
      <c r="F9" s="52">
        <v>6476008</v>
      </c>
      <c r="G9" s="75"/>
      <c r="H9" s="132">
        <v>3261832</v>
      </c>
      <c r="I9" s="133"/>
      <c r="J9" s="52">
        <v>4121399</v>
      </c>
      <c r="K9" s="133"/>
      <c r="L9" s="132">
        <v>2418193</v>
      </c>
    </row>
    <row r="10" spans="1:12" ht="18.95" customHeight="1">
      <c r="A10" s="191" t="s">
        <v>223</v>
      </c>
      <c r="B10" s="191"/>
      <c r="C10" s="191"/>
      <c r="D10" s="192"/>
      <c r="E10" s="191"/>
      <c r="F10" s="196"/>
      <c r="G10" s="75"/>
      <c r="H10" s="61"/>
      <c r="I10" s="133"/>
      <c r="J10" s="196"/>
      <c r="K10" s="133"/>
      <c r="L10" s="61"/>
    </row>
    <row r="11" spans="1:12" ht="18.95" customHeight="1">
      <c r="A11" s="191" t="s">
        <v>288</v>
      </c>
      <c r="B11" s="191"/>
      <c r="C11" s="191"/>
      <c r="D11" s="192"/>
      <c r="E11" s="191"/>
      <c r="F11" s="196"/>
      <c r="G11" s="75"/>
      <c r="H11" s="61"/>
      <c r="I11" s="133"/>
      <c r="J11" s="196"/>
      <c r="K11" s="133"/>
      <c r="L11" s="61"/>
    </row>
    <row r="12" spans="1:12" ht="18.95" customHeight="1">
      <c r="A12" s="191" t="s">
        <v>30</v>
      </c>
      <c r="B12" s="190" t="s">
        <v>132</v>
      </c>
      <c r="C12" s="191"/>
      <c r="D12" s="192"/>
      <c r="E12" s="191"/>
      <c r="F12" s="196">
        <v>2386620</v>
      </c>
      <c r="G12" s="75"/>
      <c r="H12" s="61">
        <v>2420001</v>
      </c>
      <c r="I12" s="133"/>
      <c r="J12" s="196">
        <v>39818</v>
      </c>
      <c r="K12" s="133"/>
      <c r="L12" s="61">
        <v>37760</v>
      </c>
    </row>
    <row r="13" spans="1:12" ht="18.95" customHeight="1">
      <c r="A13" s="191"/>
      <c r="B13" s="190" t="s">
        <v>207</v>
      </c>
      <c r="C13" s="191"/>
      <c r="D13" s="192"/>
      <c r="E13" s="191"/>
      <c r="F13" s="196">
        <v>27137</v>
      </c>
      <c r="G13" s="75"/>
      <c r="H13" s="61">
        <v>28396</v>
      </c>
      <c r="I13" s="133"/>
      <c r="J13" s="196">
        <v>0</v>
      </c>
      <c r="K13" s="133"/>
      <c r="L13" s="61">
        <v>0</v>
      </c>
    </row>
    <row r="14" spans="1:12" ht="18.95" customHeight="1">
      <c r="A14" s="191"/>
      <c r="B14" s="190" t="s">
        <v>100</v>
      </c>
      <c r="C14" s="191"/>
      <c r="D14" s="192"/>
      <c r="E14" s="191"/>
      <c r="F14" s="196">
        <v>70356</v>
      </c>
      <c r="G14" s="75"/>
      <c r="H14" s="61">
        <v>69242</v>
      </c>
      <c r="I14" s="133"/>
      <c r="J14" s="196">
        <v>22124</v>
      </c>
      <c r="K14" s="133"/>
      <c r="L14" s="61">
        <v>22711</v>
      </c>
    </row>
    <row r="15" spans="1:12" ht="18.95" customHeight="1">
      <c r="A15" s="191"/>
      <c r="B15" s="190" t="s">
        <v>213</v>
      </c>
      <c r="C15" s="191"/>
      <c r="D15" s="192"/>
      <c r="E15" s="191"/>
      <c r="F15" s="196">
        <v>11163</v>
      </c>
      <c r="G15" s="75"/>
      <c r="H15" s="61">
        <v>-269</v>
      </c>
      <c r="I15" s="133"/>
      <c r="J15" s="196">
        <v>0</v>
      </c>
      <c r="K15" s="133"/>
      <c r="L15" s="61">
        <v>0</v>
      </c>
    </row>
    <row r="16" spans="1:12" ht="18.95" customHeight="1">
      <c r="A16" s="191"/>
      <c r="B16" s="190" t="s">
        <v>101</v>
      </c>
      <c r="C16" s="191"/>
      <c r="D16" s="192"/>
      <c r="E16" s="191"/>
      <c r="F16" s="196">
        <v>-1522958</v>
      </c>
      <c r="G16" s="75"/>
      <c r="H16" s="61">
        <v>-293224</v>
      </c>
      <c r="I16" s="193"/>
      <c r="J16" s="196">
        <v>-2608769</v>
      </c>
      <c r="K16" s="193"/>
      <c r="L16" s="61">
        <v>-2249028</v>
      </c>
    </row>
    <row r="17" spans="1:12" ht="18.95" customHeight="1">
      <c r="A17" s="191"/>
      <c r="B17" s="190" t="s">
        <v>129</v>
      </c>
      <c r="C17" s="191"/>
      <c r="D17" s="192"/>
      <c r="E17" s="191"/>
      <c r="F17" s="196">
        <v>3524909</v>
      </c>
      <c r="G17" s="75"/>
      <c r="H17" s="61">
        <v>2955486</v>
      </c>
      <c r="I17" s="193"/>
      <c r="J17" s="196">
        <v>1284920</v>
      </c>
      <c r="K17" s="193"/>
      <c r="L17" s="61">
        <v>1091161</v>
      </c>
    </row>
    <row r="18" spans="1:12" ht="18.95" customHeight="1">
      <c r="A18" s="191" t="s">
        <v>30</v>
      </c>
      <c r="B18" s="190" t="s">
        <v>211</v>
      </c>
      <c r="C18" s="191"/>
      <c r="D18" s="192"/>
      <c r="E18" s="191"/>
      <c r="F18" s="196">
        <v>2647622</v>
      </c>
      <c r="G18" s="75"/>
      <c r="H18" s="61">
        <v>6524440</v>
      </c>
      <c r="I18" s="133"/>
      <c r="J18" s="196">
        <v>1577299</v>
      </c>
      <c r="K18" s="133"/>
      <c r="L18" s="61">
        <v>3829538</v>
      </c>
    </row>
    <row r="19" spans="1:12" ht="18.95" customHeight="1">
      <c r="A19" s="191"/>
      <c r="B19" s="190" t="s">
        <v>270</v>
      </c>
      <c r="C19" s="191"/>
      <c r="D19" s="192"/>
      <c r="E19" s="191"/>
      <c r="F19" s="196">
        <v>330789</v>
      </c>
      <c r="G19" s="75"/>
      <c r="H19" s="61">
        <v>1888453</v>
      </c>
      <c r="I19" s="133"/>
      <c r="J19" s="196">
        <v>6568</v>
      </c>
      <c r="K19" s="133"/>
      <c r="L19" s="61">
        <v>9708</v>
      </c>
    </row>
    <row r="20" spans="1:12" ht="18.95" customHeight="1">
      <c r="A20" s="191"/>
      <c r="B20" s="190" t="s">
        <v>274</v>
      </c>
      <c r="C20" s="191"/>
      <c r="D20" s="192"/>
      <c r="E20" s="191"/>
      <c r="F20" s="196">
        <v>-595</v>
      </c>
      <c r="G20" s="75"/>
      <c r="H20" s="61">
        <v>9233</v>
      </c>
      <c r="I20" s="133"/>
      <c r="J20" s="196">
        <v>-139</v>
      </c>
      <c r="K20" s="133"/>
      <c r="L20" s="61">
        <v>0</v>
      </c>
    </row>
    <row r="21" spans="1:12" ht="18.95" customHeight="1">
      <c r="A21" s="191"/>
      <c r="B21" s="190" t="s">
        <v>269</v>
      </c>
      <c r="C21" s="191"/>
      <c r="D21" s="192"/>
      <c r="E21" s="191"/>
      <c r="F21" s="196">
        <v>0</v>
      </c>
      <c r="G21" s="75"/>
      <c r="H21" s="61">
        <v>-58400</v>
      </c>
      <c r="I21" s="133"/>
      <c r="J21" s="196">
        <v>0</v>
      </c>
      <c r="K21" s="133"/>
      <c r="L21" s="61">
        <v>0</v>
      </c>
    </row>
    <row r="22" spans="1:12" ht="18.95" customHeight="1">
      <c r="A22" s="191" t="s">
        <v>30</v>
      </c>
      <c r="B22" s="190" t="s">
        <v>256</v>
      </c>
      <c r="C22" s="191"/>
      <c r="D22" s="78">
        <v>12.5</v>
      </c>
      <c r="E22" s="191"/>
      <c r="F22" s="196">
        <v>0</v>
      </c>
      <c r="G22" s="193"/>
      <c r="H22" s="61" t="s">
        <v>42</v>
      </c>
      <c r="I22" s="193"/>
      <c r="J22" s="196">
        <v>-4839917</v>
      </c>
      <c r="K22" s="193"/>
      <c r="L22" s="61">
        <v>-5545467</v>
      </c>
    </row>
    <row r="23" spans="1:12" ht="18.95" customHeight="1">
      <c r="A23" s="191" t="s">
        <v>30</v>
      </c>
      <c r="B23" s="190" t="s">
        <v>185</v>
      </c>
      <c r="C23" s="191"/>
      <c r="D23" s="78">
        <v>12.1</v>
      </c>
      <c r="E23" s="191"/>
      <c r="F23" s="198">
        <v>-6076566</v>
      </c>
      <c r="G23" s="75"/>
      <c r="H23" s="56">
        <v>-8445254</v>
      </c>
      <c r="I23" s="133"/>
      <c r="J23" s="54">
        <v>0</v>
      </c>
      <c r="K23" s="133"/>
      <c r="L23" s="55">
        <v>0</v>
      </c>
    </row>
    <row r="24" spans="1:12" ht="6" customHeight="1">
      <c r="A24" s="191"/>
      <c r="B24" s="191"/>
      <c r="C24" s="191"/>
      <c r="D24" s="192"/>
      <c r="E24" s="191"/>
      <c r="F24" s="196"/>
      <c r="G24" s="75"/>
      <c r="H24" s="61"/>
      <c r="I24" s="75"/>
      <c r="J24" s="196"/>
      <c r="K24" s="75"/>
      <c r="L24" s="61"/>
    </row>
    <row r="25" spans="1:12" ht="18.95" customHeight="1">
      <c r="A25" s="191"/>
      <c r="B25" s="191" t="s">
        <v>229</v>
      </c>
      <c r="C25" s="191"/>
      <c r="D25" s="192"/>
      <c r="E25" s="191"/>
      <c r="F25" s="196"/>
      <c r="G25" s="72"/>
      <c r="H25" s="61"/>
      <c r="I25" s="72"/>
      <c r="J25" s="196"/>
      <c r="K25" s="72"/>
      <c r="L25" s="61"/>
    </row>
    <row r="26" spans="1:12" ht="18.95" customHeight="1">
      <c r="A26" s="193"/>
      <c r="B26" s="193"/>
      <c r="C26" s="193" t="s">
        <v>230</v>
      </c>
      <c r="D26" s="192"/>
      <c r="E26" s="191"/>
      <c r="F26" s="196">
        <f>SUM(F9:F23)</f>
        <v>7874485</v>
      </c>
      <c r="G26" s="72"/>
      <c r="H26" s="61">
        <f>SUM(H9:H23)</f>
        <v>8359936</v>
      </c>
      <c r="I26" s="72"/>
      <c r="J26" s="196">
        <f>SUM(J9:J23)</f>
        <v>-396697</v>
      </c>
      <c r="K26" s="72"/>
      <c r="L26" s="61">
        <f>SUM(L9:L23)</f>
        <v>-385424</v>
      </c>
    </row>
    <row r="27" spans="1:12" ht="18.95" customHeight="1">
      <c r="A27" s="191" t="s">
        <v>30</v>
      </c>
      <c r="B27" s="191" t="s">
        <v>102</v>
      </c>
      <c r="C27" s="191"/>
      <c r="D27" s="192"/>
      <c r="E27" s="191"/>
      <c r="F27" s="196"/>
      <c r="G27" s="72"/>
      <c r="H27" s="61"/>
      <c r="I27" s="72"/>
      <c r="J27" s="196"/>
      <c r="K27" s="72"/>
      <c r="L27" s="61"/>
    </row>
    <row r="28" spans="1:12" ht="18.95" customHeight="1">
      <c r="A28" s="191"/>
      <c r="B28" s="191"/>
      <c r="C28" s="190" t="s">
        <v>173</v>
      </c>
      <c r="D28" s="192"/>
      <c r="E28" s="191"/>
      <c r="F28" s="196"/>
      <c r="G28" s="75"/>
      <c r="H28" s="61"/>
      <c r="I28" s="133"/>
      <c r="J28" s="196"/>
      <c r="K28" s="133"/>
      <c r="L28" s="61"/>
    </row>
    <row r="29" spans="1:12" ht="18.95" customHeight="1">
      <c r="A29" s="191"/>
      <c r="B29" s="191"/>
      <c r="C29" s="190" t="s">
        <v>174</v>
      </c>
      <c r="D29" s="192"/>
      <c r="E29" s="191"/>
      <c r="F29" s="196">
        <v>3248271</v>
      </c>
      <c r="G29" s="75"/>
      <c r="H29" s="61">
        <v>-4162425</v>
      </c>
      <c r="I29" s="133"/>
      <c r="J29" s="196">
        <v>0</v>
      </c>
      <c r="K29" s="133"/>
      <c r="L29" s="61">
        <v>0</v>
      </c>
    </row>
    <row r="30" spans="1:12" ht="18.95" customHeight="1">
      <c r="A30" s="191"/>
      <c r="B30" s="191"/>
      <c r="C30" s="190" t="s">
        <v>181</v>
      </c>
      <c r="D30" s="192"/>
      <c r="E30" s="191"/>
      <c r="F30" s="196"/>
      <c r="G30" s="75"/>
      <c r="H30" s="61"/>
      <c r="I30" s="133"/>
      <c r="J30" s="196"/>
      <c r="K30" s="133"/>
      <c r="L30" s="61"/>
    </row>
    <row r="31" spans="1:12" ht="18.95" customHeight="1">
      <c r="A31" s="191"/>
      <c r="B31" s="191"/>
      <c r="C31" s="190" t="s">
        <v>182</v>
      </c>
      <c r="D31" s="192"/>
      <c r="E31" s="191"/>
      <c r="F31" s="196">
        <v>400543</v>
      </c>
      <c r="G31" s="75"/>
      <c r="H31" s="61">
        <v>683184</v>
      </c>
      <c r="I31" s="133"/>
      <c r="J31" s="196">
        <v>0</v>
      </c>
      <c r="K31" s="133"/>
      <c r="L31" s="61">
        <v>0</v>
      </c>
    </row>
    <row r="32" spans="1:12" ht="18.95" customHeight="1">
      <c r="A32" s="191"/>
      <c r="B32" s="191"/>
      <c r="C32" s="190" t="s">
        <v>175</v>
      </c>
      <c r="D32" s="192"/>
      <c r="E32" s="191"/>
      <c r="F32" s="196">
        <v>-97261</v>
      </c>
      <c r="G32" s="75"/>
      <c r="H32" s="61">
        <v>-131633</v>
      </c>
      <c r="I32" s="133"/>
      <c r="J32" s="196">
        <v>-15915</v>
      </c>
      <c r="K32" s="133"/>
      <c r="L32" s="61">
        <v>7498</v>
      </c>
    </row>
    <row r="33" spans="1:12" ht="18.95" customHeight="1">
      <c r="A33" s="191"/>
      <c r="B33" s="191"/>
      <c r="C33" s="190" t="s">
        <v>103</v>
      </c>
      <c r="D33" s="192"/>
      <c r="E33" s="191"/>
      <c r="F33" s="196">
        <v>-520421</v>
      </c>
      <c r="G33" s="75"/>
      <c r="H33" s="61">
        <v>-2545145</v>
      </c>
      <c r="I33" s="133"/>
      <c r="J33" s="196">
        <v>0</v>
      </c>
      <c r="K33" s="133"/>
      <c r="L33" s="61">
        <v>0</v>
      </c>
    </row>
    <row r="34" spans="1:12" ht="18.95" customHeight="1">
      <c r="A34" s="191"/>
      <c r="B34" s="191"/>
      <c r="C34" s="190" t="s">
        <v>104</v>
      </c>
      <c r="D34" s="192"/>
      <c r="E34" s="191"/>
      <c r="F34" s="196">
        <v>11654</v>
      </c>
      <c r="G34" s="75"/>
      <c r="H34" s="61">
        <v>13979</v>
      </c>
      <c r="I34" s="133"/>
      <c r="J34" s="196">
        <v>3164</v>
      </c>
      <c r="K34" s="133"/>
      <c r="L34" s="61">
        <v>31897</v>
      </c>
    </row>
    <row r="35" spans="1:12" ht="18.95" customHeight="1">
      <c r="A35" s="191"/>
      <c r="B35" s="191"/>
      <c r="C35" s="190" t="s">
        <v>176</v>
      </c>
      <c r="D35" s="192"/>
      <c r="E35" s="191"/>
      <c r="F35" s="196">
        <v>-1802053</v>
      </c>
      <c r="G35" s="75"/>
      <c r="H35" s="61">
        <v>3592045</v>
      </c>
      <c r="I35" s="133"/>
      <c r="J35" s="196">
        <v>0</v>
      </c>
      <c r="K35" s="133"/>
      <c r="L35" s="61">
        <v>0</v>
      </c>
    </row>
    <row r="36" spans="1:12" ht="18.95" customHeight="1">
      <c r="A36" s="191"/>
      <c r="B36" s="191"/>
      <c r="C36" s="190" t="s">
        <v>177</v>
      </c>
      <c r="D36" s="192"/>
      <c r="E36" s="191"/>
      <c r="F36" s="196">
        <v>-144317</v>
      </c>
      <c r="G36" s="75"/>
      <c r="H36" s="61">
        <v>267745</v>
      </c>
      <c r="I36" s="133"/>
      <c r="J36" s="196">
        <v>-55033</v>
      </c>
      <c r="K36" s="133"/>
      <c r="L36" s="61">
        <v>41988</v>
      </c>
    </row>
    <row r="37" spans="1:12" ht="18.95" customHeight="1">
      <c r="A37" s="191"/>
      <c r="B37" s="191"/>
      <c r="C37" s="190" t="s">
        <v>105</v>
      </c>
      <c r="D37" s="192"/>
      <c r="E37" s="191"/>
      <c r="F37" s="196"/>
      <c r="G37" s="75"/>
      <c r="H37" s="61"/>
      <c r="I37" s="192"/>
      <c r="J37" s="196"/>
      <c r="K37" s="191"/>
      <c r="L37" s="61"/>
    </row>
    <row r="38" spans="1:12" ht="18.95" customHeight="1">
      <c r="A38" s="191"/>
      <c r="B38" s="191"/>
      <c r="C38" s="190" t="s">
        <v>183</v>
      </c>
      <c r="D38" s="192"/>
      <c r="E38" s="191"/>
      <c r="F38" s="196">
        <v>-40342</v>
      </c>
      <c r="G38" s="75"/>
      <c r="H38" s="61">
        <v>-61104</v>
      </c>
      <c r="I38" s="133"/>
      <c r="J38" s="196">
        <v>-5841</v>
      </c>
      <c r="K38" s="133"/>
      <c r="L38" s="61">
        <v>-17660</v>
      </c>
    </row>
    <row r="39" spans="1:12" ht="18.95" customHeight="1">
      <c r="A39" s="191"/>
      <c r="B39" s="191"/>
      <c r="C39" s="190" t="s">
        <v>178</v>
      </c>
      <c r="D39" s="192"/>
      <c r="E39" s="191"/>
      <c r="F39" s="198">
        <v>27881</v>
      </c>
      <c r="G39" s="75"/>
      <c r="H39" s="56">
        <v>5483</v>
      </c>
      <c r="I39" s="133"/>
      <c r="J39" s="198">
        <v>724</v>
      </c>
      <c r="K39" s="133"/>
      <c r="L39" s="56">
        <v>-66</v>
      </c>
    </row>
    <row r="40" spans="1:12" ht="6" customHeight="1">
      <c r="A40" s="191"/>
      <c r="B40" s="191"/>
      <c r="C40" s="191"/>
      <c r="D40" s="192"/>
      <c r="E40" s="191"/>
      <c r="F40" s="196"/>
      <c r="G40" s="75"/>
      <c r="H40" s="61"/>
      <c r="I40" s="193"/>
      <c r="J40" s="196"/>
      <c r="K40" s="193"/>
      <c r="L40" s="61"/>
    </row>
    <row r="41" spans="1:12" ht="18.95" customHeight="1">
      <c r="A41" s="191"/>
      <c r="B41" s="191" t="s">
        <v>106</v>
      </c>
      <c r="C41" s="191"/>
      <c r="D41" s="192" t="s">
        <v>47</v>
      </c>
      <c r="E41" s="191"/>
      <c r="F41" s="196">
        <f>SUM(F26:F39)</f>
        <v>8958440</v>
      </c>
      <c r="G41" s="61"/>
      <c r="H41" s="61">
        <f>SUM(H26:H39)</f>
        <v>6022065</v>
      </c>
      <c r="I41" s="61"/>
      <c r="J41" s="196">
        <f>SUM(J26:J39)</f>
        <v>-469598</v>
      </c>
      <c r="K41" s="61"/>
      <c r="L41" s="61">
        <f>SUM(L26:L39)</f>
        <v>-321767</v>
      </c>
    </row>
    <row r="42" spans="1:12" ht="18.95" customHeight="1">
      <c r="A42" s="191"/>
      <c r="B42" s="191"/>
      <c r="C42" s="134" t="s">
        <v>206</v>
      </c>
      <c r="D42" s="192"/>
      <c r="E42" s="191"/>
      <c r="F42" s="196">
        <v>28524</v>
      </c>
      <c r="G42" s="61"/>
      <c r="H42" s="61">
        <v>15864</v>
      </c>
      <c r="I42" s="132"/>
      <c r="J42" s="52">
        <v>23158</v>
      </c>
      <c r="K42" s="132"/>
      <c r="L42" s="132">
        <v>14745</v>
      </c>
    </row>
    <row r="43" spans="1:12" ht="18.95" customHeight="1">
      <c r="A43" s="191"/>
      <c r="B43" s="191"/>
      <c r="C43" s="190" t="s">
        <v>107</v>
      </c>
      <c r="D43" s="192"/>
      <c r="E43" s="191"/>
      <c r="F43" s="3">
        <v>-741714</v>
      </c>
      <c r="G43" s="61"/>
      <c r="H43" s="1">
        <v>-722041</v>
      </c>
      <c r="I43" s="132"/>
      <c r="J43" s="197">
        <v>0</v>
      </c>
      <c r="K43" s="132"/>
      <c r="L43" s="53">
        <v>0</v>
      </c>
    </row>
    <row r="44" spans="1:12" ht="6" customHeight="1">
      <c r="A44" s="191"/>
      <c r="B44" s="191"/>
      <c r="C44" s="191"/>
      <c r="D44" s="192"/>
      <c r="E44" s="191"/>
      <c r="F44" s="196"/>
      <c r="G44" s="61"/>
      <c r="H44" s="61"/>
      <c r="I44" s="61"/>
      <c r="J44" s="196"/>
      <c r="K44" s="61"/>
      <c r="L44" s="61"/>
    </row>
    <row r="45" spans="1:12" ht="18.95" customHeight="1">
      <c r="A45" s="60" t="s">
        <v>108</v>
      </c>
      <c r="B45" s="191"/>
      <c r="C45" s="191"/>
      <c r="D45" s="192"/>
      <c r="E45" s="191"/>
      <c r="F45" s="209">
        <f>SUM(F41:F43)</f>
        <v>8245250</v>
      </c>
      <c r="G45" s="135"/>
      <c r="H45" s="210">
        <f>SUM(H41:H43)</f>
        <v>5315888</v>
      </c>
      <c r="I45" s="135"/>
      <c r="J45" s="209">
        <f>SUM(J41:J43)</f>
        <v>-446440</v>
      </c>
      <c r="K45" s="135"/>
      <c r="L45" s="210">
        <f>SUM(L41:L43)</f>
        <v>-307022</v>
      </c>
    </row>
    <row r="46" spans="1:12" ht="21.75" customHeight="1">
      <c r="A46" s="60"/>
      <c r="B46" s="191"/>
      <c r="C46" s="191"/>
      <c r="D46" s="192"/>
      <c r="E46" s="191"/>
      <c r="F46" s="61"/>
      <c r="G46" s="135"/>
      <c r="H46" s="61"/>
      <c r="I46" s="135"/>
      <c r="J46" s="61"/>
      <c r="K46" s="135"/>
      <c r="L46" s="61"/>
    </row>
    <row r="47" spans="1:12" ht="8.25" customHeight="1">
      <c r="A47" s="60"/>
      <c r="B47" s="191"/>
      <c r="C47" s="191"/>
      <c r="D47" s="192"/>
      <c r="E47" s="191"/>
      <c r="F47" s="61"/>
      <c r="G47" s="135"/>
      <c r="H47" s="61"/>
      <c r="I47" s="135"/>
      <c r="J47" s="61"/>
      <c r="K47" s="135"/>
      <c r="L47" s="61"/>
    </row>
    <row r="48" spans="1:12" ht="21.75" customHeight="1">
      <c r="A48" s="60"/>
      <c r="B48" s="191"/>
      <c r="C48" s="191"/>
      <c r="D48" s="192"/>
      <c r="E48" s="191"/>
      <c r="F48" s="61"/>
      <c r="G48" s="135"/>
      <c r="H48" s="61"/>
      <c r="I48" s="135"/>
      <c r="J48" s="61"/>
      <c r="K48" s="135"/>
      <c r="L48" s="61"/>
    </row>
    <row r="49" spans="1:12" ht="21.75" customHeight="1">
      <c r="A49" s="60"/>
      <c r="B49" s="191"/>
      <c r="C49" s="191"/>
      <c r="D49" s="192"/>
      <c r="E49" s="191"/>
      <c r="F49" s="61"/>
      <c r="G49" s="135"/>
      <c r="H49" s="61"/>
      <c r="I49" s="135"/>
      <c r="J49" s="61"/>
      <c r="K49" s="135"/>
      <c r="L49" s="61"/>
    </row>
    <row r="50" spans="1:12" ht="22.5" customHeight="1">
      <c r="A50" s="60"/>
      <c r="B50" s="191"/>
      <c r="C50" s="191"/>
      <c r="D50" s="192"/>
      <c r="E50" s="191"/>
      <c r="F50" s="61"/>
      <c r="G50" s="135"/>
      <c r="H50" s="61"/>
      <c r="I50" s="135"/>
      <c r="J50" s="61"/>
      <c r="K50" s="135"/>
      <c r="L50" s="61"/>
    </row>
    <row r="51" spans="1:12" ht="21.95" customHeight="1">
      <c r="A51" s="218" t="s">
        <v>146</v>
      </c>
      <c r="B51" s="218"/>
      <c r="C51" s="218"/>
      <c r="D51" s="218"/>
      <c r="E51" s="218"/>
      <c r="F51" s="218"/>
      <c r="G51" s="218"/>
      <c r="H51" s="218"/>
      <c r="I51" s="218"/>
      <c r="J51" s="218"/>
      <c r="K51" s="218"/>
      <c r="L51" s="218"/>
    </row>
    <row r="52" spans="1:12" ht="20.100000000000001" customHeight="1">
      <c r="A52" s="60" t="s">
        <v>0</v>
      </c>
      <c r="B52" s="60"/>
      <c r="C52" s="60"/>
      <c r="D52" s="192"/>
      <c r="E52" s="191"/>
      <c r="F52" s="61"/>
      <c r="G52" s="72"/>
      <c r="H52" s="61"/>
      <c r="I52" s="73"/>
      <c r="J52" s="61"/>
      <c r="K52" s="72"/>
      <c r="L52" s="96" t="s">
        <v>56</v>
      </c>
    </row>
    <row r="53" spans="1:12" ht="20.100000000000001" customHeight="1">
      <c r="A53" s="60" t="s">
        <v>98</v>
      </c>
      <c r="B53" s="60"/>
      <c r="C53" s="60"/>
      <c r="D53" s="192"/>
      <c r="E53" s="191"/>
      <c r="F53" s="61"/>
      <c r="G53" s="72"/>
      <c r="H53" s="61"/>
      <c r="I53" s="73"/>
      <c r="J53" s="61"/>
      <c r="K53" s="72"/>
      <c r="L53" s="61"/>
    </row>
    <row r="54" spans="1:12" ht="20.100000000000001" customHeight="1">
      <c r="A54" s="62" t="s">
        <v>282</v>
      </c>
      <c r="B54" s="62"/>
      <c r="C54" s="62"/>
      <c r="D54" s="63"/>
      <c r="E54" s="64"/>
      <c r="F54" s="1"/>
      <c r="G54" s="81"/>
      <c r="H54" s="1"/>
      <c r="I54" s="82"/>
      <c r="J54" s="1"/>
      <c r="K54" s="81"/>
      <c r="L54" s="1"/>
    </row>
    <row r="55" spans="1:12" ht="12" customHeight="1">
      <c r="A55" s="191"/>
      <c r="B55" s="191"/>
      <c r="C55" s="191" t="s">
        <v>47</v>
      </c>
      <c r="D55" s="192"/>
      <c r="E55" s="191"/>
      <c r="F55" s="61"/>
      <c r="G55" s="72"/>
      <c r="H55" s="61"/>
      <c r="I55" s="73"/>
      <c r="J55" s="61"/>
      <c r="K55" s="72"/>
      <c r="L55" s="61"/>
    </row>
    <row r="56" spans="1:12" ht="18.2" customHeight="1">
      <c r="A56" s="193"/>
      <c r="B56" s="191"/>
      <c r="C56" s="191"/>
      <c r="D56" s="65"/>
      <c r="E56" s="60"/>
      <c r="F56" s="220" t="s">
        <v>2</v>
      </c>
      <c r="G56" s="220"/>
      <c r="H56" s="220"/>
      <c r="I56" s="21"/>
      <c r="J56" s="219" t="s">
        <v>3</v>
      </c>
      <c r="K56" s="219"/>
      <c r="L56" s="219"/>
    </row>
    <row r="57" spans="1:12" ht="18.2" customHeight="1">
      <c r="A57" s="191"/>
      <c r="B57" s="191"/>
      <c r="C57" s="191"/>
      <c r="D57" s="70"/>
      <c r="E57" s="60"/>
      <c r="F57" s="22" t="s">
        <v>276</v>
      </c>
      <c r="G57" s="6"/>
      <c r="H57" s="22" t="s">
        <v>244</v>
      </c>
      <c r="I57" s="23"/>
      <c r="J57" s="22" t="s">
        <v>276</v>
      </c>
      <c r="K57" s="6"/>
      <c r="L57" s="22" t="s">
        <v>244</v>
      </c>
    </row>
    <row r="58" spans="1:12" ht="18.2" customHeight="1">
      <c r="A58" s="191"/>
      <c r="B58" s="191"/>
      <c r="C58" s="191"/>
      <c r="D58" s="71" t="s">
        <v>7</v>
      </c>
      <c r="E58" s="60"/>
      <c r="F58" s="25" t="s">
        <v>8</v>
      </c>
      <c r="G58" s="26"/>
      <c r="H58" s="25" t="s">
        <v>8</v>
      </c>
      <c r="I58" s="27"/>
      <c r="J58" s="25" t="s">
        <v>8</v>
      </c>
      <c r="K58" s="26"/>
      <c r="L58" s="25" t="s">
        <v>8</v>
      </c>
    </row>
    <row r="59" spans="1:12" ht="18.2" customHeight="1">
      <c r="A59" s="60" t="s">
        <v>109</v>
      </c>
      <c r="B59" s="191"/>
      <c r="C59" s="191"/>
      <c r="D59" s="192"/>
      <c r="E59" s="191"/>
      <c r="F59" s="196"/>
      <c r="G59" s="72"/>
      <c r="H59" s="61"/>
      <c r="I59" s="73"/>
      <c r="J59" s="196"/>
      <c r="K59" s="72"/>
      <c r="L59" s="61"/>
    </row>
    <row r="60" spans="1:12" ht="18.2" customHeight="1">
      <c r="A60" s="191" t="s">
        <v>257</v>
      </c>
      <c r="B60" s="193"/>
      <c r="C60" s="193"/>
      <c r="D60" s="136">
        <v>12</v>
      </c>
      <c r="E60" s="137"/>
      <c r="F60" s="196">
        <v>-3605883</v>
      </c>
      <c r="G60" s="137"/>
      <c r="H60" s="61">
        <v>-995883</v>
      </c>
      <c r="I60" s="138"/>
      <c r="J60" s="196">
        <v>-24195000</v>
      </c>
      <c r="K60" s="133"/>
      <c r="L60" s="61">
        <v>-281168</v>
      </c>
    </row>
    <row r="61" spans="1:12" ht="18.2" customHeight="1">
      <c r="A61" s="191" t="s">
        <v>289</v>
      </c>
      <c r="B61" s="193"/>
      <c r="C61" s="193"/>
      <c r="D61" s="136">
        <v>12</v>
      </c>
      <c r="E61" s="137"/>
      <c r="F61" s="196">
        <v>-2172012</v>
      </c>
      <c r="G61" s="137"/>
      <c r="H61" s="61" t="s">
        <v>42</v>
      </c>
      <c r="I61" s="138"/>
      <c r="J61" s="196">
        <v>0</v>
      </c>
      <c r="K61" s="133"/>
      <c r="L61" s="61">
        <v>-220000</v>
      </c>
    </row>
    <row r="62" spans="1:12" ht="18.2" customHeight="1">
      <c r="A62" s="191" t="s">
        <v>293</v>
      </c>
      <c r="B62" s="193"/>
      <c r="C62" s="193"/>
      <c r="D62" s="136">
        <v>12</v>
      </c>
      <c r="E62" s="137"/>
      <c r="F62" s="196">
        <v>445000</v>
      </c>
      <c r="G62" s="137"/>
      <c r="H62" s="61">
        <v>383000</v>
      </c>
      <c r="I62" s="138"/>
      <c r="J62" s="196">
        <v>445000</v>
      </c>
      <c r="K62" s="133"/>
      <c r="L62" s="61">
        <v>383000</v>
      </c>
    </row>
    <row r="63" spans="1:12" ht="18.2" customHeight="1">
      <c r="A63" s="191" t="s">
        <v>259</v>
      </c>
      <c r="B63" s="191"/>
      <c r="C63" s="191"/>
      <c r="D63" s="192"/>
      <c r="E63" s="191"/>
      <c r="F63" s="196"/>
      <c r="G63" s="75"/>
      <c r="H63" s="61"/>
      <c r="I63" s="133"/>
      <c r="J63" s="196"/>
      <c r="K63" s="133"/>
      <c r="L63" s="61"/>
    </row>
    <row r="64" spans="1:12" ht="18.2" customHeight="1">
      <c r="A64" s="191"/>
      <c r="B64" s="191" t="s">
        <v>258</v>
      </c>
      <c r="C64" s="191"/>
      <c r="D64" s="192"/>
      <c r="E64" s="191"/>
      <c r="F64" s="196">
        <v>-4588527</v>
      </c>
      <c r="G64" s="75"/>
      <c r="H64" s="61">
        <v>1339313</v>
      </c>
      <c r="I64" s="133"/>
      <c r="J64" s="196">
        <v>-3117456</v>
      </c>
      <c r="K64" s="133"/>
      <c r="L64" s="61">
        <v>2064901</v>
      </c>
    </row>
    <row r="65" spans="1:12" ht="18.2" customHeight="1">
      <c r="A65" s="191" t="s">
        <v>292</v>
      </c>
      <c r="B65" s="191"/>
      <c r="C65" s="191"/>
      <c r="D65" s="192"/>
      <c r="E65" s="191"/>
      <c r="F65" s="196"/>
      <c r="G65" s="75"/>
      <c r="H65" s="61"/>
      <c r="I65" s="133"/>
      <c r="J65" s="196"/>
      <c r="K65" s="133"/>
      <c r="L65" s="61"/>
    </row>
    <row r="66" spans="1:12" ht="18.2" customHeight="1">
      <c r="A66" s="191"/>
      <c r="B66" s="191" t="s">
        <v>258</v>
      </c>
      <c r="C66" s="191"/>
      <c r="D66" s="192"/>
      <c r="E66" s="191"/>
      <c r="F66" s="196">
        <v>-423210</v>
      </c>
      <c r="G66" s="75"/>
      <c r="H66" s="61">
        <v>437879</v>
      </c>
      <c r="I66" s="133"/>
      <c r="J66" s="196">
        <v>0</v>
      </c>
      <c r="K66" s="133"/>
      <c r="L66" s="61">
        <v>0</v>
      </c>
    </row>
    <row r="67" spans="1:12" ht="18.2" customHeight="1">
      <c r="A67" s="191" t="s">
        <v>110</v>
      </c>
      <c r="B67" s="191"/>
      <c r="C67" s="191"/>
      <c r="D67" s="192"/>
      <c r="E67" s="191"/>
      <c r="F67" s="196">
        <v>1178483</v>
      </c>
      <c r="G67" s="75"/>
      <c r="H67" s="61">
        <v>137401</v>
      </c>
      <c r="I67" s="133"/>
      <c r="J67" s="196">
        <v>445126</v>
      </c>
      <c r="K67" s="133"/>
      <c r="L67" s="61">
        <v>110455</v>
      </c>
    </row>
    <row r="68" spans="1:12" ht="18.2" customHeight="1">
      <c r="A68" s="191" t="s">
        <v>275</v>
      </c>
      <c r="B68" s="191"/>
      <c r="C68" s="191"/>
      <c r="D68" s="192"/>
      <c r="E68" s="191"/>
      <c r="F68" s="196">
        <v>-72951</v>
      </c>
      <c r="G68" s="75"/>
      <c r="H68" s="61">
        <v>-10026</v>
      </c>
      <c r="I68" s="133"/>
      <c r="J68" s="196">
        <v>0</v>
      </c>
      <c r="K68" s="133"/>
      <c r="L68" s="61">
        <v>0</v>
      </c>
    </row>
    <row r="69" spans="1:12" ht="18.2" customHeight="1">
      <c r="A69" s="191" t="s">
        <v>130</v>
      </c>
      <c r="B69" s="191"/>
      <c r="C69" s="191"/>
      <c r="D69" s="192"/>
      <c r="E69" s="191"/>
      <c r="F69" s="196">
        <v>-835612</v>
      </c>
      <c r="G69" s="75"/>
      <c r="H69" s="61">
        <v>-1163228</v>
      </c>
      <c r="I69" s="133"/>
      <c r="J69" s="196">
        <v>-40578</v>
      </c>
      <c r="K69" s="133"/>
      <c r="L69" s="61">
        <v>-9161</v>
      </c>
    </row>
    <row r="70" spans="1:12" ht="18.2" customHeight="1">
      <c r="A70" s="191" t="s">
        <v>227</v>
      </c>
      <c r="B70" s="191"/>
      <c r="C70" s="191"/>
      <c r="D70" s="192"/>
      <c r="E70" s="191"/>
      <c r="F70" s="196">
        <v>1015</v>
      </c>
      <c r="G70" s="75"/>
      <c r="H70" s="61" t="s">
        <v>42</v>
      </c>
      <c r="I70" s="133"/>
      <c r="J70" s="196">
        <v>142</v>
      </c>
      <c r="K70" s="133"/>
      <c r="L70" s="61">
        <v>0</v>
      </c>
    </row>
    <row r="71" spans="1:12" ht="18.2" customHeight="1">
      <c r="A71" s="191" t="s">
        <v>273</v>
      </c>
      <c r="B71" s="191"/>
      <c r="C71" s="191"/>
      <c r="D71" s="192"/>
      <c r="E71" s="191"/>
      <c r="F71" s="196">
        <v>0</v>
      </c>
      <c r="G71" s="75"/>
      <c r="H71" s="61">
        <v>121800</v>
      </c>
      <c r="I71" s="133"/>
      <c r="J71" s="196">
        <v>0</v>
      </c>
      <c r="K71" s="133"/>
      <c r="L71" s="61">
        <v>0</v>
      </c>
    </row>
    <row r="72" spans="1:12" ht="18.2" customHeight="1">
      <c r="A72" s="191" t="s">
        <v>249</v>
      </c>
      <c r="B72" s="191"/>
      <c r="C72" s="191"/>
      <c r="D72" s="192"/>
      <c r="E72" s="191"/>
      <c r="F72" s="196">
        <v>-98303</v>
      </c>
      <c r="G72" s="75"/>
      <c r="H72" s="61">
        <v>-34046</v>
      </c>
      <c r="I72" s="133"/>
      <c r="J72" s="196">
        <v>0</v>
      </c>
      <c r="K72" s="133"/>
      <c r="L72" s="61">
        <v>0</v>
      </c>
    </row>
    <row r="73" spans="1:12" ht="18.2" customHeight="1">
      <c r="A73" s="191" t="s">
        <v>260</v>
      </c>
      <c r="B73" s="191"/>
      <c r="C73" s="191"/>
      <c r="D73" s="78"/>
      <c r="E73" s="191"/>
      <c r="F73" s="196">
        <v>0</v>
      </c>
      <c r="G73" s="75"/>
      <c r="H73" s="61" t="s">
        <v>42</v>
      </c>
      <c r="I73" s="75"/>
      <c r="J73" s="196">
        <v>0</v>
      </c>
      <c r="K73" s="75"/>
      <c r="L73" s="61">
        <v>560000</v>
      </c>
    </row>
    <row r="74" spans="1:12" ht="18.2" customHeight="1">
      <c r="A74" s="191" t="s">
        <v>250</v>
      </c>
      <c r="B74" s="191"/>
      <c r="C74" s="191"/>
      <c r="D74" s="78"/>
      <c r="E74" s="191"/>
      <c r="F74" s="196">
        <v>0</v>
      </c>
      <c r="G74" s="75"/>
      <c r="H74" s="61" t="s">
        <v>42</v>
      </c>
      <c r="I74" s="133"/>
      <c r="J74" s="196">
        <v>0</v>
      </c>
      <c r="K74" s="133"/>
      <c r="L74" s="61">
        <v>-560000</v>
      </c>
    </row>
    <row r="75" spans="1:12" ht="18.2" customHeight="1">
      <c r="A75" s="191" t="s">
        <v>111</v>
      </c>
      <c r="B75" s="191"/>
      <c r="C75" s="191"/>
      <c r="D75" s="78">
        <v>20.5</v>
      </c>
      <c r="E75" s="191"/>
      <c r="F75" s="196">
        <v>9976</v>
      </c>
      <c r="G75" s="75"/>
      <c r="H75" s="61">
        <v>309729</v>
      </c>
      <c r="I75" s="75"/>
      <c r="J75" s="196">
        <v>24350712</v>
      </c>
      <c r="K75" s="75"/>
      <c r="L75" s="61">
        <v>487042</v>
      </c>
    </row>
    <row r="76" spans="1:12" ht="18.2" customHeight="1">
      <c r="A76" s="191" t="s">
        <v>224</v>
      </c>
      <c r="B76" s="191"/>
      <c r="C76" s="191"/>
      <c r="D76" s="78">
        <v>20.5</v>
      </c>
      <c r="E76" s="191"/>
      <c r="F76" s="196">
        <v>-7235953</v>
      </c>
      <c r="G76" s="75"/>
      <c r="H76" s="61">
        <v>-3821188</v>
      </c>
      <c r="I76" s="75"/>
      <c r="J76" s="196">
        <v>-2954932</v>
      </c>
      <c r="K76" s="75"/>
      <c r="L76" s="61">
        <v>0</v>
      </c>
    </row>
    <row r="77" spans="1:12" ht="18.2" customHeight="1">
      <c r="A77" s="191" t="s">
        <v>261</v>
      </c>
      <c r="B77" s="191"/>
      <c r="C77" s="191"/>
      <c r="D77" s="78">
        <v>12.5</v>
      </c>
      <c r="E77" s="191"/>
      <c r="F77" s="198">
        <v>6890958</v>
      </c>
      <c r="G77" s="75"/>
      <c r="H77" s="56">
        <v>3826600</v>
      </c>
      <c r="I77" s="133"/>
      <c r="J77" s="198">
        <v>5169122</v>
      </c>
      <c r="K77" s="133"/>
      <c r="L77" s="56">
        <v>4257383</v>
      </c>
    </row>
    <row r="78" spans="1:12" ht="5.0999999999999996" customHeight="1">
      <c r="A78" s="191"/>
      <c r="B78" s="191"/>
      <c r="C78" s="191"/>
      <c r="D78" s="192"/>
      <c r="E78" s="191"/>
      <c r="F78" s="196"/>
      <c r="G78" s="75"/>
      <c r="H78" s="61"/>
      <c r="I78" s="75"/>
      <c r="J78" s="196"/>
      <c r="K78" s="75"/>
      <c r="L78" s="61"/>
    </row>
    <row r="79" spans="1:12" ht="18.2" customHeight="1">
      <c r="A79" s="60" t="s">
        <v>208</v>
      </c>
      <c r="B79" s="191"/>
      <c r="C79" s="191"/>
      <c r="D79" s="192"/>
      <c r="E79" s="191"/>
      <c r="F79" s="198">
        <f>SUM(F60:F77)</f>
        <v>-10507019</v>
      </c>
      <c r="G79" s="75"/>
      <c r="H79" s="56">
        <f>SUM(H60:H77)</f>
        <v>531351</v>
      </c>
      <c r="I79" s="75"/>
      <c r="J79" s="198">
        <f>SUM(J60:J77)</f>
        <v>102136</v>
      </c>
      <c r="K79" s="75"/>
      <c r="L79" s="56">
        <f>SUM(L60:L77)</f>
        <v>6792452</v>
      </c>
    </row>
    <row r="80" spans="1:12" ht="12" customHeight="1">
      <c r="A80" s="191"/>
      <c r="B80" s="191"/>
      <c r="C80" s="191"/>
      <c r="D80" s="192"/>
      <c r="E80" s="191"/>
      <c r="F80" s="196"/>
      <c r="G80" s="75"/>
      <c r="H80" s="61"/>
      <c r="I80" s="75"/>
      <c r="J80" s="196"/>
      <c r="K80" s="75"/>
      <c r="L80" s="61"/>
    </row>
    <row r="81" spans="1:12" ht="18.2" customHeight="1">
      <c r="A81" s="60" t="s">
        <v>112</v>
      </c>
      <c r="B81" s="191"/>
      <c r="C81" s="191"/>
      <c r="D81" s="192"/>
      <c r="E81" s="191"/>
      <c r="F81" s="189"/>
      <c r="G81" s="139"/>
      <c r="H81" s="90"/>
      <c r="I81" s="139"/>
      <c r="J81" s="189"/>
      <c r="K81" s="72"/>
      <c r="L81" s="90"/>
    </row>
    <row r="82" spans="1:12" ht="18.2" customHeight="1">
      <c r="A82" s="191" t="s">
        <v>286</v>
      </c>
      <c r="B82" s="191"/>
      <c r="C82" s="191"/>
      <c r="D82" s="192"/>
      <c r="E82" s="191"/>
      <c r="F82" s="196">
        <v>-2932280</v>
      </c>
      <c r="G82" s="139"/>
      <c r="H82" s="61">
        <v>-2799330</v>
      </c>
      <c r="I82" s="140"/>
      <c r="J82" s="196">
        <v>274679</v>
      </c>
      <c r="K82" s="140"/>
      <c r="L82" s="61">
        <v>-757133</v>
      </c>
    </row>
    <row r="83" spans="1:12" ht="18.2" customHeight="1">
      <c r="A83" s="191" t="s">
        <v>266</v>
      </c>
      <c r="B83" s="191"/>
      <c r="C83" s="191"/>
      <c r="D83" s="192"/>
      <c r="E83" s="191"/>
      <c r="F83" s="196">
        <v>0</v>
      </c>
      <c r="G83" s="139"/>
      <c r="H83" s="61">
        <v>140000</v>
      </c>
      <c r="I83" s="140"/>
      <c r="J83" s="196">
        <v>0</v>
      </c>
      <c r="K83" s="140"/>
      <c r="L83" s="61">
        <v>0</v>
      </c>
    </row>
    <row r="84" spans="1:12" ht="18.2" customHeight="1">
      <c r="A84" s="191" t="s">
        <v>267</v>
      </c>
      <c r="B84" s="191"/>
      <c r="C84" s="191"/>
      <c r="D84" s="192"/>
      <c r="E84" s="191"/>
      <c r="F84" s="196">
        <v>0</v>
      </c>
      <c r="G84" s="139"/>
      <c r="H84" s="61">
        <v>-140000</v>
      </c>
      <c r="I84" s="140"/>
      <c r="J84" s="196">
        <v>0</v>
      </c>
      <c r="K84" s="140"/>
      <c r="L84" s="61">
        <v>0</v>
      </c>
    </row>
    <row r="85" spans="1:12" ht="18.2" customHeight="1">
      <c r="A85" s="191" t="s">
        <v>113</v>
      </c>
      <c r="B85" s="191"/>
      <c r="C85" s="191"/>
      <c r="D85" s="78"/>
      <c r="E85" s="191"/>
      <c r="F85" s="196">
        <v>6960908</v>
      </c>
      <c r="G85" s="139"/>
      <c r="H85" s="61">
        <v>2980000</v>
      </c>
      <c r="I85" s="140"/>
      <c r="J85" s="196">
        <v>0</v>
      </c>
      <c r="K85" s="140"/>
      <c r="L85" s="61">
        <v>0</v>
      </c>
    </row>
    <row r="86" spans="1:12" ht="18.2" customHeight="1">
      <c r="A86" s="191" t="s">
        <v>114</v>
      </c>
      <c r="B86" s="191"/>
      <c r="C86" s="191"/>
      <c r="D86" s="78"/>
      <c r="E86" s="191"/>
      <c r="F86" s="196">
        <v>-6710136</v>
      </c>
      <c r="G86" s="139"/>
      <c r="H86" s="61">
        <v>-2980000</v>
      </c>
      <c r="I86" s="140"/>
      <c r="J86" s="196">
        <v>0</v>
      </c>
      <c r="K86" s="140"/>
      <c r="L86" s="61">
        <v>0</v>
      </c>
    </row>
    <row r="87" spans="1:12" ht="18.2" customHeight="1">
      <c r="A87" s="191" t="s">
        <v>219</v>
      </c>
      <c r="B87" s="191"/>
      <c r="C87" s="191"/>
      <c r="D87" s="78">
        <v>15.1</v>
      </c>
      <c r="E87" s="191"/>
      <c r="F87" s="196">
        <v>18390469</v>
      </c>
      <c r="G87" s="139"/>
      <c r="H87" s="61">
        <v>17954621</v>
      </c>
      <c r="I87" s="140"/>
      <c r="J87" s="196">
        <v>2402617</v>
      </c>
      <c r="K87" s="140"/>
      <c r="L87" s="61">
        <v>12048326</v>
      </c>
    </row>
    <row r="88" spans="1:12" ht="18.2" customHeight="1">
      <c r="A88" s="191" t="s">
        <v>115</v>
      </c>
      <c r="B88" s="191"/>
      <c r="C88" s="191"/>
      <c r="D88" s="78">
        <v>15.1</v>
      </c>
      <c r="E88" s="191"/>
      <c r="F88" s="196">
        <v>-13299299</v>
      </c>
      <c r="G88" s="139"/>
      <c r="H88" s="61">
        <v>-10203872</v>
      </c>
      <c r="I88" s="140"/>
      <c r="J88" s="196">
        <v>-200000</v>
      </c>
      <c r="K88" s="140"/>
      <c r="L88" s="61">
        <v>-7220985</v>
      </c>
    </row>
    <row r="89" spans="1:12" ht="18.2" customHeight="1">
      <c r="A89" s="191" t="s">
        <v>252</v>
      </c>
      <c r="B89" s="191"/>
      <c r="C89" s="191"/>
      <c r="D89" s="141"/>
      <c r="E89" s="191"/>
      <c r="F89" s="196">
        <v>0</v>
      </c>
      <c r="G89" s="139"/>
      <c r="H89" s="61">
        <v>44603</v>
      </c>
      <c r="I89" s="140"/>
      <c r="J89" s="196">
        <v>0</v>
      </c>
      <c r="K89" s="140"/>
      <c r="L89" s="61">
        <v>0</v>
      </c>
    </row>
    <row r="90" spans="1:12" ht="18.2" customHeight="1">
      <c r="A90" s="191" t="s">
        <v>179</v>
      </c>
      <c r="B90" s="191"/>
      <c r="C90" s="191"/>
      <c r="D90" s="141">
        <v>15.2</v>
      </c>
      <c r="E90" s="191"/>
      <c r="F90" s="196">
        <v>-120506</v>
      </c>
      <c r="G90" s="139"/>
      <c r="H90" s="61">
        <v>-164668</v>
      </c>
      <c r="I90" s="140"/>
      <c r="J90" s="196">
        <v>0</v>
      </c>
      <c r="K90" s="140"/>
      <c r="L90" s="61">
        <v>0</v>
      </c>
    </row>
    <row r="91" spans="1:12" ht="18.2" customHeight="1">
      <c r="A91" s="191" t="s">
        <v>251</v>
      </c>
      <c r="B91" s="191"/>
      <c r="C91" s="191"/>
      <c r="D91" s="192"/>
      <c r="E91" s="191"/>
      <c r="F91" s="196">
        <v>0</v>
      </c>
      <c r="G91" s="139"/>
      <c r="H91" s="61">
        <v>-4768166</v>
      </c>
      <c r="I91" s="140"/>
      <c r="J91" s="196">
        <v>0</v>
      </c>
      <c r="K91" s="140"/>
      <c r="L91" s="61">
        <v>-4768166</v>
      </c>
    </row>
    <row r="92" spans="1:12" ht="18.2" customHeight="1">
      <c r="A92" s="191" t="s">
        <v>262</v>
      </c>
      <c r="B92" s="191"/>
      <c r="C92" s="191"/>
      <c r="D92" s="141"/>
      <c r="E92" s="191"/>
      <c r="F92" s="196">
        <v>-63902</v>
      </c>
      <c r="G92" s="139"/>
      <c r="H92" s="61">
        <v>-58867</v>
      </c>
      <c r="I92" s="140"/>
      <c r="J92" s="196">
        <v>-9322</v>
      </c>
      <c r="K92" s="140"/>
      <c r="L92" s="61">
        <v>-8507</v>
      </c>
    </row>
    <row r="93" spans="1:12" ht="18.2" customHeight="1">
      <c r="A93" s="191" t="s">
        <v>271</v>
      </c>
      <c r="B93" s="193"/>
      <c r="C93" s="193"/>
      <c r="D93" s="78"/>
      <c r="E93" s="191"/>
      <c r="F93" s="196">
        <v>-90111</v>
      </c>
      <c r="G93" s="139"/>
      <c r="H93" s="61">
        <v>-141794</v>
      </c>
      <c r="I93" s="140"/>
      <c r="J93" s="196">
        <v>-28767</v>
      </c>
      <c r="K93" s="140"/>
      <c r="L93" s="61">
        <v>-34855</v>
      </c>
    </row>
    <row r="94" spans="1:12" ht="18.2" customHeight="1">
      <c r="A94" s="191" t="s">
        <v>263</v>
      </c>
      <c r="B94" s="193"/>
      <c r="C94" s="193"/>
      <c r="D94" s="78"/>
      <c r="E94" s="191"/>
      <c r="F94" s="196"/>
      <c r="G94" s="139"/>
      <c r="H94" s="61"/>
      <c r="I94" s="140"/>
      <c r="J94" s="196"/>
      <c r="K94" s="140"/>
      <c r="L94" s="61"/>
    </row>
    <row r="95" spans="1:12" ht="18.2" customHeight="1">
      <c r="A95" s="191"/>
      <c r="B95" s="193" t="s">
        <v>264</v>
      </c>
      <c r="C95" s="193"/>
      <c r="D95" s="78"/>
      <c r="E95" s="191"/>
      <c r="F95" s="196">
        <v>0</v>
      </c>
      <c r="G95" s="139"/>
      <c r="H95" s="61">
        <v>45792</v>
      </c>
      <c r="I95" s="140"/>
      <c r="J95" s="196">
        <v>0</v>
      </c>
      <c r="K95" s="140"/>
      <c r="L95" s="61">
        <v>0</v>
      </c>
    </row>
    <row r="96" spans="1:12" ht="18.2" customHeight="1">
      <c r="A96" s="191" t="s">
        <v>265</v>
      </c>
      <c r="B96" s="193"/>
      <c r="C96" s="193"/>
      <c r="D96" s="78"/>
      <c r="E96" s="191"/>
      <c r="F96" s="196"/>
      <c r="G96" s="139"/>
      <c r="H96" s="61"/>
      <c r="I96" s="140"/>
      <c r="J96" s="196"/>
      <c r="K96" s="140"/>
      <c r="L96" s="61"/>
    </row>
    <row r="97" spans="1:12" ht="18.2" customHeight="1">
      <c r="A97" s="191"/>
      <c r="B97" s="193" t="s">
        <v>264</v>
      </c>
      <c r="C97" s="193"/>
      <c r="D97" s="78"/>
      <c r="E97" s="191"/>
      <c r="F97" s="196">
        <v>0</v>
      </c>
      <c r="G97" s="139"/>
      <c r="H97" s="61">
        <v>-220000</v>
      </c>
      <c r="I97" s="140"/>
      <c r="J97" s="196">
        <v>0</v>
      </c>
      <c r="K97" s="140"/>
      <c r="L97" s="61">
        <v>0</v>
      </c>
    </row>
    <row r="98" spans="1:12" ht="18.2" customHeight="1">
      <c r="A98" s="191" t="s">
        <v>136</v>
      </c>
      <c r="B98" s="191"/>
      <c r="C98" s="191"/>
      <c r="D98" s="78"/>
      <c r="E98" s="191"/>
      <c r="F98" s="198">
        <v>-3418970</v>
      </c>
      <c r="G98" s="139"/>
      <c r="H98" s="56">
        <v>-3421438</v>
      </c>
      <c r="I98" s="140"/>
      <c r="J98" s="198">
        <v>-3418970</v>
      </c>
      <c r="K98" s="140"/>
      <c r="L98" s="56">
        <v>-3420336</v>
      </c>
    </row>
    <row r="99" spans="1:12" ht="5.0999999999999996" customHeight="1">
      <c r="A99" s="191"/>
      <c r="B99" s="191"/>
      <c r="C99" s="191"/>
      <c r="D99" s="192"/>
      <c r="E99" s="191"/>
      <c r="F99" s="196"/>
      <c r="G99" s="139"/>
      <c r="H99" s="61"/>
      <c r="I99" s="139"/>
      <c r="J99" s="196"/>
      <c r="K99" s="139"/>
      <c r="L99" s="61"/>
    </row>
    <row r="100" spans="1:12" ht="18.2" customHeight="1">
      <c r="A100" s="60" t="s">
        <v>239</v>
      </c>
      <c r="B100" s="191"/>
      <c r="C100" s="191"/>
      <c r="D100" s="192"/>
      <c r="E100" s="191"/>
      <c r="F100" s="3">
        <f>SUM(F82:F98)</f>
        <v>-1283827</v>
      </c>
      <c r="G100" s="75"/>
      <c r="H100" s="1">
        <f>SUM(H82:H98)</f>
        <v>-3733119</v>
      </c>
      <c r="I100" s="75"/>
      <c r="J100" s="3">
        <f>SUM(J82:J98)</f>
        <v>-979763</v>
      </c>
      <c r="K100" s="75"/>
      <c r="L100" s="1">
        <f>SUM(L82:L98)</f>
        <v>-4161656</v>
      </c>
    </row>
    <row r="101" spans="1:12" ht="24" customHeight="1">
      <c r="A101" s="60"/>
      <c r="B101" s="191"/>
      <c r="C101" s="191"/>
      <c r="D101" s="192"/>
      <c r="E101" s="191"/>
      <c r="F101" s="61"/>
      <c r="G101" s="75"/>
      <c r="H101" s="61"/>
      <c r="I101" s="75"/>
      <c r="J101" s="61"/>
      <c r="K101" s="75"/>
      <c r="L101" s="61"/>
    </row>
    <row r="102" spans="1:12" ht="24" customHeight="1">
      <c r="A102" s="60"/>
      <c r="B102" s="191"/>
      <c r="C102" s="191"/>
      <c r="D102" s="192"/>
      <c r="E102" s="191"/>
      <c r="F102" s="61"/>
      <c r="G102" s="75"/>
      <c r="H102" s="61"/>
      <c r="I102" s="75"/>
      <c r="J102" s="61"/>
      <c r="K102" s="75"/>
      <c r="L102" s="61"/>
    </row>
    <row r="103" spans="1:12" ht="6.75" customHeight="1">
      <c r="A103" s="60"/>
      <c r="B103" s="191"/>
      <c r="C103" s="191"/>
      <c r="D103" s="192"/>
      <c r="E103" s="191"/>
      <c r="F103" s="61"/>
      <c r="G103" s="75"/>
      <c r="H103" s="61"/>
      <c r="I103" s="75"/>
      <c r="J103" s="61"/>
      <c r="K103" s="75"/>
      <c r="L103" s="61"/>
    </row>
    <row r="104" spans="1:12" ht="21.95" customHeight="1">
      <c r="A104" s="213" t="str">
        <f>+A51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4" s="213"/>
      <c r="C104" s="213"/>
      <c r="D104" s="214"/>
      <c r="E104" s="213"/>
      <c r="F104" s="56"/>
      <c r="G104" s="215"/>
      <c r="H104" s="56"/>
      <c r="I104" s="215"/>
      <c r="J104" s="56"/>
      <c r="K104" s="215"/>
      <c r="L104" s="56"/>
    </row>
    <row r="105" spans="1:12" ht="20.100000000000001" customHeight="1">
      <c r="A105" s="60" t="s">
        <v>0</v>
      </c>
      <c r="B105" s="60"/>
      <c r="C105" s="60"/>
      <c r="D105" s="192"/>
      <c r="E105" s="191"/>
      <c r="F105" s="61"/>
      <c r="G105" s="72"/>
      <c r="H105" s="61"/>
      <c r="I105" s="73"/>
      <c r="J105" s="61"/>
      <c r="K105" s="72"/>
      <c r="L105" s="96" t="s">
        <v>56</v>
      </c>
    </row>
    <row r="106" spans="1:12" ht="20.100000000000001" customHeight="1">
      <c r="A106" s="60" t="s">
        <v>98</v>
      </c>
      <c r="B106" s="60"/>
      <c r="C106" s="60"/>
      <c r="D106" s="192"/>
      <c r="E106" s="191"/>
      <c r="F106" s="61"/>
      <c r="G106" s="72"/>
      <c r="H106" s="61"/>
      <c r="I106" s="73"/>
      <c r="J106" s="61"/>
      <c r="K106" s="72"/>
      <c r="L106" s="61"/>
    </row>
    <row r="107" spans="1:12" ht="20.100000000000001" customHeight="1">
      <c r="A107" s="62" t="s">
        <v>282</v>
      </c>
      <c r="B107" s="62"/>
      <c r="C107" s="62"/>
      <c r="D107" s="63"/>
      <c r="E107" s="64"/>
      <c r="F107" s="1"/>
      <c r="G107" s="81"/>
      <c r="H107" s="1"/>
      <c r="I107" s="82"/>
      <c r="J107" s="1"/>
      <c r="K107" s="81"/>
      <c r="L107" s="1"/>
    </row>
    <row r="108" spans="1:12" ht="20.100000000000001" customHeight="1">
      <c r="A108" s="191"/>
      <c r="B108" s="191"/>
      <c r="C108" s="191" t="s">
        <v>47</v>
      </c>
      <c r="D108" s="192"/>
      <c r="E108" s="191"/>
      <c r="F108" s="61"/>
      <c r="G108" s="72"/>
      <c r="H108" s="61"/>
      <c r="I108" s="73"/>
      <c r="J108" s="61"/>
      <c r="K108" s="72"/>
      <c r="L108" s="61"/>
    </row>
    <row r="109" spans="1:12" ht="20.100000000000001" customHeight="1">
      <c r="A109" s="193"/>
      <c r="B109" s="191"/>
      <c r="C109" s="191"/>
      <c r="D109" s="65"/>
      <c r="E109" s="60"/>
      <c r="F109" s="220" t="s">
        <v>2</v>
      </c>
      <c r="G109" s="220"/>
      <c r="H109" s="220"/>
      <c r="I109" s="21"/>
      <c r="J109" s="219" t="s">
        <v>3</v>
      </c>
      <c r="K109" s="219"/>
      <c r="L109" s="219"/>
    </row>
    <row r="110" spans="1:12" ht="20.100000000000001" customHeight="1">
      <c r="A110" s="191"/>
      <c r="B110" s="191"/>
      <c r="C110" s="191"/>
      <c r="D110" s="70"/>
      <c r="E110" s="60"/>
      <c r="F110" s="22" t="s">
        <v>276</v>
      </c>
      <c r="G110" s="6"/>
      <c r="H110" s="22" t="s">
        <v>244</v>
      </c>
      <c r="I110" s="23"/>
      <c r="J110" s="22" t="s">
        <v>276</v>
      </c>
      <c r="K110" s="6"/>
      <c r="L110" s="22" t="s">
        <v>244</v>
      </c>
    </row>
    <row r="111" spans="1:12" ht="20.100000000000001" customHeight="1">
      <c r="A111" s="191"/>
      <c r="B111" s="191"/>
      <c r="C111" s="191"/>
      <c r="D111" s="71" t="s">
        <v>7</v>
      </c>
      <c r="E111" s="60"/>
      <c r="F111" s="25" t="s">
        <v>8</v>
      </c>
      <c r="G111" s="26"/>
      <c r="H111" s="25" t="s">
        <v>8</v>
      </c>
      <c r="I111" s="27"/>
      <c r="J111" s="25" t="s">
        <v>8</v>
      </c>
      <c r="K111" s="26"/>
      <c r="L111" s="25" t="s">
        <v>8</v>
      </c>
    </row>
    <row r="112" spans="1:12" ht="20.100000000000001" customHeight="1">
      <c r="A112" s="60"/>
      <c r="B112" s="191"/>
      <c r="C112" s="191"/>
      <c r="D112" s="192"/>
      <c r="E112" s="191"/>
      <c r="F112" s="196"/>
      <c r="G112" s="75"/>
      <c r="H112" s="61"/>
      <c r="I112" s="75"/>
      <c r="J112" s="196"/>
      <c r="K112" s="75"/>
      <c r="L112" s="61"/>
    </row>
    <row r="113" spans="1:12" ht="20.100000000000001" customHeight="1">
      <c r="A113" s="60" t="s">
        <v>135</v>
      </c>
      <c r="B113" s="191"/>
      <c r="C113" s="191"/>
      <c r="D113" s="192"/>
      <c r="E113" s="191"/>
      <c r="F113" s="196">
        <f>F100+F79+F45</f>
        <v>-3545596</v>
      </c>
      <c r="G113" s="75"/>
      <c r="H113" s="61">
        <f>H100+H79+H45</f>
        <v>2114120</v>
      </c>
      <c r="I113" s="75"/>
      <c r="J113" s="196">
        <v>-1324067</v>
      </c>
      <c r="K113" s="75"/>
      <c r="L113" s="61">
        <f>L100+L79+L45</f>
        <v>2323774</v>
      </c>
    </row>
    <row r="114" spans="1:12" ht="20.100000000000001" customHeight="1">
      <c r="A114" s="191" t="s">
        <v>116</v>
      </c>
      <c r="B114" s="191"/>
      <c r="C114" s="191"/>
      <c r="D114" s="192"/>
      <c r="E114" s="191"/>
      <c r="F114" s="196">
        <v>37458488</v>
      </c>
      <c r="G114" s="75"/>
      <c r="H114" s="61">
        <v>17897793</v>
      </c>
      <c r="I114" s="133"/>
      <c r="J114" s="196">
        <v>9631797</v>
      </c>
      <c r="K114" s="133"/>
      <c r="L114" s="61">
        <v>3454668</v>
      </c>
    </row>
    <row r="115" spans="1:12" ht="20.100000000000001" customHeight="1">
      <c r="A115" s="191" t="s">
        <v>117</v>
      </c>
      <c r="B115" s="191"/>
      <c r="C115" s="191"/>
      <c r="D115" s="192"/>
      <c r="E115" s="191"/>
      <c r="F115" s="197">
        <v>1263355</v>
      </c>
      <c r="G115" s="75"/>
      <c r="H115" s="53">
        <v>1693429</v>
      </c>
      <c r="I115" s="133"/>
      <c r="J115" s="197">
        <v>0</v>
      </c>
      <c r="K115" s="133"/>
      <c r="L115" s="53">
        <v>0</v>
      </c>
    </row>
    <row r="116" spans="1:12" ht="6" customHeight="1">
      <c r="A116" s="191"/>
      <c r="B116" s="191"/>
      <c r="C116" s="191"/>
      <c r="D116" s="192"/>
      <c r="E116" s="191"/>
      <c r="F116" s="196"/>
      <c r="G116" s="75"/>
      <c r="H116" s="61"/>
      <c r="I116" s="75"/>
      <c r="J116" s="196"/>
      <c r="K116" s="75"/>
      <c r="L116" s="61"/>
    </row>
    <row r="117" spans="1:12" ht="20.100000000000001" customHeight="1" thickBot="1">
      <c r="A117" s="191" t="s">
        <v>118</v>
      </c>
      <c r="B117" s="191"/>
      <c r="C117" s="191"/>
      <c r="D117" s="192"/>
      <c r="E117" s="191"/>
      <c r="F117" s="211">
        <f>SUM(F113:F115)</f>
        <v>35176247</v>
      </c>
      <c r="G117" s="142"/>
      <c r="H117" s="212">
        <f>SUM(H113:H115)</f>
        <v>21705342</v>
      </c>
      <c r="I117" s="142"/>
      <c r="J117" s="211">
        <f>SUM(J113:J115)</f>
        <v>8307730</v>
      </c>
      <c r="K117" s="142"/>
      <c r="L117" s="212">
        <f>SUM(L113:L115)</f>
        <v>5778442</v>
      </c>
    </row>
    <row r="118" spans="1:12" ht="20.100000000000001" customHeight="1" thickTop="1">
      <c r="A118" s="191"/>
      <c r="B118" s="191"/>
      <c r="C118" s="191"/>
      <c r="D118" s="192"/>
      <c r="E118" s="191"/>
      <c r="F118" s="189"/>
      <c r="G118" s="139"/>
      <c r="H118" s="90"/>
      <c r="I118" s="139"/>
      <c r="J118" s="189"/>
      <c r="K118" s="72"/>
      <c r="L118" s="90"/>
    </row>
    <row r="119" spans="1:12" ht="20.100000000000001" customHeight="1">
      <c r="A119" s="60" t="s">
        <v>231</v>
      </c>
      <c r="B119" s="191"/>
      <c r="C119" s="191"/>
      <c r="D119" s="192"/>
      <c r="E119" s="191"/>
      <c r="F119" s="189"/>
      <c r="G119" s="139"/>
      <c r="H119" s="90"/>
      <c r="I119" s="139"/>
      <c r="J119" s="189"/>
      <c r="K119" s="72"/>
      <c r="L119" s="90"/>
    </row>
    <row r="120" spans="1:12" ht="20.100000000000001" customHeight="1">
      <c r="A120" s="60"/>
      <c r="B120" s="60" t="s">
        <v>235</v>
      </c>
      <c r="C120" s="60"/>
      <c r="D120" s="192"/>
      <c r="E120" s="191"/>
      <c r="F120" s="189"/>
      <c r="G120" s="139"/>
      <c r="H120" s="90"/>
      <c r="I120" s="139"/>
      <c r="J120" s="189"/>
      <c r="K120" s="72"/>
      <c r="L120" s="90"/>
    </row>
    <row r="121" spans="1:12" ht="20.100000000000001" customHeight="1">
      <c r="A121" s="191" t="s">
        <v>232</v>
      </c>
      <c r="B121" s="190"/>
      <c r="C121" s="191"/>
      <c r="D121" s="192"/>
      <c r="E121" s="191"/>
      <c r="F121" s="189"/>
      <c r="G121" s="139"/>
      <c r="H121" s="90"/>
      <c r="I121" s="139"/>
      <c r="J121" s="189"/>
      <c r="K121" s="72"/>
      <c r="L121" s="90"/>
    </row>
    <row r="122" spans="1:12" ht="20.100000000000001" customHeight="1">
      <c r="A122" s="193"/>
      <c r="B122" s="193"/>
      <c r="C122" s="193" t="s">
        <v>233</v>
      </c>
      <c r="D122" s="192"/>
      <c r="E122" s="191"/>
      <c r="F122" s="196">
        <v>9036132</v>
      </c>
      <c r="G122" s="142"/>
      <c r="H122" s="61">
        <v>4584648</v>
      </c>
      <c r="I122" s="142"/>
      <c r="J122" s="196">
        <v>62020</v>
      </c>
      <c r="K122" s="142"/>
      <c r="L122" s="61">
        <v>57894</v>
      </c>
    </row>
    <row r="123" spans="1:12" ht="20.100000000000001" customHeight="1">
      <c r="A123" s="191" t="s">
        <v>119</v>
      </c>
      <c r="B123" s="191"/>
      <c r="C123" s="191"/>
      <c r="D123" s="192"/>
      <c r="E123" s="191"/>
      <c r="F123" s="197">
        <v>26140115</v>
      </c>
      <c r="G123" s="142"/>
      <c r="H123" s="53">
        <v>17120694</v>
      </c>
      <c r="I123" s="142"/>
      <c r="J123" s="197">
        <v>8245710</v>
      </c>
      <c r="K123" s="142"/>
      <c r="L123" s="53">
        <v>5720548</v>
      </c>
    </row>
    <row r="124" spans="1:12" ht="6" customHeight="1">
      <c r="A124" s="191"/>
      <c r="B124" s="191"/>
      <c r="C124" s="191"/>
      <c r="D124" s="192"/>
      <c r="E124" s="191"/>
      <c r="F124" s="57"/>
      <c r="G124" s="142"/>
      <c r="H124" s="58"/>
      <c r="I124" s="142"/>
      <c r="J124" s="143"/>
      <c r="K124" s="142"/>
      <c r="L124" s="142"/>
    </row>
    <row r="125" spans="1:12" ht="20.100000000000001" customHeight="1" thickBot="1">
      <c r="A125" s="191"/>
      <c r="B125" s="191"/>
      <c r="C125" s="191"/>
      <c r="D125" s="192"/>
      <c r="E125" s="191"/>
      <c r="F125" s="211">
        <f>SUM(F122:F123)</f>
        <v>35176247</v>
      </c>
      <c r="G125" s="142"/>
      <c r="H125" s="212">
        <f>SUM(H122:H123)</f>
        <v>21705342</v>
      </c>
      <c r="I125" s="142"/>
      <c r="J125" s="211">
        <f>SUM(J122:J123)</f>
        <v>8307730</v>
      </c>
      <c r="K125" s="142"/>
      <c r="L125" s="212">
        <f>SUM(L122:L123)</f>
        <v>5778442</v>
      </c>
    </row>
    <row r="126" spans="1:12" ht="20.100000000000001" customHeight="1" thickTop="1">
      <c r="A126" s="191"/>
      <c r="B126" s="191"/>
      <c r="C126" s="191"/>
      <c r="D126" s="192"/>
      <c r="E126" s="191"/>
      <c r="F126" s="189"/>
      <c r="G126" s="142"/>
      <c r="H126" s="90"/>
      <c r="I126" s="142"/>
      <c r="J126" s="189"/>
      <c r="K126" s="142"/>
      <c r="L126" s="90"/>
    </row>
    <row r="127" spans="1:12" ht="20.100000000000001" customHeight="1">
      <c r="A127" s="60" t="s">
        <v>180</v>
      </c>
      <c r="B127" s="191"/>
      <c r="C127" s="191"/>
      <c r="D127" s="192"/>
      <c r="E127" s="191"/>
      <c r="F127" s="189"/>
      <c r="G127" s="191"/>
      <c r="H127" s="90"/>
      <c r="I127" s="191"/>
      <c r="J127" s="189"/>
      <c r="K127" s="192"/>
      <c r="L127" s="90"/>
    </row>
    <row r="128" spans="1:12" ht="20.100000000000001" customHeight="1">
      <c r="A128" s="190" t="s">
        <v>268</v>
      </c>
      <c r="B128" s="191"/>
      <c r="C128" s="191"/>
      <c r="D128" s="192"/>
      <c r="E128" s="191"/>
      <c r="F128" s="196">
        <v>198432</v>
      </c>
      <c r="G128" s="191"/>
      <c r="H128" s="61">
        <v>71099</v>
      </c>
      <c r="I128" s="132"/>
      <c r="J128" s="52">
        <v>0</v>
      </c>
      <c r="K128" s="144"/>
      <c r="L128" s="132">
        <v>0</v>
      </c>
    </row>
    <row r="129" spans="1:12" ht="20.100000000000001" customHeight="1">
      <c r="A129" s="190" t="s">
        <v>272</v>
      </c>
      <c r="B129" s="191"/>
      <c r="C129" s="191"/>
      <c r="D129" s="192"/>
      <c r="E129" s="191"/>
      <c r="F129" s="196">
        <v>0</v>
      </c>
      <c r="G129" s="191"/>
      <c r="H129" s="61">
        <v>10546</v>
      </c>
      <c r="I129" s="132"/>
      <c r="J129" s="52" t="s">
        <v>42</v>
      </c>
      <c r="K129" s="144"/>
      <c r="L129" s="132">
        <v>0</v>
      </c>
    </row>
    <row r="130" spans="1:12" ht="20.100000000000001" customHeight="1">
      <c r="A130" s="190" t="s">
        <v>290</v>
      </c>
      <c r="B130" s="191"/>
      <c r="C130" s="191"/>
      <c r="D130" s="192"/>
      <c r="E130" s="191"/>
      <c r="F130" s="196">
        <v>0</v>
      </c>
      <c r="G130" s="191"/>
      <c r="H130" s="61">
        <v>52200</v>
      </c>
      <c r="I130" s="132"/>
      <c r="J130" s="52" t="s">
        <v>42</v>
      </c>
      <c r="K130" s="144"/>
      <c r="L130" s="132">
        <v>0</v>
      </c>
    </row>
    <row r="131" spans="1:12" ht="20.100000000000001" customHeight="1">
      <c r="A131" s="190" t="s">
        <v>131</v>
      </c>
      <c r="B131" s="191"/>
      <c r="C131" s="191"/>
      <c r="D131" s="78"/>
      <c r="E131" s="191"/>
      <c r="F131" s="189"/>
      <c r="G131" s="191"/>
      <c r="H131" s="90"/>
      <c r="I131" s="191"/>
      <c r="J131" s="196"/>
      <c r="K131" s="192"/>
      <c r="L131" s="61"/>
    </row>
    <row r="132" spans="1:12" ht="20.100000000000001" customHeight="1">
      <c r="A132" s="190"/>
      <c r="B132" s="193"/>
      <c r="C132" s="191" t="s">
        <v>214</v>
      </c>
      <c r="D132" s="78" t="s">
        <v>287</v>
      </c>
      <c r="E132" s="191"/>
      <c r="F132" s="189">
        <v>0</v>
      </c>
      <c r="G132" s="191"/>
      <c r="H132" s="90">
        <v>0</v>
      </c>
      <c r="I132" s="191"/>
      <c r="J132" s="196">
        <v>627284</v>
      </c>
      <c r="K132" s="192"/>
      <c r="L132" s="61">
        <v>322878</v>
      </c>
    </row>
    <row r="133" spans="1:12" ht="20.100000000000001" customHeight="1">
      <c r="A133" s="190" t="s">
        <v>215</v>
      </c>
      <c r="B133" s="191"/>
      <c r="C133" s="191"/>
      <c r="D133" s="78"/>
      <c r="E133" s="191"/>
      <c r="F133" s="189"/>
      <c r="G133" s="191"/>
      <c r="H133" s="90"/>
      <c r="I133" s="191"/>
      <c r="J133" s="196"/>
      <c r="K133" s="192"/>
      <c r="L133" s="61"/>
    </row>
    <row r="134" spans="1:12" ht="20.100000000000001" customHeight="1">
      <c r="A134" s="190"/>
      <c r="B134" s="193"/>
      <c r="C134" s="191" t="s">
        <v>216</v>
      </c>
      <c r="D134" s="78">
        <v>20.5</v>
      </c>
      <c r="E134" s="191"/>
      <c r="F134" s="189">
        <v>0</v>
      </c>
      <c r="G134" s="191"/>
      <c r="H134" s="90">
        <v>0</v>
      </c>
      <c r="I134" s="191"/>
      <c r="J134" s="196">
        <v>20158</v>
      </c>
      <c r="K134" s="192"/>
      <c r="L134" s="61">
        <v>5541</v>
      </c>
    </row>
    <row r="135" spans="1:12" ht="20.100000000000001" customHeight="1">
      <c r="A135" s="190" t="s">
        <v>215</v>
      </c>
      <c r="B135" s="193"/>
      <c r="C135" s="191"/>
      <c r="D135" s="78"/>
      <c r="E135" s="191"/>
      <c r="F135" s="189"/>
      <c r="G135" s="191"/>
      <c r="H135" s="90"/>
      <c r="I135" s="191"/>
      <c r="J135" s="196"/>
      <c r="K135" s="192"/>
      <c r="L135" s="61"/>
    </row>
    <row r="136" spans="1:12" ht="20.100000000000001" customHeight="1">
      <c r="A136" s="190"/>
      <c r="B136" s="193"/>
      <c r="C136" s="191" t="s">
        <v>225</v>
      </c>
      <c r="D136" s="78"/>
      <c r="E136" s="191"/>
      <c r="F136" s="189"/>
      <c r="G136" s="191"/>
      <c r="H136" s="90"/>
      <c r="I136" s="191"/>
      <c r="J136" s="196"/>
      <c r="K136" s="192"/>
      <c r="L136" s="61"/>
    </row>
    <row r="137" spans="1:12" ht="20.100000000000001" customHeight="1">
      <c r="A137" s="190"/>
      <c r="B137" s="191"/>
      <c r="C137" s="191" t="s">
        <v>226</v>
      </c>
      <c r="D137" s="78">
        <v>20.5</v>
      </c>
      <c r="E137" s="191"/>
      <c r="F137" s="189">
        <v>0</v>
      </c>
      <c r="G137" s="191"/>
      <c r="H137" s="90">
        <v>0</v>
      </c>
      <c r="I137" s="191"/>
      <c r="J137" s="196">
        <v>1388475</v>
      </c>
      <c r="K137" s="192"/>
      <c r="L137" s="61">
        <v>231205</v>
      </c>
    </row>
    <row r="138" spans="1:12" ht="20.100000000000001" customHeight="1">
      <c r="A138" s="190"/>
      <c r="B138" s="191"/>
      <c r="C138" s="191"/>
      <c r="D138" s="192"/>
      <c r="E138" s="191"/>
      <c r="F138" s="61"/>
      <c r="G138" s="75"/>
      <c r="H138" s="61"/>
      <c r="I138" s="75"/>
      <c r="J138" s="61"/>
      <c r="K138" s="75"/>
      <c r="L138" s="61"/>
    </row>
    <row r="139" spans="1:12" ht="20.100000000000001" customHeight="1">
      <c r="A139" s="190"/>
      <c r="B139" s="191"/>
      <c r="C139" s="191"/>
      <c r="D139" s="192"/>
      <c r="E139" s="191"/>
      <c r="F139" s="61"/>
      <c r="G139" s="75"/>
      <c r="H139" s="61"/>
      <c r="I139" s="75"/>
      <c r="J139" s="61"/>
      <c r="K139" s="75"/>
      <c r="L139" s="61"/>
    </row>
    <row r="140" spans="1:12" ht="20.100000000000001" customHeight="1">
      <c r="A140" s="190"/>
      <c r="B140" s="191"/>
      <c r="C140" s="191"/>
      <c r="D140" s="192"/>
      <c r="E140" s="191"/>
      <c r="F140" s="61"/>
      <c r="G140" s="75"/>
      <c r="H140" s="61"/>
      <c r="I140" s="75"/>
      <c r="J140" s="61"/>
      <c r="K140" s="75"/>
      <c r="L140" s="61"/>
    </row>
    <row r="141" spans="1:12" ht="20.100000000000001" customHeight="1">
      <c r="A141" s="190"/>
      <c r="B141" s="191"/>
      <c r="C141" s="191"/>
      <c r="D141" s="192"/>
      <c r="E141" s="191"/>
      <c r="F141" s="61"/>
      <c r="G141" s="75"/>
      <c r="H141" s="61"/>
      <c r="I141" s="75"/>
      <c r="J141" s="61"/>
      <c r="K141" s="75"/>
      <c r="L141" s="61"/>
    </row>
    <row r="142" spans="1:12" ht="20.100000000000001" customHeight="1">
      <c r="A142" s="190"/>
      <c r="B142" s="191"/>
      <c r="C142" s="191"/>
      <c r="D142" s="192"/>
      <c r="E142" s="191"/>
      <c r="F142" s="61"/>
      <c r="G142" s="75"/>
      <c r="H142" s="61"/>
      <c r="I142" s="75"/>
      <c r="J142" s="61"/>
      <c r="K142" s="75"/>
      <c r="L142" s="61"/>
    </row>
    <row r="143" spans="1:12" ht="20.100000000000001" customHeight="1">
      <c r="A143" s="190"/>
      <c r="B143" s="191"/>
      <c r="C143" s="191"/>
      <c r="D143" s="192"/>
      <c r="E143" s="191"/>
      <c r="F143" s="61"/>
      <c r="G143" s="75"/>
      <c r="H143" s="61"/>
      <c r="I143" s="75"/>
      <c r="J143" s="61"/>
      <c r="K143" s="75"/>
      <c r="L143" s="61"/>
    </row>
    <row r="144" spans="1:12" ht="20.100000000000001" customHeight="1">
      <c r="A144" s="190"/>
      <c r="B144" s="191"/>
      <c r="C144" s="191"/>
      <c r="D144" s="192"/>
      <c r="E144" s="191"/>
      <c r="F144" s="61"/>
      <c r="G144" s="75"/>
      <c r="H144" s="61"/>
      <c r="I144" s="75"/>
      <c r="J144" s="61"/>
      <c r="K144" s="75"/>
      <c r="L144" s="61"/>
    </row>
    <row r="145" spans="1:12" ht="20.100000000000001" customHeight="1">
      <c r="A145" s="190"/>
      <c r="B145" s="191"/>
      <c r="C145" s="191"/>
      <c r="D145" s="192"/>
      <c r="E145" s="191"/>
      <c r="F145" s="61"/>
      <c r="G145" s="75"/>
      <c r="H145" s="61"/>
      <c r="I145" s="75"/>
      <c r="J145" s="61"/>
      <c r="K145" s="75"/>
      <c r="L145" s="61"/>
    </row>
    <row r="146" spans="1:12" ht="20.100000000000001" customHeight="1">
      <c r="A146" s="190"/>
      <c r="B146" s="191"/>
      <c r="C146" s="191"/>
      <c r="D146" s="192"/>
      <c r="E146" s="191"/>
      <c r="F146" s="61"/>
      <c r="G146" s="75"/>
      <c r="H146" s="61"/>
      <c r="I146" s="75"/>
      <c r="J146" s="61"/>
      <c r="K146" s="75"/>
      <c r="L146" s="61"/>
    </row>
    <row r="147" spans="1:12" ht="20.100000000000001" customHeight="1">
      <c r="A147" s="190"/>
      <c r="B147" s="191"/>
      <c r="C147" s="191"/>
      <c r="D147" s="192"/>
      <c r="E147" s="191"/>
      <c r="F147" s="61"/>
      <c r="G147" s="75"/>
      <c r="H147" s="61"/>
      <c r="I147" s="75"/>
      <c r="J147" s="61"/>
      <c r="K147" s="75"/>
      <c r="L147" s="61"/>
    </row>
    <row r="148" spans="1:12" ht="20.100000000000001" customHeight="1">
      <c r="A148" s="190"/>
      <c r="B148" s="191"/>
      <c r="C148" s="191"/>
      <c r="D148" s="192"/>
      <c r="E148" s="191"/>
      <c r="F148" s="61"/>
      <c r="G148" s="75"/>
      <c r="H148" s="61"/>
      <c r="I148" s="75"/>
      <c r="J148" s="61"/>
      <c r="K148" s="75"/>
      <c r="L148" s="61"/>
    </row>
    <row r="149" spans="1:12" ht="20.100000000000001" customHeight="1">
      <c r="A149" s="190"/>
      <c r="B149" s="191"/>
      <c r="C149" s="191"/>
      <c r="D149" s="192"/>
      <c r="E149" s="191"/>
      <c r="F149" s="61"/>
      <c r="G149" s="75"/>
      <c r="H149" s="61"/>
      <c r="I149" s="75"/>
      <c r="J149" s="61"/>
      <c r="K149" s="75"/>
      <c r="L149" s="61"/>
    </row>
    <row r="150" spans="1:12" ht="20.100000000000001" customHeight="1">
      <c r="A150" s="190"/>
      <c r="B150" s="191"/>
      <c r="C150" s="191"/>
      <c r="D150" s="192"/>
      <c r="E150" s="191"/>
      <c r="F150" s="61"/>
      <c r="G150" s="75"/>
      <c r="H150" s="61"/>
      <c r="I150" s="75"/>
      <c r="J150" s="61"/>
      <c r="K150" s="75"/>
      <c r="L150" s="61"/>
    </row>
    <row r="151" spans="1:12" ht="20.25" customHeight="1">
      <c r="A151" s="190"/>
      <c r="B151" s="191"/>
      <c r="C151" s="191"/>
      <c r="D151" s="192"/>
      <c r="E151" s="191"/>
      <c r="F151" s="61"/>
      <c r="G151" s="75"/>
      <c r="H151" s="61"/>
      <c r="I151" s="75"/>
      <c r="J151" s="61"/>
      <c r="K151" s="75"/>
      <c r="L151" s="61"/>
    </row>
    <row r="152" spans="1:12" ht="21.95" customHeight="1">
      <c r="A152" s="218" t="str">
        <f>+A104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2" s="218"/>
      <c r="C152" s="218"/>
      <c r="D152" s="218"/>
      <c r="E152" s="218"/>
      <c r="F152" s="218"/>
      <c r="G152" s="218"/>
      <c r="H152" s="218"/>
      <c r="I152" s="218"/>
      <c r="J152" s="218"/>
      <c r="K152" s="218"/>
      <c r="L152" s="218"/>
    </row>
  </sheetData>
  <mergeCells count="8">
    <mergeCell ref="A51:L51"/>
    <mergeCell ref="A152:L152"/>
    <mergeCell ref="F5:H5"/>
    <mergeCell ref="J5:L5"/>
    <mergeCell ref="F56:H56"/>
    <mergeCell ref="J56:L56"/>
    <mergeCell ref="F109:H109"/>
    <mergeCell ref="J109:L109"/>
  </mergeCells>
  <pageMargins left="0.8" right="0.5" top="0.5" bottom="0.6" header="0.49" footer="0.4"/>
  <pageSetup paperSize="9" scale="85" firstPageNumber="1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2-5</vt:lpstr>
      <vt:lpstr>6-7 (3M)</vt:lpstr>
      <vt:lpstr>8-9 (9M)</vt:lpstr>
      <vt:lpstr>10</vt:lpstr>
      <vt:lpstr>11</vt:lpstr>
      <vt:lpstr>12-14</vt:lpstr>
      <vt:lpstr>'6-7 (3M)'!Print_Area</vt:lpstr>
      <vt:lpstr>'8-9 (9M)'!Print_Area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Siriwan Boonsawat (TH)</cp:lastModifiedBy>
  <cp:lastPrinted>2023-11-14T01:59:25Z</cp:lastPrinted>
  <dcterms:created xsi:type="dcterms:W3CDTF">2017-04-28T11:15:01Z</dcterms:created>
  <dcterms:modified xsi:type="dcterms:W3CDTF">2023-11-14T02:00:58Z</dcterms:modified>
</cp:coreProperties>
</file>