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Sep23 Q3 (EGCO) ผลิตไฟฟ้า\"/>
    </mc:Choice>
  </mc:AlternateContent>
  <xr:revisionPtr revIDLastSave="0" documentId="13_ncr:1_{27FD9C84-0E99-4BAC-8145-255B6B44BF22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5" sheetId="19" r:id="rId1"/>
    <sheet name="6-7 (3M)" sheetId="17" r:id="rId2"/>
    <sheet name="8-9 (9M)" sheetId="8" r:id="rId3"/>
    <sheet name="Eng10" sheetId="16" r:id="rId4"/>
    <sheet name="Eng11" sheetId="15" r:id="rId5"/>
    <sheet name="12-14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6" i="11" l="1"/>
  <c r="G106" i="11"/>
  <c r="G85" i="11"/>
  <c r="G30" i="11"/>
  <c r="G45" i="11" s="1"/>
  <c r="G49" i="11" s="1"/>
  <c r="G133" i="19"/>
  <c r="G135" i="19" s="1"/>
  <c r="K120" i="19"/>
  <c r="G120" i="19"/>
  <c r="F31" i="15"/>
  <c r="K106" i="11"/>
  <c r="K25" i="17"/>
  <c r="AH45" i="16"/>
  <c r="X45" i="16"/>
  <c r="V45" i="16"/>
  <c r="T45" i="16"/>
  <c r="R45" i="16"/>
  <c r="P45" i="16"/>
  <c r="N45" i="16"/>
  <c r="L45" i="16"/>
  <c r="J45" i="16"/>
  <c r="H45" i="16"/>
  <c r="F45" i="16"/>
  <c r="F27" i="16"/>
  <c r="K81" i="17"/>
  <c r="G81" i="17"/>
  <c r="G25" i="17"/>
  <c r="G28" i="17" s="1"/>
  <c r="G34" i="17"/>
  <c r="K176" i="19"/>
  <c r="G176" i="19"/>
  <c r="AJ23" i="16"/>
  <c r="K30" i="19"/>
  <c r="AH27" i="16"/>
  <c r="AB27" i="16"/>
  <c r="Z27" i="16"/>
  <c r="X27" i="16"/>
  <c r="V27" i="16"/>
  <c r="T27" i="16"/>
  <c r="R27" i="16"/>
  <c r="P27" i="16"/>
  <c r="N27" i="16"/>
  <c r="L27" i="16"/>
  <c r="J27" i="16"/>
  <c r="H27" i="16"/>
  <c r="G123" i="11" l="1"/>
  <c r="G127" i="11" s="1"/>
  <c r="K181" i="19"/>
  <c r="M136" i="11"/>
  <c r="M106" i="11"/>
  <c r="M85" i="11"/>
  <c r="M30" i="11"/>
  <c r="M45" i="11" s="1"/>
  <c r="M49" i="11" s="1"/>
  <c r="I136" i="11"/>
  <c r="I106" i="11"/>
  <c r="I85" i="11"/>
  <c r="I30" i="11"/>
  <c r="I45" i="11" s="1"/>
  <c r="I49" i="11" s="1"/>
  <c r="R31" i="15"/>
  <c r="P31" i="15"/>
  <c r="N31" i="15"/>
  <c r="L31" i="15"/>
  <c r="J31" i="15"/>
  <c r="H31" i="15"/>
  <c r="V29" i="15"/>
  <c r="T29" i="15"/>
  <c r="V28" i="15"/>
  <c r="T28" i="15"/>
  <c r="T24" i="15"/>
  <c r="T31" i="15" s="1"/>
  <c r="AB45" i="16"/>
  <c r="Z45" i="16"/>
  <c r="AD42" i="16"/>
  <c r="AF42" i="16" s="1"/>
  <c r="AD41" i="16"/>
  <c r="AF41" i="16" s="1"/>
  <c r="AJ41" i="16" s="1"/>
  <c r="AD40" i="16"/>
  <c r="AF40" i="16" s="1"/>
  <c r="AJ40" i="16" s="1"/>
  <c r="AD38" i="16"/>
  <c r="AF38" i="16" s="1"/>
  <c r="AJ38" i="16" s="1"/>
  <c r="AD36" i="16"/>
  <c r="AD31" i="16"/>
  <c r="AF31" i="16" s="1"/>
  <c r="M84" i="8"/>
  <c r="M15" i="8"/>
  <c r="M25" i="8" s="1"/>
  <c r="M28" i="8" s="1"/>
  <c r="M34" i="8" s="1"/>
  <c r="I94" i="8"/>
  <c r="I84" i="8"/>
  <c r="I37" i="8"/>
  <c r="I34" i="8"/>
  <c r="I58" i="8" s="1"/>
  <c r="I86" i="8" s="1"/>
  <c r="I15" i="8"/>
  <c r="M81" i="17"/>
  <c r="M25" i="17"/>
  <c r="M28" i="17" s="1"/>
  <c r="I90" i="17"/>
  <c r="I81" i="17"/>
  <c r="I37" i="17"/>
  <c r="I34" i="17"/>
  <c r="I59" i="17" s="1"/>
  <c r="I25" i="17"/>
  <c r="I28" i="17" s="1"/>
  <c r="M176" i="19"/>
  <c r="M179" i="19" s="1"/>
  <c r="K179" i="19"/>
  <c r="I176" i="19"/>
  <c r="I179" i="19" s="1"/>
  <c r="G179" i="19"/>
  <c r="M133" i="19"/>
  <c r="K133" i="19"/>
  <c r="K135" i="19" s="1"/>
  <c r="I133" i="19"/>
  <c r="M120" i="19"/>
  <c r="I120" i="19"/>
  <c r="A97" i="19"/>
  <c r="A144" i="19" s="1"/>
  <c r="A95" i="19"/>
  <c r="A94" i="19"/>
  <c r="A141" i="19" s="1"/>
  <c r="A188" i="19" s="1"/>
  <c r="M79" i="19"/>
  <c r="K79" i="19"/>
  <c r="K81" i="19" s="1"/>
  <c r="I79" i="19"/>
  <c r="G79" i="19"/>
  <c r="G81" i="19" s="1"/>
  <c r="A50" i="19"/>
  <c r="M30" i="19"/>
  <c r="I30" i="19"/>
  <c r="G37" i="8"/>
  <c r="K85" i="11"/>
  <c r="I28" i="8" l="1"/>
  <c r="I25" i="8"/>
  <c r="AJ42" i="16"/>
  <c r="I123" i="11"/>
  <c r="I127" i="11" s="1"/>
  <c r="M123" i="11"/>
  <c r="M127" i="11" s="1"/>
  <c r="I135" i="19"/>
  <c r="I181" i="19" s="1"/>
  <c r="M81" i="19"/>
  <c r="I81" i="19"/>
  <c r="M135" i="19"/>
  <c r="M181" i="19" s="1"/>
  <c r="V24" i="15"/>
  <c r="V31" i="15" s="1"/>
  <c r="AD45" i="16"/>
  <c r="AJ31" i="16"/>
  <c r="AF36" i="16"/>
  <c r="AJ36" i="16" s="1"/>
  <c r="M37" i="8"/>
  <c r="M58" i="8"/>
  <c r="M86" i="8" s="1"/>
  <c r="M91" i="8" s="1"/>
  <c r="M94" i="8" s="1"/>
  <c r="M34" i="17"/>
  <c r="M59" i="17" s="1"/>
  <c r="M83" i="17" s="1"/>
  <c r="M90" i="17" s="1"/>
  <c r="M37" i="17"/>
  <c r="I83" i="17"/>
  <c r="G181" i="19"/>
  <c r="A112" i="11"/>
  <c r="AF45" i="16" l="1"/>
  <c r="AJ45" i="16"/>
  <c r="G84" i="8"/>
  <c r="T14" i="15" l="1"/>
  <c r="V14" i="15" s="1"/>
  <c r="AD18" i="16"/>
  <c r="AJ18" i="16" l="1"/>
  <c r="R21" i="15"/>
  <c r="P21" i="15"/>
  <c r="L21" i="15"/>
  <c r="J21" i="15"/>
  <c r="H21" i="15"/>
  <c r="F21" i="15"/>
  <c r="T19" i="15"/>
  <c r="V19" i="15" s="1"/>
  <c r="T18" i="15"/>
  <c r="AD24" i="16"/>
  <c r="AF24" i="16" s="1"/>
  <c r="AJ24" i="16" s="1"/>
  <c r="A96" i="17"/>
  <c r="A47" i="8" s="1"/>
  <c r="A97" i="8" s="1"/>
  <c r="AJ27" i="16" l="1"/>
  <c r="AF27" i="16"/>
  <c r="AD27" i="16"/>
  <c r="T21" i="15"/>
  <c r="K136" i="11" l="1"/>
  <c r="A50" i="8" l="1"/>
  <c r="G90" i="17" l="1"/>
  <c r="A51" i="17"/>
  <c r="G59" i="17"/>
  <c r="K28" i="17" l="1"/>
  <c r="G83" i="17"/>
  <c r="K34" i="17" l="1"/>
  <c r="A3" i="16"/>
  <c r="K59" i="17" l="1"/>
  <c r="K83" i="17" s="1"/>
  <c r="K37" i="17"/>
  <c r="K90" i="17"/>
  <c r="A3" i="15"/>
  <c r="A3" i="11"/>
  <c r="A51" i="16" l="1"/>
  <c r="A55" i="11"/>
  <c r="K84" i="8"/>
  <c r="G94" i="8"/>
  <c r="G34" i="8"/>
  <c r="G58" i="8" s="1"/>
  <c r="K15" i="8"/>
  <c r="G15" i="8"/>
  <c r="G25" i="8" s="1"/>
  <c r="K25" i="8" l="1"/>
  <c r="K11" i="11" s="1"/>
  <c r="K30" i="11" s="1"/>
  <c r="K45" i="11" s="1"/>
  <c r="A115" i="11"/>
  <c r="G28" i="8"/>
  <c r="G86" i="8"/>
  <c r="K28" i="8" l="1"/>
  <c r="K34" i="8"/>
  <c r="K49" i="11"/>
  <c r="K123" i="11" s="1"/>
  <c r="K127" i="11" s="1"/>
  <c r="K37" i="8" l="1"/>
  <c r="K58" i="8"/>
  <c r="K86" i="8"/>
  <c r="K94" i="8" s="1"/>
  <c r="N21" i="15"/>
  <c r="V18" i="15"/>
  <c r="V21" i="15" s="1"/>
</calcChain>
</file>

<file path=xl/sharedStrings.xml><?xml version="1.0" encoding="utf-8"?>
<sst xmlns="http://schemas.openxmlformats.org/spreadsheetml/2006/main" count="664" uniqueCount="322">
  <si>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</si>
  <si>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</si>
  <si>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</si>
  <si>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</si>
  <si>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</si>
  <si>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</si>
  <si>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</si>
  <si>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</si>
  <si>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</si>
  <si>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</si>
  <si>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Trade receivables,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</si>
  <si>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</si>
  <si>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</si>
  <si>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</si>
  <si>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</si>
  <si>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</si>
  <si>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</si>
  <si>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</si>
  <si>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</si>
  <si>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</si>
  <si>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</si>
  <si>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</si>
  <si>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</si>
  <si>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</si>
  <si>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</si>
  <si>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</si>
  <si>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</si>
  <si>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</si>
  <si>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</si>
  <si>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</si>
  <si>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</si>
  <si>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</si>
  <si>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</si>
  <si>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</si>
  <si>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</si>
  <si>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</si>
  <si>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</si>
  <si>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</si>
  <si>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</si>
  <si>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</si>
  <si>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</si>
  <si>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</si>
  <si>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</si>
  <si>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</si>
  <si>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</si>
  <si>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</si>
  <si>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</si>
  <si>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</si>
  <si>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</si>
  <si>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</si>
  <si>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</si>
  <si>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</si>
  <si>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</si>
  <si>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</si>
  <si>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</si>
  <si>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</si>
  <si>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</si>
  <si>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</si>
  <si>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</si>
  <si>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</si>
  <si>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</si>
  <si>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</si>
  <si>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</si>
  <si>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</si>
  <si>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</si>
  <si>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</si>
  <si>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</si>
  <si>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</si>
  <si>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</si>
  <si>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</si>
  <si>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</si>
  <si>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</si>
  <si>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</si>
  <si>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</si>
  <si>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</si>
  <si>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</si>
  <si>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</si>
  <si>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</si>
  <si>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</si>
  <si>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</si>
  <si>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</si>
  <si>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</si>
  <si>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</si>
  <si>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</si>
  <si>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</si>
  <si>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</si>
  <si>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</si>
  <si>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</si>
  <si>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</si>
  <si>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(Reviewed)</t>
  </si>
  <si>
    <t>and joint ventures, net</t>
  </si>
  <si>
    <t>Reviewed</t>
  </si>
  <si>
    <t>Exchange</t>
  </si>
  <si>
    <t>difference on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</si>
  <si>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</si>
  <si>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</si>
  <si>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</si>
  <si>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</si>
  <si>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</si>
  <si>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</si>
  <si>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</si>
  <si>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</si>
  <si>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</si>
  <si>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</si>
  <si>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</si>
  <si>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</si>
  <si>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</si>
  <si>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</si>
  <si>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</si>
  <si>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</si>
  <si>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</si>
  <si>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</si>
  <si>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</si>
  <si>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</si>
  <si>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</si>
  <si>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</si>
  <si>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</si>
  <si>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</si>
  <si>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</si>
  <si>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</si>
  <si>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Investments in subsidiaries, net</t>
  </si>
  <si>
    <t>Investments in joint ventures, net</t>
  </si>
  <si>
    <t>Sales and services income</t>
  </si>
  <si>
    <t>Costs of sales and services</t>
  </si>
  <si>
    <t>Note</t>
  </si>
  <si>
    <t>Investment property, net</t>
  </si>
  <si>
    <t>from a related party, net</t>
  </si>
  <si>
    <t>to related parties</t>
  </si>
  <si>
    <t>for the period, net of tax</t>
  </si>
  <si>
    <t>Surplus from</t>
  </si>
  <si>
    <t xml:space="preserve">Statement of Income </t>
  </si>
  <si>
    <t>assets under construction</t>
  </si>
  <si>
    <t>Lease income under power purchase agreements</t>
  </si>
  <si>
    <t>- Interest expense and other finance costs</t>
  </si>
  <si>
    <t>Dividends paid to shareholders and non-controlling interest</t>
  </si>
  <si>
    <t>Dividend and other income</t>
  </si>
  <si>
    <t>Net increase (decrease) in cash and cash equivalents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</si>
  <si>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</si>
  <si>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</si>
  <si>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</si>
  <si>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</si>
  <si>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</si>
  <si>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</si>
  <si>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</si>
  <si>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</si>
  <si>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</si>
  <si>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</si>
  <si>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</si>
  <si>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</si>
  <si>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</si>
  <si>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</si>
  <si>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</si>
  <si>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</si>
  <si>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</si>
  <si>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</si>
  <si>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</si>
  <si>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</si>
  <si>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</si>
  <si>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</si>
  <si>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</si>
  <si>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</si>
  <si>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</si>
  <si>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</si>
  <si>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</si>
  <si>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</si>
  <si>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</si>
  <si>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</si>
  <si>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</si>
  <si>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</si>
  <si>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</si>
  <si>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</si>
  <si>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</si>
  <si>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</si>
  <si>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</si>
  <si>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measured at amortised cost </t>
  </si>
  <si>
    <t>Supplementary information:</t>
  </si>
  <si>
    <t xml:space="preserve">  to profit or loss</t>
  </si>
  <si>
    <t>- Withholding tax refunded</t>
  </si>
  <si>
    <t>Cash receipts from long-term loans to related parties</t>
  </si>
  <si>
    <t xml:space="preserve">   - Legal reserve</t>
  </si>
  <si>
    <t>Remeasurements</t>
  </si>
  <si>
    <t xml:space="preserve"> of  post-</t>
  </si>
  <si>
    <t xml:space="preserve">Income tax 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</si>
  <si>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</si>
  <si>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</si>
  <si>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</si>
  <si>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</si>
  <si>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</si>
  <si>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</si>
  <si>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</si>
  <si>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</si>
  <si>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</si>
  <si>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</si>
  <si>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</si>
  <si>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</si>
  <si>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</si>
  <si>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</si>
  <si>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</si>
  <si>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</si>
  <si>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</si>
  <si>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</si>
  <si>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 xml:space="preserve"> post-employment </t>
  </si>
  <si>
    <t>reserve</t>
  </si>
  <si>
    <t>(expense) for the period</t>
  </si>
  <si>
    <t>financial instruments, net</t>
  </si>
  <si>
    <t>Profit (loss) attributable to:</t>
  </si>
  <si>
    <t>Total comprehensive income (expense) attributable to: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</si>
  <si>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</si>
  <si>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</si>
  <si>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</si>
  <si>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</si>
  <si>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</si>
  <si>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</si>
  <si>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Currency exchange gains, net</t>
  </si>
  <si>
    <t>Separate financial information</t>
  </si>
  <si>
    <t>- Losses on exchange rates, net</t>
  </si>
  <si>
    <t>net of income tax</t>
  </si>
  <si>
    <t>Proceeds from long-term loans from financial institutions</t>
  </si>
  <si>
    <t>Profit before income tax expense</t>
  </si>
  <si>
    <t>Profit for the period</t>
  </si>
  <si>
    <t>Basic earnings per share</t>
  </si>
  <si>
    <t>Total comprehensive income for the period</t>
  </si>
  <si>
    <t>Profit before income tax for the period</t>
  </si>
  <si>
    <t>Adjustments to reconcile profit before</t>
  </si>
  <si>
    <t xml:space="preserve">      comprehensive income (expense)</t>
  </si>
  <si>
    <t>Dividends paid of subsidiaries</t>
  </si>
  <si>
    <t>Payments for principal elements of lease liabilities</t>
  </si>
  <si>
    <t>Cash receipts from disposal of plant and equipment</t>
  </si>
  <si>
    <t>Payments for short-term loans from financial institutions</t>
  </si>
  <si>
    <t>Payments for long-term loans from financial institutions</t>
  </si>
  <si>
    <t>Payments for long-term loans from other company</t>
  </si>
  <si>
    <t>Payments for deferred financing fee and other finance cost</t>
  </si>
  <si>
    <t>comprised of as follows:</t>
  </si>
  <si>
    <t xml:space="preserve">   against long-term loans to a subsidiary</t>
  </si>
  <si>
    <t xml:space="preserve">(excluding the effects of acquisition or disposal </t>
  </si>
  <si>
    <t>of subsidiaries)</t>
  </si>
  <si>
    <t xml:space="preserve">- Lease receivable under power purchase 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</si>
  <si>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</si>
  <si>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</si>
  <si>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</si>
  <si>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</si>
  <si>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</si>
  <si>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</si>
  <si>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</si>
  <si>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>Dividends paid</t>
  </si>
  <si>
    <t>30 September</t>
  </si>
  <si>
    <t xml:space="preserve">Cash and cash equivalents as at 30 September are </t>
  </si>
  <si>
    <t>Profit (loss) for the period</t>
  </si>
  <si>
    <t>Basic earnings (loss) per share</t>
  </si>
  <si>
    <t>Other comprehensive income</t>
  </si>
  <si>
    <t>- Share of other comprehensive income of associates</t>
  </si>
  <si>
    <t>and joint ventures accounted for using the equity method,</t>
  </si>
  <si>
    <t>Net cash payments in financing activities</t>
  </si>
  <si>
    <t xml:space="preserve">- Share of other comprehensive income of associates </t>
  </si>
  <si>
    <t>Fuel, spare parts and supplies, net</t>
  </si>
  <si>
    <t>2022</t>
  </si>
  <si>
    <t>as at 1 January 2022</t>
  </si>
  <si>
    <t>as at 30 September 2022</t>
  </si>
  <si>
    <t>Opening balance as at 1 January 2022</t>
  </si>
  <si>
    <t>Closing balance as at 30 September 2022</t>
  </si>
  <si>
    <t>Cash receipt from disposal of non-current assets held-for-sale</t>
  </si>
  <si>
    <t>Payments for debenture</t>
  </si>
  <si>
    <t xml:space="preserve">Proceed from additional share capital of a subsidiary </t>
  </si>
  <si>
    <t>from non-controlling interest</t>
  </si>
  <si>
    <t>Proceed from short-term loans from non-controlling interest</t>
  </si>
  <si>
    <t>Additional paid up share capital</t>
  </si>
  <si>
    <t>of a subsidiary</t>
  </si>
  <si>
    <t xml:space="preserve">Acquisition of </t>
  </si>
  <si>
    <t xml:space="preserve"> non-controlling interests</t>
  </si>
  <si>
    <t xml:space="preserve">Total comprehensive income (expense) </t>
  </si>
  <si>
    <t>attributable to:</t>
  </si>
  <si>
    <t>- Share of other comprehensive income of</t>
  </si>
  <si>
    <t>and a joint venture</t>
  </si>
  <si>
    <t>- Share of profit from investments in associates</t>
  </si>
  <si>
    <t>- Losses on remeasurement of financial instruments, net</t>
  </si>
  <si>
    <t>- Receivables from disposal of non-current assets held-for-sale</t>
  </si>
  <si>
    <t>for using the equity method, net of income tax</t>
  </si>
  <si>
    <t xml:space="preserve">- Share of other comprehensive income </t>
  </si>
  <si>
    <t xml:space="preserve">of associates and joint ventures accounted </t>
  </si>
  <si>
    <t>Dividends received from subsidiaries, associate</t>
  </si>
  <si>
    <t>and joint ventures</t>
  </si>
  <si>
    <t xml:space="preserve">Losses on remeasurement of </t>
  </si>
  <si>
    <t xml:space="preserve">      and joint ventures</t>
  </si>
  <si>
    <t>Payment for short-term loans from non-controlling interest</t>
  </si>
  <si>
    <t>Proceed from long-term loans from other company</t>
  </si>
  <si>
    <t xml:space="preserve">Payment for acquisition of investments in subsidiaries </t>
  </si>
  <si>
    <t>- Payables for property, plant and equipment and intangible assets</t>
  </si>
  <si>
    <t xml:space="preserve">- Reclassification of equipments to spare parts </t>
  </si>
  <si>
    <t>Cash receipt from short-term loans to a related party</t>
  </si>
  <si>
    <t>- (Gains) losses on write-off and disposal of equipment, net</t>
  </si>
  <si>
    <t>Interest paid capitalised in property, plant and equipment</t>
  </si>
  <si>
    <t>2023</t>
  </si>
  <si>
    <t xml:space="preserve">Current portion of lease receivable under </t>
  </si>
  <si>
    <t>Lease receivable under power purchase</t>
  </si>
  <si>
    <t>Short-term loans from financial institutions</t>
  </si>
  <si>
    <t>As at 30 September 2023</t>
  </si>
  <si>
    <t>For the three-month period ended 30 September 2023</t>
  </si>
  <si>
    <t>For the nine-month period ended 30 September 2023</t>
  </si>
  <si>
    <t>as at 1 January 2023</t>
  </si>
  <si>
    <t>as at 30 September 2023</t>
  </si>
  <si>
    <t>Opening balance as at 1 January 2023</t>
  </si>
  <si>
    <t>Closing balance as at 30 September 2023</t>
  </si>
  <si>
    <t>15.1, 20.5</t>
  </si>
  <si>
    <t xml:space="preserve">- Remeasurement of post-employment </t>
  </si>
  <si>
    <t xml:space="preserve">associates and joint ventures accounted </t>
  </si>
  <si>
    <t>income</t>
  </si>
  <si>
    <t>income tax to cash generated from (used in) operations:</t>
  </si>
  <si>
    <t>- (Reversal of) expected credit losses</t>
  </si>
  <si>
    <t xml:space="preserve">Additions of investments in subsidiaries, an associate, </t>
  </si>
  <si>
    <t>Acquisitions of investments in subsidiaries and an associate</t>
  </si>
  <si>
    <t>Decrease of investment in a joint venture</t>
  </si>
  <si>
    <t xml:space="preserve">Net cash receipts from (payments for) financial assets </t>
  </si>
  <si>
    <t xml:space="preserve">used as collateral measured at amortised cost </t>
  </si>
  <si>
    <t>Cash payments for purchase of equipment and</t>
  </si>
  <si>
    <t>Cash payments for purchase of intangible assets</t>
  </si>
  <si>
    <t>Cash payment for short-term loans to a related party</t>
  </si>
  <si>
    <t>Cash payments for long-term loans to related parties</t>
  </si>
  <si>
    <t>Interest received (paid)</t>
  </si>
  <si>
    <t xml:space="preserve">Net cash receipt from (payment for) financial assets </t>
  </si>
  <si>
    <t>Net cash receipts from (payment in) investing activities</t>
  </si>
  <si>
    <t>- Gain on disposal of non-current assets held-for-sale, net</t>
  </si>
  <si>
    <t>- Dividend income from subsidiaries,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</si>
</sst>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  <numFmt numFmtId="172" formatCode="_-* #,##0_-;\-* #,##0_-;_-* &quot;-&quot;??_-;_-@_-"/>
  </numFmts>
  <fonts count="29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sz val="8.5"/>
      <name val="Arial"/>
      <family val="2"/>
    </font>
    <font>
      <sz val="9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247">
    <xf numFmtId="0" fontId="0" fillId="0" borderId="0" xfId="0"/>
    <xf numFmtId="166" fontId="4" fillId="0" borderId="1" xfId="46" applyNumberFormat="1" applyFont="1" applyBorder="1" applyAlignment="1">
      <alignment vertical="center"/>
    </xf>
    <xf numFmtId="166" fontId="4" fillId="0" borderId="0" xfId="46" applyNumberFormat="1" applyFont="1" applyAlignment="1">
      <alignment vertical="center"/>
    </xf>
    <xf numFmtId="0" fontId="5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4" fillId="0" borderId="1" xfId="48" applyNumberFormat="1" applyFont="1" applyBorder="1" applyAlignment="1">
      <alignment vertical="center"/>
    </xf>
    <xf numFmtId="0" fontId="5" fillId="0" borderId="1" xfId="46" applyFont="1" applyBorder="1" applyAlignment="1">
      <alignment horizontal="center"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6" fontId="4" fillId="0" borderId="0" xfId="45" applyNumberFormat="1" applyFont="1" applyAlignment="1">
      <alignment vertical="center"/>
    </xf>
    <xf numFmtId="0" fontId="5" fillId="0" borderId="0" xfId="45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167" fontId="5" fillId="0" borderId="0" xfId="45" applyNumberFormat="1" applyFont="1" applyAlignment="1">
      <alignment horizontal="right" vertical="center"/>
    </xf>
    <xf numFmtId="166" fontId="5" fillId="0" borderId="0" xfId="45" applyNumberFormat="1" applyFont="1" applyAlignment="1">
      <alignment vertical="center"/>
    </xf>
    <xf numFmtId="166" fontId="4" fillId="0" borderId="1" xfId="45" applyNumberFormat="1" applyFont="1" applyBorder="1" applyAlignment="1">
      <alignment vertical="center"/>
    </xf>
    <xf numFmtId="0" fontId="5" fillId="0" borderId="1" xfId="45" applyFont="1" applyBorder="1" applyAlignment="1">
      <alignment horizontal="center" vertical="center"/>
    </xf>
    <xf numFmtId="166" fontId="5" fillId="0" borderId="1" xfId="45" applyNumberFormat="1" applyFont="1" applyBorder="1" applyAlignment="1">
      <alignment horizontal="center" vertical="center"/>
    </xf>
    <xf numFmtId="167" fontId="5" fillId="0" borderId="1" xfId="45" applyNumberFormat="1" applyFont="1" applyBorder="1" applyAlignment="1">
      <alignment horizontal="right" vertical="center"/>
    </xf>
    <xf numFmtId="166" fontId="5" fillId="0" borderId="1" xfId="45" applyNumberFormat="1" applyFont="1" applyBorder="1" applyAlignment="1">
      <alignment vertical="center"/>
    </xf>
    <xf numFmtId="164" fontId="5" fillId="0" borderId="0" xfId="45" applyNumberFormat="1" applyFont="1" applyAlignment="1">
      <alignment horizontal="center" vertical="center"/>
    </xf>
    <xf numFmtId="164" fontId="5" fillId="0" borderId="0" xfId="45" applyNumberFormat="1" applyFont="1" applyAlignment="1">
      <alignment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0" borderId="1" xfId="42" applyNumberFormat="1" applyFont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6" fontId="5" fillId="0" borderId="0" xfId="46" applyNumberFormat="1" applyFont="1" applyAlignment="1">
      <alignment horizontal="left" vertical="center"/>
    </xf>
    <xf numFmtId="167" fontId="4" fillId="0" borderId="0" xfId="30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center" vertical="center"/>
    </xf>
    <xf numFmtId="166" fontId="4" fillId="0" borderId="0" xfId="46" applyNumberFormat="1" applyFont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Font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Alignment="1">
      <alignment horizontal="center" vertical="center"/>
    </xf>
    <xf numFmtId="164" fontId="5" fillId="0" borderId="0" xfId="46" applyNumberFormat="1" applyFont="1" applyAlignment="1">
      <alignment horizontal="left" vertical="center"/>
    </xf>
    <xf numFmtId="166" fontId="5" fillId="0" borderId="0" xfId="46" quotePrefix="1" applyNumberFormat="1" applyFont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Border="1" applyAlignment="1">
      <alignment horizontal="right" vertical="center"/>
    </xf>
    <xf numFmtId="169" fontId="5" fillId="32" borderId="0" xfId="46" applyNumberFormat="1" applyFont="1" applyFill="1" applyAlignment="1">
      <alignment horizontal="right" vertical="center"/>
    </xf>
    <xf numFmtId="169" fontId="5" fillId="0" borderId="0" xfId="46" applyNumberFormat="1" applyFont="1" applyAlignment="1">
      <alignment horizontal="right" vertical="center"/>
    </xf>
    <xf numFmtId="43" fontId="5" fillId="0" borderId="0" xfId="28" applyFont="1" applyFill="1" applyBorder="1" applyAlignment="1">
      <alignment horizontal="right" vertical="center"/>
    </xf>
    <xf numFmtId="166" fontId="4" fillId="0" borderId="0" xfId="46" quotePrefix="1" applyNumberFormat="1" applyFont="1" applyAlignment="1">
      <alignment vertical="center"/>
    </xf>
    <xf numFmtId="164" fontId="5" fillId="0" borderId="0" xfId="46" applyNumberFormat="1" applyFont="1" applyAlignment="1">
      <alignment horizontal="right" vertical="center"/>
    </xf>
    <xf numFmtId="166" fontId="4" fillId="0" borderId="0" xfId="45" applyNumberFormat="1" applyFont="1" applyAlignment="1">
      <alignment horizontal="center" vertical="center"/>
    </xf>
    <xf numFmtId="167" fontId="4" fillId="0" borderId="1" xfId="29" quotePrefix="1" applyNumberFormat="1" applyFont="1" applyFill="1" applyBorder="1" applyAlignment="1">
      <alignment horizontal="right" vertical="center"/>
    </xf>
    <xf numFmtId="165" fontId="4" fillId="0" borderId="0" xfId="29" applyFont="1" applyFill="1" applyBorder="1" applyAlignment="1">
      <alignment vertical="center"/>
    </xf>
    <xf numFmtId="165" fontId="4" fillId="0" borderId="0" xfId="29" applyFont="1" applyFill="1" applyBorder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quotePrefix="1" applyNumberFormat="1" applyFont="1" applyAlignment="1">
      <alignment vertical="center"/>
    </xf>
    <xf numFmtId="166" fontId="5" fillId="0" borderId="0" xfId="45" quotePrefix="1" applyNumberFormat="1" applyFont="1" applyAlignment="1">
      <alignment vertical="center"/>
    </xf>
    <xf numFmtId="0" fontId="4" fillId="0" borderId="0" xfId="45" applyFont="1" applyAlignment="1">
      <alignment horizontal="center" vertical="center"/>
    </xf>
    <xf numFmtId="167" fontId="4" fillId="32" borderId="0" xfId="45" applyNumberFormat="1" applyFont="1" applyFill="1" applyAlignment="1">
      <alignment horizontal="right" vertical="center"/>
    </xf>
    <xf numFmtId="167" fontId="4" fillId="0" borderId="0" xfId="45" applyNumberFormat="1" applyFont="1" applyAlignment="1">
      <alignment horizontal="right" vertical="center"/>
    </xf>
    <xf numFmtId="164" fontId="4" fillId="0" borderId="0" xfId="45" applyNumberFormat="1" applyFont="1" applyAlignment="1">
      <alignment horizontal="center" vertical="center"/>
    </xf>
    <xf numFmtId="164" fontId="4" fillId="0" borderId="0" xfId="45" applyNumberFormat="1" applyFont="1" applyAlignment="1">
      <alignment vertical="center"/>
    </xf>
    <xf numFmtId="167" fontId="5" fillId="32" borderId="0" xfId="43" applyNumberFormat="1" applyFont="1" applyFill="1" applyAlignment="1">
      <alignment horizontal="right" vertical="center"/>
    </xf>
    <xf numFmtId="167" fontId="5" fillId="0" borderId="0" xfId="43" applyNumberFormat="1" applyFont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Border="1" applyAlignment="1">
      <alignment horizontal="right" vertical="center"/>
    </xf>
    <xf numFmtId="167" fontId="5" fillId="32" borderId="12" xfId="43" applyNumberFormat="1" applyFont="1" applyFill="1" applyBorder="1" applyAlignment="1">
      <alignment horizontal="right" vertical="center"/>
    </xf>
    <xf numFmtId="167" fontId="5" fillId="0" borderId="12" xfId="43" applyNumberFormat="1" applyFont="1" applyBorder="1" applyAlignment="1">
      <alignment horizontal="right" vertical="center"/>
    </xf>
    <xf numFmtId="0" fontId="4" fillId="0" borderId="0" xfId="46" applyFont="1" applyAlignment="1">
      <alignment horizontal="center" vertical="center"/>
    </xf>
    <xf numFmtId="167" fontId="4" fillId="0" borderId="0" xfId="42" applyNumberFormat="1" applyFont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Alignment="1">
      <alignment horizontal="left" vertical="center"/>
    </xf>
    <xf numFmtId="164" fontId="5" fillId="0" borderId="0" xfId="43" applyNumberFormat="1" applyFont="1" applyAlignment="1">
      <alignment horizontal="center" vertical="center"/>
    </xf>
    <xf numFmtId="0" fontId="4" fillId="0" borderId="0" xfId="47" applyFont="1" applyAlignment="1">
      <alignment horizontal="right"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8" fontId="4" fillId="0" borderId="13" xfId="42" applyNumberFormat="1" applyFont="1" applyBorder="1" applyAlignment="1">
      <alignment horizontal="right" vertical="center"/>
    </xf>
    <xf numFmtId="167" fontId="5" fillId="0" borderId="13" xfId="47" applyNumberFormat="1" applyFont="1" applyBorder="1" applyAlignment="1">
      <alignment horizontal="right" vertical="center"/>
    </xf>
    <xf numFmtId="165" fontId="5" fillId="0" borderId="0" xfId="52" applyFont="1" applyFill="1" applyBorder="1" applyAlignment="1">
      <alignment vertical="center"/>
    </xf>
    <xf numFmtId="165" fontId="4" fillId="0" borderId="0" xfId="52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right" vertical="center"/>
    </xf>
    <xf numFmtId="165" fontId="4" fillId="0" borderId="1" xfId="52" applyFont="1" applyFill="1" applyBorder="1" applyAlignment="1">
      <alignment horizontal="right" vertical="center"/>
    </xf>
    <xf numFmtId="165" fontId="4" fillId="0" borderId="13" xfId="52" applyFont="1" applyFill="1" applyBorder="1" applyAlignment="1">
      <alignment horizontal="right" vertical="center"/>
    </xf>
    <xf numFmtId="167" fontId="4" fillId="0" borderId="13" xfId="52" applyNumberFormat="1" applyFont="1" applyFill="1" applyBorder="1" applyAlignment="1">
      <alignment horizontal="right" vertical="center"/>
    </xf>
    <xf numFmtId="165" fontId="5" fillId="0" borderId="0" xfId="52" applyFont="1" applyFill="1" applyAlignment="1">
      <alignment vertical="center"/>
    </xf>
    <xf numFmtId="167" fontId="4" fillId="0" borderId="0" xfId="52" applyNumberFormat="1" applyFont="1" applyFill="1" applyBorder="1" applyAlignment="1">
      <alignment vertical="center"/>
    </xf>
    <xf numFmtId="167" fontId="4" fillId="0" borderId="0" xfId="52" applyNumberFormat="1" applyFont="1" applyFill="1" applyBorder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 wrapText="1"/>
    </xf>
    <xf numFmtId="167" fontId="4" fillId="0" borderId="0" xfId="52" applyNumberFormat="1" applyFont="1" applyFill="1" applyBorder="1" applyAlignment="1">
      <alignment horizontal="right" vertical="center" wrapText="1"/>
    </xf>
    <xf numFmtId="167" fontId="4" fillId="0" borderId="0" xfId="52" applyNumberFormat="1" applyFont="1" applyFill="1" applyBorder="1" applyAlignment="1">
      <alignment vertical="center" wrapText="1"/>
    </xf>
    <xf numFmtId="165" fontId="5" fillId="0" borderId="0" xfId="52" applyFont="1" applyFill="1" applyAlignment="1">
      <alignment horizontal="right" vertical="center"/>
    </xf>
    <xf numFmtId="165" fontId="4" fillId="0" borderId="0" xfId="52" applyFont="1" applyFill="1" applyAlignment="1">
      <alignment horizontal="right" vertical="center"/>
    </xf>
    <xf numFmtId="167" fontId="4" fillId="0" borderId="0" xfId="52" quotePrefix="1" applyNumberFormat="1" applyFont="1" applyFill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8" fontId="4" fillId="0" borderId="0" xfId="52" applyNumberFormat="1" applyFont="1" applyFill="1" applyAlignment="1">
      <alignment horizontal="right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7" fontId="5" fillId="32" borderId="0" xfId="47" applyNumberFormat="1" applyFont="1" applyFill="1" applyAlignment="1">
      <alignment vertical="center"/>
    </xf>
    <xf numFmtId="167" fontId="5" fillId="32" borderId="0" xfId="47" applyNumberFormat="1" applyFont="1" applyFill="1" applyAlignment="1">
      <alignment horizontal="right" vertical="center"/>
    </xf>
    <xf numFmtId="167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7" fontId="5" fillId="32" borderId="14" xfId="47" applyNumberFormat="1" applyFont="1" applyFill="1" applyBorder="1" applyAlignment="1">
      <alignment horizontal="right" vertical="center"/>
    </xf>
    <xf numFmtId="166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167" fontId="5" fillId="0" borderId="0" xfId="47" applyNumberFormat="1" applyFont="1" applyAlignment="1">
      <alignment vertical="center"/>
    </xf>
    <xf numFmtId="167" fontId="5" fillId="0" borderId="1" xfId="47" applyNumberFormat="1" applyFont="1" applyBorder="1" applyAlignment="1">
      <alignment horizontal="right" vertical="center"/>
    </xf>
    <xf numFmtId="167" fontId="5" fillId="0" borderId="14" xfId="47" applyNumberFormat="1" applyFont="1" applyBorder="1" applyAlignment="1">
      <alignment horizontal="right" vertical="center"/>
    </xf>
    <xf numFmtId="168" fontId="4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6" fontId="4" fillId="0" borderId="1" xfId="42" applyNumberFormat="1" applyFont="1" applyBorder="1" applyAlignment="1">
      <alignment horizontal="center" vertical="center"/>
    </xf>
    <xf numFmtId="167" fontId="4" fillId="0" borderId="0" xfId="31" quotePrefix="1" applyNumberFormat="1" applyFont="1" applyFill="1" applyAlignment="1">
      <alignment horizontal="right" vertical="center"/>
    </xf>
    <xf numFmtId="166" fontId="4" fillId="0" borderId="1" xfId="46" applyNumberFormat="1" applyFont="1" applyBorder="1" applyAlignment="1">
      <alignment horizontal="center" vertical="center"/>
    </xf>
    <xf numFmtId="170" fontId="5" fillId="0" borderId="0" xfId="46" quotePrefix="1" applyNumberFormat="1" applyFont="1" applyAlignment="1">
      <alignment horizontal="center" vertical="center"/>
    </xf>
    <xf numFmtId="164" fontId="5" fillId="0" borderId="0" xfId="46" applyNumberFormat="1" applyFont="1" applyAlignment="1">
      <alignment vertical="center"/>
    </xf>
    <xf numFmtId="167" fontId="5" fillId="32" borderId="0" xfId="46" applyNumberFormat="1" applyFont="1" applyFill="1" applyAlignment="1">
      <alignment vertical="center"/>
    </xf>
    <xf numFmtId="167" fontId="5" fillId="0" borderId="0" xfId="46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7" fontId="5" fillId="32" borderId="12" xfId="0" applyNumberFormat="1" applyFont="1" applyFill="1" applyBorder="1" applyAlignment="1">
      <alignment horizontal="right" vertical="center"/>
    </xf>
    <xf numFmtId="167" fontId="5" fillId="0" borderId="12" xfId="0" applyNumberFormat="1" applyFont="1" applyBorder="1" applyAlignment="1">
      <alignment horizontal="right" vertical="center"/>
    </xf>
    <xf numFmtId="170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0" fontId="5" fillId="0" borderId="0" xfId="46" quotePrefix="1" applyFont="1" applyAlignment="1">
      <alignment horizontal="center" vertical="center"/>
    </xf>
    <xf numFmtId="167" fontId="5" fillId="32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32" borderId="0" xfId="31" applyNumberFormat="1" applyFont="1" applyFill="1" applyAlignment="1">
      <alignment vertical="center"/>
    </xf>
    <xf numFmtId="167" fontId="5" fillId="0" borderId="0" xfId="31" applyNumberFormat="1" applyFont="1" applyFill="1" applyAlignment="1">
      <alignment vertical="center"/>
    </xf>
    <xf numFmtId="167" fontId="5" fillId="32" borderId="0" xfId="31" applyNumberFormat="1" applyFont="1" applyFill="1" applyAlignment="1">
      <alignment horizontal="right" vertical="center"/>
    </xf>
    <xf numFmtId="167" fontId="5" fillId="0" borderId="0" xfId="31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horizontal="center" vertical="center"/>
    </xf>
    <xf numFmtId="167" fontId="5" fillId="32" borderId="1" xfId="46" applyNumberFormat="1" applyFont="1" applyFill="1" applyBorder="1" applyAlignment="1">
      <alignment vertical="center"/>
    </xf>
    <xf numFmtId="167" fontId="5" fillId="0" borderId="1" xfId="46" applyNumberFormat="1" applyFont="1" applyBorder="1" applyAlignment="1">
      <alignment vertical="center"/>
    </xf>
    <xf numFmtId="167" fontId="5" fillId="32" borderId="2" xfId="46" applyNumberFormat="1" applyFont="1" applyFill="1" applyBorder="1" applyAlignment="1">
      <alignment vertical="center"/>
    </xf>
    <xf numFmtId="167" fontId="5" fillId="0" borderId="2" xfId="46" applyNumberFormat="1" applyFont="1" applyBorder="1" applyAlignment="1">
      <alignment vertical="center"/>
    </xf>
    <xf numFmtId="171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8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8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8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7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7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7" fontId="5" fillId="32" borderId="1" xfId="54" applyNumberFormat="1" applyFont="1" applyFill="1" applyBorder="1" applyAlignment="1">
      <alignment horizontal="right" vertical="center"/>
    </xf>
    <xf numFmtId="167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167" fontId="5" fillId="0" borderId="1" xfId="54" applyNumberFormat="1" applyFont="1" applyBorder="1" applyAlignment="1">
      <alignment horizontal="right" vertical="center"/>
    </xf>
    <xf numFmtId="167" fontId="5" fillId="0" borderId="2" xfId="54" applyNumberFormat="1" applyFont="1" applyBorder="1" applyAlignment="1">
      <alignment horizontal="right" vertical="center"/>
    </xf>
    <xf numFmtId="166" fontId="5" fillId="0" borderId="0" xfId="46" applyNumberFormat="1" applyFont="1" applyAlignment="1">
      <alignment vertical="center" wrapText="1"/>
    </xf>
    <xf numFmtId="167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170" fontId="26" fillId="0" borderId="0" xfId="0" applyNumberFormat="1" applyFont="1" applyAlignment="1">
      <alignment horizontal="center" vertical="center"/>
    </xf>
    <xf numFmtId="167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6" fontId="5" fillId="0" borderId="0" xfId="42" applyNumberFormat="1" applyFont="1" applyAlignment="1">
      <alignment horizontal="right" vertical="center"/>
    </xf>
    <xf numFmtId="165" fontId="4" fillId="0" borderId="0" xfId="30" applyFont="1" applyFill="1" applyBorder="1" applyAlignment="1">
      <alignment horizontal="right" vertical="center"/>
    </xf>
    <xf numFmtId="166" fontId="27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vertical="center"/>
    </xf>
    <xf numFmtId="167" fontId="5" fillId="32" borderId="1" xfId="0" applyNumberFormat="1" applyFont="1" applyFill="1" applyBorder="1" applyAlignment="1">
      <alignment horizontal="right" vertical="center"/>
    </xf>
    <xf numFmtId="167" fontId="26" fillId="0" borderId="0" xfId="47" applyNumberFormat="1" applyFont="1" applyAlignment="1">
      <alignment horizontal="right" vertical="center"/>
    </xf>
    <xf numFmtId="167" fontId="26" fillId="0" borderId="1" xfId="47" applyNumberFormat="1" applyFont="1" applyBorder="1" applyAlignment="1">
      <alignment horizontal="right" vertical="center"/>
    </xf>
    <xf numFmtId="43" fontId="28" fillId="32" borderId="0" xfId="28" applyFont="1" applyFill="1" applyAlignment="1">
      <alignment horizontal="right" vertical="center"/>
    </xf>
    <xf numFmtId="166" fontId="5" fillId="32" borderId="1" xfId="46" applyNumberFormat="1" applyFont="1" applyFill="1" applyBorder="1" applyAlignment="1">
      <alignment vertical="center"/>
    </xf>
    <xf numFmtId="167" fontId="5" fillId="32" borderId="0" xfId="47" applyNumberFormat="1" applyFont="1" applyFill="1" applyBorder="1" applyAlignment="1">
      <alignment horizontal="right" vertical="center"/>
    </xf>
    <xf numFmtId="172" fontId="5" fillId="32" borderId="0" xfId="28" applyNumberFormat="1" applyFont="1" applyFill="1" applyAlignment="1">
      <alignment vertical="center"/>
    </xf>
    <xf numFmtId="167" fontId="4" fillId="0" borderId="0" xfId="46" applyNumberFormat="1" applyFont="1" applyAlignment="1">
      <alignment horizontal="right" vertical="center"/>
    </xf>
    <xf numFmtId="166" fontId="27" fillId="0" borderId="1" xfId="42" applyNumberFormat="1" applyFont="1" applyBorder="1" applyAlignment="1">
      <alignment horizontal="justify" vertical="center"/>
    </xf>
    <xf numFmtId="0" fontId="27" fillId="0" borderId="1" xfId="42" applyFont="1" applyBorder="1" applyAlignment="1">
      <alignment horizontal="justify"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4" fillId="0" borderId="1" xfId="30" applyNumberFormat="1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 wrapText="1"/>
    </xf>
    <xf numFmtId="168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  <xf numFmtId="166" fontId="4" fillId="0" borderId="0" xfId="48" applyNumberFormat="1" applyFont="1" applyAlignment="1">
      <alignment horizontal="right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colors>
    <mruColors>
      <color rgb="FFFF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2723-732A-4389-98C5-B67BD8C63DD4}">
  <dimension ref="A1:M188"/>
  <sheetViews>
    <sheetView tabSelected="1" topLeftCell="A177" zoomScale="88" zoomScaleNormal="88" zoomScaleSheetLayoutView="90" workbookViewId="0">
      <selection activeCell="V193" sqref="V193"/>
    </sheetView>
  </sheetViews>
  <sheetFormatPr defaultColWidth="9.5703125" defaultRowHeight="16.5" customHeight="1" x14ac:dyDescent="0.2"/>
  <cols>
    <col min="1" max="3" width="1.5703125" style="30" customWidth="1"/>
    <col min="4" max="4" width="31.85546875" style="30" customWidth="1"/>
    <col min="5" max="5" width="4.5703125" style="27" customWidth="1"/>
    <col min="6" max="6" width="0.5703125" style="28" customWidth="1"/>
    <col min="7" max="7" width="11.5703125" style="29" customWidth="1"/>
    <col min="8" max="8" width="0.5703125" style="30" customWidth="1"/>
    <col min="9" max="9" width="11.5703125" style="29" customWidth="1"/>
    <col min="10" max="10" width="0.5703125" style="28" customWidth="1"/>
    <col min="11" max="11" width="11.5703125" style="29" customWidth="1"/>
    <col min="12" max="12" width="0.5703125" style="30" customWidth="1"/>
    <col min="13" max="13" width="11.5703125" style="29" customWidth="1"/>
    <col min="14" max="16384" width="9.5703125" style="30"/>
  </cols>
  <sheetData>
    <row r="1" spans="1:13" ht="16.5" customHeight="1" x14ac:dyDescent="0.2">
      <c r="A1" s="26" t="s">
        <v>0</v>
      </c>
      <c r="B1" s="26"/>
      <c r="C1" s="26"/>
      <c r="D1" s="26"/>
      <c r="M1" s="201"/>
    </row>
    <row r="2" spans="1:13" ht="16.5" customHeight="1" x14ac:dyDescent="0.2">
      <c r="A2" s="26" t="s">
        <v>1</v>
      </c>
      <c r="B2" s="26"/>
      <c r="C2" s="26"/>
      <c r="D2" s="26"/>
    </row>
    <row r="3" spans="1:13" ht="16.5" customHeight="1" x14ac:dyDescent="0.2">
      <c r="A3" s="1" t="s">
        <v>295</v>
      </c>
      <c r="B3" s="31"/>
      <c r="C3" s="31"/>
      <c r="D3" s="31"/>
      <c r="E3" s="32"/>
      <c r="F3" s="33"/>
      <c r="G3" s="34"/>
      <c r="H3" s="35"/>
      <c r="I3" s="34"/>
      <c r="J3" s="33"/>
      <c r="K3" s="34"/>
      <c r="L3" s="35"/>
      <c r="M3" s="34"/>
    </row>
    <row r="4" spans="1:13" ht="16.5" customHeight="1" x14ac:dyDescent="0.2">
      <c r="A4" s="26"/>
      <c r="B4" s="26"/>
      <c r="C4" s="26"/>
      <c r="D4" s="26"/>
    </row>
    <row r="5" spans="1:13" ht="16.5" customHeight="1" x14ac:dyDescent="0.2">
      <c r="A5" s="26"/>
      <c r="B5" s="26"/>
      <c r="C5" s="26"/>
      <c r="D5" s="26"/>
    </row>
    <row r="6" spans="1:13" ht="16.5" customHeight="1" x14ac:dyDescent="0.2">
      <c r="A6" s="26"/>
      <c r="B6" s="26"/>
      <c r="C6" s="26"/>
      <c r="D6" s="26"/>
      <c r="I6" s="36" t="s">
        <v>3</v>
      </c>
      <c r="M6" s="36" t="s">
        <v>107</v>
      </c>
    </row>
    <row r="7" spans="1:13" ht="16.5" customHeight="1" x14ac:dyDescent="0.2">
      <c r="A7" s="30" t="s">
        <v>2</v>
      </c>
      <c r="E7" s="37"/>
      <c r="F7" s="38"/>
      <c r="G7" s="34"/>
      <c r="H7" s="31"/>
      <c r="I7" s="39" t="s">
        <v>116</v>
      </c>
      <c r="J7" s="40"/>
      <c r="K7" s="41"/>
      <c r="L7" s="42"/>
      <c r="M7" s="39" t="s">
        <v>116</v>
      </c>
    </row>
    <row r="8" spans="1:13" ht="16.5" customHeight="1" x14ac:dyDescent="0.2">
      <c r="F8" s="38"/>
      <c r="G8" s="43" t="s">
        <v>91</v>
      </c>
      <c r="H8" s="44"/>
      <c r="I8" s="43" t="s">
        <v>4</v>
      </c>
      <c r="J8" s="40"/>
      <c r="K8" s="43" t="s">
        <v>91</v>
      </c>
      <c r="L8" s="45"/>
      <c r="M8" s="46" t="s">
        <v>4</v>
      </c>
    </row>
    <row r="9" spans="1:13" ht="16.5" customHeight="1" x14ac:dyDescent="0.2">
      <c r="F9" s="38"/>
      <c r="G9" s="46" t="s">
        <v>245</v>
      </c>
      <c r="H9" s="44"/>
      <c r="I9" s="43" t="s">
        <v>5</v>
      </c>
      <c r="J9" s="40"/>
      <c r="K9" s="46" t="s">
        <v>245</v>
      </c>
      <c r="L9" s="44"/>
      <c r="M9" s="43" t="s">
        <v>5</v>
      </c>
    </row>
    <row r="10" spans="1:13" ht="16.5" customHeight="1" x14ac:dyDescent="0.2">
      <c r="F10" s="38"/>
      <c r="G10" s="47" t="s">
        <v>291</v>
      </c>
      <c r="H10" s="44"/>
      <c r="I10" s="47" t="s">
        <v>255</v>
      </c>
      <c r="J10" s="40"/>
      <c r="K10" s="47" t="s">
        <v>291</v>
      </c>
      <c r="L10" s="44"/>
      <c r="M10" s="47" t="s">
        <v>255</v>
      </c>
    </row>
    <row r="11" spans="1:13" ht="16.5" customHeight="1" x14ac:dyDescent="0.2">
      <c r="E11" s="48" t="s">
        <v>6</v>
      </c>
      <c r="F11" s="38"/>
      <c r="G11" s="93" t="s">
        <v>39</v>
      </c>
      <c r="H11" s="94"/>
      <c r="I11" s="93" t="s">
        <v>39</v>
      </c>
      <c r="J11" s="95"/>
      <c r="K11" s="93" t="s">
        <v>39</v>
      </c>
      <c r="L11" s="94"/>
      <c r="M11" s="93" t="s">
        <v>39</v>
      </c>
    </row>
    <row r="12" spans="1:13" ht="16.5" customHeight="1" x14ac:dyDescent="0.2">
      <c r="A12" s="26" t="s">
        <v>7</v>
      </c>
      <c r="B12" s="26"/>
      <c r="G12" s="49"/>
      <c r="K12" s="49"/>
    </row>
    <row r="13" spans="1:13" ht="16.5" customHeight="1" x14ac:dyDescent="0.2">
      <c r="B13" s="26"/>
      <c r="G13" s="49"/>
      <c r="K13" s="49"/>
    </row>
    <row r="14" spans="1:13" ht="16.5" customHeight="1" x14ac:dyDescent="0.2">
      <c r="A14" s="26" t="s">
        <v>8</v>
      </c>
      <c r="B14" s="26"/>
      <c r="G14" s="49"/>
      <c r="K14" s="49"/>
    </row>
    <row r="15" spans="1:13" ht="16.5" customHeight="1" x14ac:dyDescent="0.2">
      <c r="B15" s="26"/>
      <c r="G15" s="49"/>
      <c r="K15" s="49"/>
    </row>
    <row r="16" spans="1:13" ht="16.5" customHeight="1" x14ac:dyDescent="0.2">
      <c r="A16" s="30" t="s">
        <v>9</v>
      </c>
      <c r="G16" s="50">
        <v>35176247</v>
      </c>
      <c r="H16" s="29"/>
      <c r="I16" s="51">
        <v>37458488</v>
      </c>
      <c r="J16" s="29"/>
      <c r="K16" s="50">
        <v>8307730</v>
      </c>
      <c r="L16" s="29"/>
      <c r="M16" s="51">
        <v>9631797</v>
      </c>
    </row>
    <row r="17" spans="1:13" ht="16.5" customHeight="1" x14ac:dyDescent="0.2">
      <c r="A17" s="30" t="s">
        <v>137</v>
      </c>
      <c r="E17" s="27">
        <v>9</v>
      </c>
      <c r="G17" s="50">
        <v>7247173</v>
      </c>
      <c r="I17" s="51">
        <v>2524576</v>
      </c>
      <c r="J17" s="29"/>
      <c r="K17" s="50">
        <v>3546225</v>
      </c>
      <c r="L17" s="29"/>
      <c r="M17" s="51">
        <v>314430</v>
      </c>
    </row>
    <row r="18" spans="1:13" ht="16.5" customHeight="1" x14ac:dyDescent="0.2">
      <c r="A18" s="30" t="s">
        <v>138</v>
      </c>
      <c r="G18" s="50"/>
      <c r="H18" s="29"/>
      <c r="I18" s="51"/>
      <c r="J18" s="29"/>
      <c r="K18" s="50"/>
      <c r="L18" s="29"/>
      <c r="M18" s="51"/>
    </row>
    <row r="19" spans="1:13" ht="16.5" customHeight="1" x14ac:dyDescent="0.2">
      <c r="B19" s="30" t="s">
        <v>139</v>
      </c>
      <c r="E19" s="27">
        <v>10</v>
      </c>
      <c r="G19" s="50">
        <v>4124160</v>
      </c>
      <c r="H19" s="29"/>
      <c r="I19" s="51">
        <v>3662420</v>
      </c>
      <c r="J19" s="29"/>
      <c r="K19" s="50">
        <v>0</v>
      </c>
      <c r="L19" s="29"/>
      <c r="M19" s="51" t="s">
        <v>155</v>
      </c>
    </row>
    <row r="20" spans="1:13" ht="16.5" customHeight="1" x14ac:dyDescent="0.2">
      <c r="A20" s="30" t="s">
        <v>10</v>
      </c>
      <c r="E20" s="27">
        <v>11</v>
      </c>
      <c r="G20" s="50">
        <v>6865746</v>
      </c>
      <c r="H20" s="29"/>
      <c r="I20" s="51">
        <v>10122548</v>
      </c>
      <c r="J20" s="29"/>
      <c r="K20" s="50">
        <v>0</v>
      </c>
      <c r="L20" s="29"/>
      <c r="M20" s="51" t="s">
        <v>155</v>
      </c>
    </row>
    <row r="21" spans="1:13" ht="16.5" customHeight="1" x14ac:dyDescent="0.2">
      <c r="A21" s="30" t="s">
        <v>292</v>
      </c>
      <c r="E21" s="52"/>
      <c r="G21" s="50"/>
      <c r="H21" s="29"/>
      <c r="I21" s="51"/>
      <c r="J21" s="29"/>
      <c r="K21" s="50"/>
      <c r="L21" s="29"/>
      <c r="M21" s="51"/>
    </row>
    <row r="22" spans="1:13" ht="16.5" customHeight="1" x14ac:dyDescent="0.2">
      <c r="B22" s="30" t="s">
        <v>140</v>
      </c>
      <c r="E22" s="52"/>
      <c r="G22" s="50"/>
      <c r="H22" s="29"/>
      <c r="I22" s="51"/>
      <c r="J22" s="29"/>
      <c r="K22" s="50"/>
      <c r="L22" s="29"/>
      <c r="M22" s="51"/>
    </row>
    <row r="23" spans="1:13" ht="16.5" customHeight="1" x14ac:dyDescent="0.2">
      <c r="B23" s="30" t="s">
        <v>126</v>
      </c>
      <c r="E23" s="52">
        <v>20.3</v>
      </c>
      <c r="G23" s="50">
        <v>1164106</v>
      </c>
      <c r="H23" s="29"/>
      <c r="I23" s="51">
        <v>1179811</v>
      </c>
      <c r="J23" s="29"/>
      <c r="K23" s="50">
        <v>0</v>
      </c>
      <c r="L23" s="29"/>
      <c r="M23" s="51" t="s">
        <v>155</v>
      </c>
    </row>
    <row r="24" spans="1:13" ht="16.5" customHeight="1" x14ac:dyDescent="0.2">
      <c r="A24" s="30" t="s">
        <v>141</v>
      </c>
      <c r="G24" s="50">
        <v>2052676</v>
      </c>
      <c r="H24" s="29"/>
      <c r="I24" s="30">
        <v>2072422</v>
      </c>
      <c r="J24" s="30"/>
      <c r="K24" s="50">
        <v>2277541</v>
      </c>
      <c r="M24" s="30">
        <v>2370634</v>
      </c>
    </row>
    <row r="25" spans="1:13" ht="16.5" customHeight="1" x14ac:dyDescent="0.2">
      <c r="A25" s="30" t="s">
        <v>82</v>
      </c>
      <c r="G25" s="50"/>
      <c r="H25" s="29"/>
      <c r="I25" s="51"/>
      <c r="J25" s="29"/>
      <c r="K25" s="50"/>
      <c r="L25" s="29"/>
      <c r="M25" s="51"/>
    </row>
    <row r="26" spans="1:13" ht="16.5" customHeight="1" x14ac:dyDescent="0.2">
      <c r="B26" s="30" t="s">
        <v>127</v>
      </c>
      <c r="E26" s="27">
        <v>20.5</v>
      </c>
      <c r="G26" s="50">
        <v>139392</v>
      </c>
      <c r="H26" s="29"/>
      <c r="I26" s="51">
        <v>19632</v>
      </c>
      <c r="J26" s="29"/>
      <c r="K26" s="50">
        <v>6514827</v>
      </c>
      <c r="L26" s="29"/>
      <c r="M26" s="51">
        <v>207531</v>
      </c>
    </row>
    <row r="27" spans="1:13" ht="16.5" customHeight="1" x14ac:dyDescent="0.2">
      <c r="A27" s="30" t="s">
        <v>142</v>
      </c>
      <c r="E27" s="27">
        <v>8</v>
      </c>
      <c r="G27" s="50">
        <v>536841</v>
      </c>
      <c r="H27" s="29"/>
      <c r="I27" s="51">
        <v>429189</v>
      </c>
      <c r="J27" s="29"/>
      <c r="K27" s="50">
        <v>0</v>
      </c>
      <c r="L27" s="29"/>
      <c r="M27" s="51" t="s">
        <v>155</v>
      </c>
    </row>
    <row r="28" spans="1:13" ht="16.5" customHeight="1" x14ac:dyDescent="0.2">
      <c r="A28" s="30" t="s">
        <v>254</v>
      </c>
      <c r="G28" s="57">
        <v>4673447</v>
      </c>
      <c r="H28" s="29"/>
      <c r="I28" s="35">
        <v>4180163</v>
      </c>
      <c r="J28" s="30"/>
      <c r="K28" s="57">
        <v>0</v>
      </c>
      <c r="M28" s="55" t="s">
        <v>155</v>
      </c>
    </row>
    <row r="29" spans="1:13" ht="16.5" customHeight="1" x14ac:dyDescent="0.2">
      <c r="G29" s="49"/>
      <c r="H29" s="29"/>
      <c r="J29" s="56"/>
      <c r="K29" s="49"/>
      <c r="L29" s="29"/>
    </row>
    <row r="30" spans="1:13" ht="16.5" customHeight="1" x14ac:dyDescent="0.2">
      <c r="A30" s="26" t="s">
        <v>11</v>
      </c>
      <c r="G30" s="57">
        <v>61979788</v>
      </c>
      <c r="H30" s="29"/>
      <c r="I30" s="34">
        <f>SUM(I16:I29)</f>
        <v>61649249</v>
      </c>
      <c r="J30" s="29"/>
      <c r="K30" s="57">
        <f>SUM(K16:K29)</f>
        <v>20646323</v>
      </c>
      <c r="L30" s="29"/>
      <c r="M30" s="34">
        <f>SUM(M16:M29)</f>
        <v>12524392</v>
      </c>
    </row>
    <row r="31" spans="1:13" ht="16.5" customHeight="1" x14ac:dyDescent="0.2">
      <c r="H31" s="58"/>
      <c r="J31" s="56"/>
      <c r="L31" s="58"/>
    </row>
    <row r="32" spans="1:13" ht="16.5" customHeight="1" x14ac:dyDescent="0.2">
      <c r="H32" s="58"/>
      <c r="J32" s="56"/>
      <c r="L32" s="58"/>
    </row>
    <row r="33" spans="1:13" ht="16.5" customHeight="1" x14ac:dyDescent="0.2">
      <c r="H33" s="58"/>
      <c r="J33" s="56"/>
      <c r="L33" s="58"/>
    </row>
    <row r="34" spans="1:13" ht="16.5" customHeight="1" x14ac:dyDescent="0.2">
      <c r="G34" s="51"/>
      <c r="H34" s="29"/>
      <c r="I34" s="51"/>
      <c r="J34" s="29"/>
      <c r="K34" s="51"/>
      <c r="L34" s="29"/>
      <c r="M34" s="51"/>
    </row>
    <row r="35" spans="1:13" ht="16.5" customHeight="1" x14ac:dyDescent="0.2">
      <c r="G35" s="51"/>
      <c r="H35" s="29"/>
      <c r="I35" s="51"/>
      <c r="J35" s="29"/>
      <c r="K35" s="51"/>
      <c r="L35" s="29"/>
      <c r="M35" s="51"/>
    </row>
    <row r="36" spans="1:13" ht="16.5" customHeight="1" x14ac:dyDescent="0.2">
      <c r="H36" s="58"/>
      <c r="J36" s="56"/>
      <c r="L36" s="58"/>
    </row>
    <row r="37" spans="1:13" ht="16.5" customHeight="1" x14ac:dyDescent="0.2">
      <c r="H37" s="58"/>
      <c r="J37" s="56"/>
      <c r="L37" s="58"/>
    </row>
    <row r="38" spans="1:13" ht="16.5" customHeight="1" x14ac:dyDescent="0.2">
      <c r="H38" s="58"/>
      <c r="J38" s="56"/>
      <c r="L38" s="58"/>
    </row>
    <row r="39" spans="1:13" ht="16.5" customHeight="1" x14ac:dyDescent="0.2">
      <c r="H39" s="58"/>
      <c r="J39" s="56"/>
      <c r="L39" s="58"/>
    </row>
    <row r="40" spans="1:13" ht="16.5" customHeight="1" x14ac:dyDescent="0.2">
      <c r="H40" s="58"/>
      <c r="J40" s="56"/>
      <c r="L40" s="58"/>
    </row>
    <row r="41" spans="1:13" ht="16.5" customHeight="1" x14ac:dyDescent="0.2">
      <c r="H41" s="58"/>
      <c r="J41" s="56"/>
      <c r="L41" s="58"/>
    </row>
    <row r="42" spans="1:13" ht="16.5" customHeight="1" x14ac:dyDescent="0.2">
      <c r="H42" s="58"/>
      <c r="J42" s="56"/>
      <c r="L42" s="58"/>
    </row>
    <row r="43" spans="1:13" ht="16.5" customHeight="1" x14ac:dyDescent="0.2">
      <c r="H43" s="58"/>
      <c r="J43" s="56"/>
      <c r="L43" s="58"/>
    </row>
    <row r="44" spans="1:13" ht="16.5" customHeight="1" x14ac:dyDescent="0.2">
      <c r="H44" s="58"/>
      <c r="J44" s="56"/>
      <c r="L44" s="58"/>
    </row>
    <row r="45" spans="1:13" ht="16.5" customHeight="1" x14ac:dyDescent="0.2">
      <c r="H45" s="58"/>
      <c r="J45" s="56"/>
      <c r="L45" s="58"/>
    </row>
    <row r="46" spans="1:13" ht="12" customHeight="1" x14ac:dyDescent="0.2">
      <c r="H46" s="58"/>
      <c r="J46" s="56"/>
      <c r="L46" s="58"/>
    </row>
    <row r="47" spans="1:13" ht="21.95" customHeight="1" x14ac:dyDescent="0.2">
      <c r="A47" s="227" t="s">
        <v>143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6.5" customHeight="1" x14ac:dyDescent="0.2">
      <c r="A48" s="26" t="s">
        <v>0</v>
      </c>
      <c r="B48" s="26"/>
      <c r="C48" s="26"/>
      <c r="D48" s="26"/>
    </row>
    <row r="49" spans="1:13" ht="16.5" customHeight="1" x14ac:dyDescent="0.2">
      <c r="A49" s="26" t="s">
        <v>1</v>
      </c>
      <c r="B49" s="26"/>
      <c r="C49" s="26"/>
      <c r="D49" s="26"/>
    </row>
    <row r="50" spans="1:13" ht="16.5" customHeight="1" x14ac:dyDescent="0.2">
      <c r="A50" s="1" t="str">
        <f>A3</f>
        <v>As at 30 September 2023</v>
      </c>
      <c r="B50" s="31"/>
      <c r="C50" s="31"/>
      <c r="D50" s="31"/>
      <c r="E50" s="32"/>
      <c r="F50" s="33"/>
      <c r="G50" s="34"/>
      <c r="H50" s="35"/>
      <c r="I50" s="34"/>
      <c r="J50" s="33"/>
      <c r="K50" s="34"/>
      <c r="L50" s="35"/>
      <c r="M50" s="34"/>
    </row>
    <row r="51" spans="1:13" ht="16.5" customHeight="1" x14ac:dyDescent="0.2">
      <c r="A51" s="2"/>
      <c r="B51" s="26"/>
      <c r="C51" s="26"/>
      <c r="D51" s="26"/>
    </row>
    <row r="52" spans="1:13" ht="16.5" customHeight="1" x14ac:dyDescent="0.2">
      <c r="A52" s="2"/>
      <c r="B52" s="26"/>
      <c r="C52" s="26"/>
      <c r="D52" s="26"/>
    </row>
    <row r="53" spans="1:13" ht="16.5" customHeight="1" x14ac:dyDescent="0.2">
      <c r="A53" s="26"/>
      <c r="B53" s="26"/>
      <c r="C53" s="26"/>
      <c r="D53" s="26"/>
      <c r="I53" s="36" t="s">
        <v>3</v>
      </c>
      <c r="M53" s="36" t="s">
        <v>107</v>
      </c>
    </row>
    <row r="54" spans="1:13" ht="16.5" customHeight="1" x14ac:dyDescent="0.2">
      <c r="A54" s="30" t="s">
        <v>2</v>
      </c>
      <c r="E54" s="37"/>
      <c r="F54" s="38"/>
      <c r="G54" s="34"/>
      <c r="H54" s="31"/>
      <c r="I54" s="39" t="s">
        <v>116</v>
      </c>
      <c r="J54" s="40"/>
      <c r="K54" s="41"/>
      <c r="L54" s="42"/>
      <c r="M54" s="39" t="s">
        <v>116</v>
      </c>
    </row>
    <row r="55" spans="1:13" ht="16.5" customHeight="1" x14ac:dyDescent="0.2">
      <c r="F55" s="38"/>
      <c r="G55" s="43" t="s">
        <v>91</v>
      </c>
      <c r="H55" s="44"/>
      <c r="I55" s="43" t="s">
        <v>4</v>
      </c>
      <c r="J55" s="40"/>
      <c r="K55" s="43" t="s">
        <v>91</v>
      </c>
      <c r="L55" s="45"/>
      <c r="M55" s="46" t="s">
        <v>4</v>
      </c>
    </row>
    <row r="56" spans="1:13" ht="16.5" customHeight="1" x14ac:dyDescent="0.2">
      <c r="F56" s="38"/>
      <c r="G56" s="46" t="s">
        <v>245</v>
      </c>
      <c r="H56" s="44"/>
      <c r="I56" s="43" t="s">
        <v>5</v>
      </c>
      <c r="J56" s="40"/>
      <c r="K56" s="46" t="s">
        <v>245</v>
      </c>
      <c r="L56" s="44"/>
      <c r="M56" s="43" t="s">
        <v>5</v>
      </c>
    </row>
    <row r="57" spans="1:13" ht="16.5" customHeight="1" x14ac:dyDescent="0.2">
      <c r="F57" s="38"/>
      <c r="G57" s="47" t="s">
        <v>291</v>
      </c>
      <c r="H57" s="44"/>
      <c r="I57" s="47" t="s">
        <v>255</v>
      </c>
      <c r="J57" s="40"/>
      <c r="K57" s="47" t="s">
        <v>291</v>
      </c>
      <c r="L57" s="44"/>
      <c r="M57" s="47" t="s">
        <v>255</v>
      </c>
    </row>
    <row r="58" spans="1:13" ht="16.5" customHeight="1" x14ac:dyDescent="0.2">
      <c r="E58" s="48" t="s">
        <v>6</v>
      </c>
      <c r="F58" s="38"/>
      <c r="G58" s="93" t="s">
        <v>39</v>
      </c>
      <c r="H58" s="94"/>
      <c r="I58" s="93" t="s">
        <v>39</v>
      </c>
      <c r="J58" s="95"/>
      <c r="K58" s="93" t="s">
        <v>39</v>
      </c>
      <c r="L58" s="94"/>
      <c r="M58" s="93" t="s">
        <v>39</v>
      </c>
    </row>
    <row r="59" spans="1:13" ht="16.5" customHeight="1" x14ac:dyDescent="0.2">
      <c r="A59" s="26" t="s">
        <v>144</v>
      </c>
      <c r="B59" s="26"/>
      <c r="G59" s="49"/>
      <c r="K59" s="49"/>
    </row>
    <row r="60" spans="1:13" ht="16.5" customHeight="1" x14ac:dyDescent="0.2">
      <c r="B60" s="26"/>
      <c r="G60" s="49"/>
      <c r="K60" s="49"/>
    </row>
    <row r="61" spans="1:13" ht="16.5" customHeight="1" x14ac:dyDescent="0.2">
      <c r="A61" s="26" t="s">
        <v>12</v>
      </c>
      <c r="G61" s="49"/>
      <c r="H61" s="58"/>
      <c r="J61" s="56"/>
      <c r="K61" s="49"/>
      <c r="L61" s="58"/>
    </row>
    <row r="62" spans="1:13" ht="16.5" customHeight="1" x14ac:dyDescent="0.2">
      <c r="G62" s="49"/>
      <c r="H62" s="29"/>
      <c r="J62" s="56"/>
      <c r="K62" s="49"/>
      <c r="L62" s="58"/>
    </row>
    <row r="63" spans="1:13" ht="16.5" customHeight="1" x14ac:dyDescent="0.2">
      <c r="A63" s="30" t="s">
        <v>293</v>
      </c>
      <c r="E63" s="53"/>
      <c r="G63" s="50"/>
      <c r="H63" s="29"/>
      <c r="I63" s="30"/>
      <c r="J63" s="30"/>
      <c r="K63" s="50"/>
      <c r="M63" s="51"/>
    </row>
    <row r="64" spans="1:13" ht="16.5" customHeight="1" x14ac:dyDescent="0.2">
      <c r="B64" s="30" t="s">
        <v>145</v>
      </c>
      <c r="E64" s="53">
        <v>20.3</v>
      </c>
      <c r="G64" s="50">
        <v>15487038</v>
      </c>
      <c r="H64" s="29"/>
      <c r="I64" s="30">
        <v>15358118</v>
      </c>
      <c r="J64" s="30"/>
      <c r="K64" s="50">
        <v>0</v>
      </c>
      <c r="M64" s="51">
        <v>0</v>
      </c>
    </row>
    <row r="65" spans="1:13" ht="16.5" customHeight="1" x14ac:dyDescent="0.2">
      <c r="A65" s="30" t="s">
        <v>141</v>
      </c>
      <c r="E65" s="53"/>
      <c r="G65" s="50">
        <v>897338</v>
      </c>
      <c r="H65" s="29"/>
      <c r="I65" s="51">
        <v>776494</v>
      </c>
      <c r="J65" s="30"/>
      <c r="K65" s="50">
        <v>604491</v>
      </c>
      <c r="M65" s="30">
        <v>679802</v>
      </c>
    </row>
    <row r="66" spans="1:13" ht="16.5" customHeight="1" x14ac:dyDescent="0.2">
      <c r="A66" s="30" t="s">
        <v>146</v>
      </c>
      <c r="E66" s="53">
        <v>20.5</v>
      </c>
      <c r="G66" s="50">
        <v>17210258</v>
      </c>
      <c r="H66" s="29"/>
      <c r="I66" s="51">
        <v>9481155</v>
      </c>
      <c r="J66" s="29"/>
      <c r="K66" s="50">
        <v>22577935</v>
      </c>
      <c r="L66" s="29"/>
      <c r="M66" s="51">
        <v>50136239</v>
      </c>
    </row>
    <row r="67" spans="1:13" ht="16.5" customHeight="1" x14ac:dyDescent="0.2">
      <c r="A67" s="30" t="s">
        <v>120</v>
      </c>
      <c r="E67" s="53">
        <v>12.2</v>
      </c>
      <c r="G67" s="50">
        <v>0</v>
      </c>
      <c r="H67" s="29"/>
      <c r="I67" s="51">
        <v>0</v>
      </c>
      <c r="J67" s="30"/>
      <c r="K67" s="50">
        <v>40413227</v>
      </c>
      <c r="M67" s="30">
        <v>16413227</v>
      </c>
    </row>
    <row r="68" spans="1:13" ht="16.5" customHeight="1" x14ac:dyDescent="0.2">
      <c r="A68" s="30" t="s">
        <v>119</v>
      </c>
      <c r="E68" s="53">
        <v>12.3</v>
      </c>
      <c r="G68" s="50">
        <v>20015882</v>
      </c>
      <c r="H68" s="29"/>
      <c r="I68" s="30">
        <v>14887033</v>
      </c>
      <c r="J68" s="30"/>
      <c r="K68" s="50">
        <v>3625414</v>
      </c>
      <c r="M68" s="51">
        <v>3625414</v>
      </c>
    </row>
    <row r="69" spans="1:13" ht="16.5" customHeight="1" x14ac:dyDescent="0.2">
      <c r="A69" s="30" t="s">
        <v>121</v>
      </c>
      <c r="E69" s="53">
        <v>12.4</v>
      </c>
      <c r="G69" s="50">
        <v>92327110</v>
      </c>
      <c r="H69" s="29"/>
      <c r="I69" s="30">
        <v>89530516</v>
      </c>
      <c r="J69" s="30"/>
      <c r="K69" s="50">
        <v>26710780</v>
      </c>
      <c r="M69" s="30">
        <v>26960780</v>
      </c>
    </row>
    <row r="70" spans="1:13" ht="16.5" customHeight="1" x14ac:dyDescent="0.2">
      <c r="A70" s="30" t="s">
        <v>125</v>
      </c>
      <c r="E70" s="30"/>
      <c r="G70" s="50">
        <v>515825</v>
      </c>
      <c r="H70" s="29"/>
      <c r="I70" s="30">
        <v>516102</v>
      </c>
      <c r="J70" s="30"/>
      <c r="K70" s="50">
        <v>719908</v>
      </c>
      <c r="M70" s="30">
        <v>719908</v>
      </c>
    </row>
    <row r="71" spans="1:13" ht="16.5" customHeight="1" x14ac:dyDescent="0.2">
      <c r="A71" s="30" t="s">
        <v>13</v>
      </c>
      <c r="E71" s="27">
        <v>13</v>
      </c>
      <c r="G71" s="50">
        <v>48239521</v>
      </c>
      <c r="H71" s="29"/>
      <c r="I71" s="30">
        <v>48160002</v>
      </c>
      <c r="J71" s="30"/>
      <c r="K71" s="50">
        <v>434550</v>
      </c>
      <c r="M71" s="30">
        <v>424324</v>
      </c>
    </row>
    <row r="72" spans="1:13" ht="16.5" customHeight="1" x14ac:dyDescent="0.2">
      <c r="A72" s="30" t="s">
        <v>147</v>
      </c>
      <c r="G72" s="50">
        <v>536830</v>
      </c>
      <c r="H72" s="29"/>
      <c r="I72" s="51">
        <v>543857</v>
      </c>
      <c r="J72" s="30"/>
      <c r="K72" s="50">
        <v>52197</v>
      </c>
      <c r="M72" s="51">
        <v>54785</v>
      </c>
    </row>
    <row r="73" spans="1:13" ht="16.5" customHeight="1" x14ac:dyDescent="0.2">
      <c r="A73" s="30" t="s">
        <v>79</v>
      </c>
      <c r="E73" s="53">
        <v>14</v>
      </c>
      <c r="G73" s="50">
        <v>1936541</v>
      </c>
      <c r="H73" s="29"/>
      <c r="I73" s="30">
        <v>2180832</v>
      </c>
      <c r="J73" s="30"/>
      <c r="K73" s="50">
        <v>0</v>
      </c>
      <c r="M73" s="51" t="s">
        <v>155</v>
      </c>
    </row>
    <row r="74" spans="1:13" ht="16.5" customHeight="1" x14ac:dyDescent="0.2">
      <c r="A74" s="30" t="s">
        <v>97</v>
      </c>
      <c r="E74" s="53"/>
      <c r="G74" s="50">
        <v>5113102</v>
      </c>
      <c r="H74" s="29"/>
      <c r="I74" s="30">
        <v>5113102</v>
      </c>
      <c r="J74" s="30"/>
      <c r="K74" s="50">
        <v>0</v>
      </c>
      <c r="M74" s="51" t="s">
        <v>155</v>
      </c>
    </row>
    <row r="75" spans="1:13" ht="16.5" customHeight="1" x14ac:dyDescent="0.2">
      <c r="A75" s="30" t="s">
        <v>142</v>
      </c>
      <c r="E75" s="53">
        <v>8</v>
      </c>
      <c r="G75" s="50">
        <v>5370829</v>
      </c>
      <c r="H75" s="29"/>
      <c r="I75" s="51">
        <v>4849539</v>
      </c>
      <c r="J75" s="30"/>
      <c r="K75" s="50">
        <v>1969863</v>
      </c>
      <c r="M75" s="51">
        <v>1593110</v>
      </c>
    </row>
    <row r="76" spans="1:13" ht="16.5" customHeight="1" x14ac:dyDescent="0.2">
      <c r="A76" s="30" t="s">
        <v>86</v>
      </c>
      <c r="E76" s="53"/>
      <c r="G76" s="50">
        <v>464794</v>
      </c>
      <c r="H76" s="29"/>
      <c r="I76" s="30">
        <v>657590</v>
      </c>
      <c r="J76" s="30"/>
      <c r="K76" s="50">
        <v>0</v>
      </c>
      <c r="M76" s="51">
        <v>0</v>
      </c>
    </row>
    <row r="77" spans="1:13" ht="16.5" customHeight="1" x14ac:dyDescent="0.2">
      <c r="A77" s="30" t="s">
        <v>87</v>
      </c>
      <c r="E77" s="53"/>
      <c r="G77" s="54">
        <v>321787</v>
      </c>
      <c r="H77" s="29"/>
      <c r="I77" s="35">
        <v>339545</v>
      </c>
      <c r="J77" s="30"/>
      <c r="K77" s="54">
        <v>24825</v>
      </c>
      <c r="M77" s="35">
        <v>27989</v>
      </c>
    </row>
    <row r="78" spans="1:13" ht="16.5" customHeight="1" x14ac:dyDescent="0.2">
      <c r="G78" s="49"/>
      <c r="H78" s="29"/>
      <c r="J78" s="56"/>
      <c r="K78" s="49"/>
      <c r="L78" s="59"/>
    </row>
    <row r="79" spans="1:13" ht="16.5" customHeight="1" x14ac:dyDescent="0.2">
      <c r="A79" s="26" t="s">
        <v>14</v>
      </c>
      <c r="G79" s="57">
        <f>SUM(G63:G78)</f>
        <v>208436855</v>
      </c>
      <c r="H79" s="29"/>
      <c r="I79" s="34">
        <f>SUM(I63:I78)</f>
        <v>192393885</v>
      </c>
      <c r="J79" s="56"/>
      <c r="K79" s="57">
        <f>SUM(K63:K78)</f>
        <v>97133190</v>
      </c>
      <c r="L79" s="58"/>
      <c r="M79" s="34">
        <f>SUM(M63:M78)</f>
        <v>100635578</v>
      </c>
    </row>
    <row r="80" spans="1:13" ht="16.5" customHeight="1" x14ac:dyDescent="0.2">
      <c r="G80" s="49"/>
      <c r="H80" s="29"/>
      <c r="J80" s="56"/>
      <c r="K80" s="49"/>
      <c r="L80" s="59"/>
    </row>
    <row r="81" spans="1:13" ht="16.5" customHeight="1" thickBot="1" x14ac:dyDescent="0.25">
      <c r="A81" s="26" t="s">
        <v>15</v>
      </c>
      <c r="G81" s="60">
        <f>SUM(G79,G30)</f>
        <v>270416643</v>
      </c>
      <c r="H81" s="29"/>
      <c r="I81" s="61">
        <f>SUM(I79,I30)</f>
        <v>254043134</v>
      </c>
      <c r="J81" s="56"/>
      <c r="K81" s="60">
        <f>SUM(K79,K30)</f>
        <v>117779513</v>
      </c>
      <c r="L81" s="58"/>
      <c r="M81" s="61">
        <f>SUM(M79,M30)</f>
        <v>113159970</v>
      </c>
    </row>
    <row r="82" spans="1:13" ht="16.5" customHeight="1" thickTop="1" x14ac:dyDescent="0.2">
      <c r="A82" s="26"/>
      <c r="H82" s="29"/>
      <c r="J82" s="56"/>
      <c r="L82" s="58"/>
    </row>
    <row r="83" spans="1:13" ht="16.5" customHeight="1" x14ac:dyDescent="0.2">
      <c r="A83" s="26"/>
      <c r="H83" s="29"/>
      <c r="J83" s="56"/>
      <c r="L83" s="58"/>
    </row>
    <row r="84" spans="1:13" ht="16.5" customHeight="1" x14ac:dyDescent="0.2">
      <c r="A84" s="26"/>
      <c r="H84" s="29"/>
      <c r="J84" s="56"/>
      <c r="L84" s="58"/>
    </row>
    <row r="85" spans="1:13" ht="16.5" customHeight="1" x14ac:dyDescent="0.2">
      <c r="A85" s="26"/>
      <c r="H85" s="29"/>
      <c r="J85" s="56"/>
      <c r="L85" s="58"/>
    </row>
    <row r="86" spans="1:13" ht="16.5" customHeight="1" x14ac:dyDescent="0.2">
      <c r="A86" s="26"/>
      <c r="H86" s="29"/>
      <c r="J86" s="56"/>
      <c r="L86" s="58"/>
    </row>
    <row r="87" spans="1:13" ht="16.5" customHeight="1" x14ac:dyDescent="0.2">
      <c r="A87" s="26"/>
      <c r="H87" s="29"/>
      <c r="J87" s="56"/>
      <c r="L87" s="58"/>
    </row>
    <row r="88" spans="1:13" ht="16.5" customHeight="1" x14ac:dyDescent="0.2">
      <c r="A88" s="26"/>
      <c r="H88" s="29"/>
      <c r="J88" s="56"/>
      <c r="L88" s="58"/>
    </row>
    <row r="89" spans="1:13" ht="16.5" customHeight="1" x14ac:dyDescent="0.2">
      <c r="A89" s="30" t="s">
        <v>16</v>
      </c>
      <c r="H89" s="29"/>
      <c r="J89" s="56"/>
      <c r="L89" s="58"/>
    </row>
    <row r="90" spans="1:13" ht="16.5" customHeight="1" x14ac:dyDescent="0.2">
      <c r="A90" s="26"/>
      <c r="H90" s="29"/>
      <c r="J90" s="56"/>
      <c r="L90" s="58"/>
    </row>
    <row r="91" spans="1:13" ht="16.5" customHeight="1" x14ac:dyDescent="0.2">
      <c r="H91" s="29"/>
      <c r="J91" s="56"/>
      <c r="L91" s="58"/>
    </row>
    <row r="92" spans="1:13" ht="16.5" customHeight="1" x14ac:dyDescent="0.2">
      <c r="H92" s="29"/>
      <c r="J92" s="56"/>
      <c r="L92" s="58"/>
    </row>
    <row r="93" spans="1:13" ht="12" customHeight="1" x14ac:dyDescent="0.2">
      <c r="H93" s="29"/>
      <c r="J93" s="56"/>
      <c r="L93" s="58"/>
    </row>
    <row r="94" spans="1:13" ht="21.95" customHeight="1" x14ac:dyDescent="0.2">
      <c r="A94" s="227" t="str">
        <f>+A47</f>
        <v>The accompanying condensed notes to the interim financial information are an integral part of this interim financial information.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</row>
    <row r="95" spans="1:13" ht="16.5" customHeight="1" x14ac:dyDescent="0.2">
      <c r="A95" s="26" t="str">
        <f>A1</f>
        <v>Electricity Generating Public Company Limited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</row>
    <row r="96" spans="1:13" ht="16.5" customHeight="1" x14ac:dyDescent="0.2">
      <c r="A96" s="26" t="s">
        <v>1</v>
      </c>
      <c r="B96" s="26"/>
      <c r="C96" s="26"/>
      <c r="D96" s="26"/>
    </row>
    <row r="97" spans="1:13" ht="16.5" customHeight="1" x14ac:dyDescent="0.2">
      <c r="A97" s="31" t="str">
        <f>A3</f>
        <v>As at 30 September 2023</v>
      </c>
      <c r="B97" s="31"/>
      <c r="C97" s="31"/>
      <c r="D97" s="31"/>
      <c r="E97" s="32"/>
      <c r="F97" s="33"/>
      <c r="G97" s="34"/>
      <c r="H97" s="35"/>
      <c r="I97" s="34"/>
      <c r="J97" s="33"/>
      <c r="K97" s="34"/>
      <c r="L97" s="35"/>
      <c r="M97" s="34"/>
    </row>
    <row r="98" spans="1:13" ht="16.5" customHeight="1" x14ac:dyDescent="0.2">
      <c r="A98" s="26"/>
      <c r="B98" s="26"/>
      <c r="C98" s="26"/>
      <c r="D98" s="26"/>
    </row>
    <row r="99" spans="1:13" ht="16.5" customHeight="1" x14ac:dyDescent="0.2">
      <c r="A99" s="26"/>
      <c r="B99" s="26"/>
      <c r="C99" s="26"/>
      <c r="D99" s="26"/>
      <c r="I99" s="67"/>
    </row>
    <row r="100" spans="1:13" ht="16.5" customHeight="1" x14ac:dyDescent="0.2">
      <c r="I100" s="36" t="s">
        <v>3</v>
      </c>
      <c r="M100" s="36" t="s">
        <v>107</v>
      </c>
    </row>
    <row r="101" spans="1:13" ht="16.5" customHeight="1" x14ac:dyDescent="0.2">
      <c r="A101" s="30" t="s">
        <v>2</v>
      </c>
      <c r="E101" s="37"/>
      <c r="F101" s="38"/>
      <c r="G101" s="34"/>
      <c r="H101" s="31"/>
      <c r="I101" s="39" t="s">
        <v>116</v>
      </c>
      <c r="J101" s="40"/>
      <c r="K101" s="41"/>
      <c r="L101" s="42"/>
      <c r="M101" s="39" t="s">
        <v>116</v>
      </c>
    </row>
    <row r="102" spans="1:13" ht="16.5" customHeight="1" x14ac:dyDescent="0.2">
      <c r="F102" s="38"/>
      <c r="G102" s="43" t="s">
        <v>91</v>
      </c>
      <c r="H102" s="44"/>
      <c r="I102" s="43" t="s">
        <v>4</v>
      </c>
      <c r="J102" s="40"/>
      <c r="K102" s="43" t="s">
        <v>91</v>
      </c>
      <c r="L102" s="45"/>
      <c r="M102" s="46" t="s">
        <v>4</v>
      </c>
    </row>
    <row r="103" spans="1:13" ht="16.5" customHeight="1" x14ac:dyDescent="0.2">
      <c r="F103" s="38"/>
      <c r="G103" s="46" t="s">
        <v>245</v>
      </c>
      <c r="H103" s="44"/>
      <c r="I103" s="43" t="s">
        <v>5</v>
      </c>
      <c r="J103" s="40"/>
      <c r="K103" s="46" t="s">
        <v>245</v>
      </c>
      <c r="L103" s="44"/>
      <c r="M103" s="43" t="s">
        <v>5</v>
      </c>
    </row>
    <row r="104" spans="1:13" ht="16.5" customHeight="1" x14ac:dyDescent="0.2">
      <c r="F104" s="38"/>
      <c r="G104" s="47" t="s">
        <v>291</v>
      </c>
      <c r="H104" s="44"/>
      <c r="I104" s="47" t="s">
        <v>255</v>
      </c>
      <c r="J104" s="40"/>
      <c r="K104" s="47" t="s">
        <v>291</v>
      </c>
      <c r="L104" s="44"/>
      <c r="M104" s="47" t="s">
        <v>255</v>
      </c>
    </row>
    <row r="105" spans="1:13" ht="16.5" customHeight="1" x14ac:dyDescent="0.2">
      <c r="E105" s="48" t="s">
        <v>6</v>
      </c>
      <c r="F105" s="38"/>
      <c r="G105" s="93" t="s">
        <v>39</v>
      </c>
      <c r="H105" s="94"/>
      <c r="I105" s="93" t="s">
        <v>39</v>
      </c>
      <c r="J105" s="95"/>
      <c r="K105" s="93" t="s">
        <v>39</v>
      </c>
      <c r="L105" s="94"/>
      <c r="M105" s="93" t="s">
        <v>39</v>
      </c>
    </row>
    <row r="106" spans="1:13" ht="16.5" customHeight="1" x14ac:dyDescent="0.2">
      <c r="A106" s="63" t="s">
        <v>108</v>
      </c>
      <c r="B106" s="26"/>
      <c r="G106" s="49"/>
      <c r="K106" s="49"/>
    </row>
    <row r="107" spans="1:13" ht="16.5" customHeight="1" x14ac:dyDescent="0.2">
      <c r="A107" s="26"/>
      <c r="B107" s="26"/>
      <c r="G107" s="49"/>
      <c r="K107" s="49"/>
    </row>
    <row r="108" spans="1:13" ht="16.5" customHeight="1" x14ac:dyDescent="0.2">
      <c r="A108" s="26" t="s">
        <v>17</v>
      </c>
      <c r="B108" s="26"/>
      <c r="G108" s="49"/>
      <c r="K108" s="49"/>
    </row>
    <row r="109" spans="1:13" ht="16.5" customHeight="1" x14ac:dyDescent="0.2">
      <c r="A109" s="26"/>
      <c r="B109" s="26"/>
      <c r="E109" s="53"/>
      <c r="G109" s="49"/>
      <c r="K109" s="49"/>
    </row>
    <row r="110" spans="1:13" ht="16.5" customHeight="1" x14ac:dyDescent="0.2">
      <c r="A110" s="30" t="s">
        <v>18</v>
      </c>
      <c r="E110" s="53"/>
      <c r="G110" s="64">
        <v>4514650</v>
      </c>
      <c r="H110" s="29"/>
      <c r="I110" s="51">
        <v>6321767</v>
      </c>
      <c r="J110" s="29"/>
      <c r="K110" s="64">
        <v>0</v>
      </c>
      <c r="L110" s="29"/>
      <c r="M110" s="51">
        <v>0</v>
      </c>
    </row>
    <row r="111" spans="1:13" ht="16.5" customHeight="1" x14ac:dyDescent="0.2">
      <c r="A111" s="30" t="s">
        <v>148</v>
      </c>
      <c r="E111" s="53"/>
      <c r="G111" s="64">
        <v>4464319</v>
      </c>
      <c r="H111" s="29"/>
      <c r="I111" s="51">
        <v>4151055</v>
      </c>
      <c r="J111" s="29"/>
      <c r="K111" s="64">
        <v>779856</v>
      </c>
      <c r="L111" s="29"/>
      <c r="M111" s="51">
        <v>599781</v>
      </c>
    </row>
    <row r="112" spans="1:13" ht="16.5" customHeight="1" x14ac:dyDescent="0.2">
      <c r="A112" s="30" t="s">
        <v>294</v>
      </c>
      <c r="E112" s="53"/>
      <c r="G112" s="64">
        <v>306772</v>
      </c>
      <c r="H112" s="29"/>
      <c r="I112" s="51">
        <v>56000</v>
      </c>
      <c r="J112" s="29"/>
      <c r="K112" s="64">
        <v>0</v>
      </c>
      <c r="L112" s="29"/>
      <c r="M112" s="51">
        <v>0</v>
      </c>
    </row>
    <row r="113" spans="1:13" ht="16.5" customHeight="1" x14ac:dyDescent="0.2">
      <c r="A113" s="30" t="s">
        <v>19</v>
      </c>
      <c r="G113" s="64"/>
      <c r="H113" s="29"/>
      <c r="I113" s="51"/>
      <c r="J113" s="29"/>
      <c r="K113" s="64"/>
      <c r="L113" s="29"/>
      <c r="M113" s="51"/>
    </row>
    <row r="114" spans="1:13" ht="16.5" customHeight="1" x14ac:dyDescent="0.2">
      <c r="A114" s="30" t="s">
        <v>20</v>
      </c>
      <c r="B114" s="30" t="s">
        <v>21</v>
      </c>
      <c r="E114" s="27">
        <v>15.1</v>
      </c>
      <c r="G114" s="64">
        <v>11596104</v>
      </c>
      <c r="H114" s="29"/>
      <c r="I114" s="51">
        <v>20407405</v>
      </c>
      <c r="J114" s="29"/>
      <c r="K114" s="64">
        <v>5049302</v>
      </c>
      <c r="L114" s="29"/>
      <c r="M114" s="51">
        <v>5012939</v>
      </c>
    </row>
    <row r="115" spans="1:13" ht="16.5" customHeight="1" x14ac:dyDescent="0.2">
      <c r="A115" s="30" t="s">
        <v>149</v>
      </c>
      <c r="G115" s="64"/>
      <c r="H115" s="29"/>
      <c r="I115" s="51"/>
      <c r="J115" s="29"/>
      <c r="K115" s="64"/>
      <c r="L115" s="29"/>
      <c r="M115" s="51"/>
    </row>
    <row r="116" spans="1:13" ht="16.5" customHeight="1" x14ac:dyDescent="0.2">
      <c r="A116" s="30" t="s">
        <v>20</v>
      </c>
      <c r="B116" s="30" t="s">
        <v>150</v>
      </c>
      <c r="E116" s="27">
        <v>15.2</v>
      </c>
      <c r="G116" s="64">
        <v>125726</v>
      </c>
      <c r="H116" s="29"/>
      <c r="I116" s="51">
        <v>120644</v>
      </c>
      <c r="J116" s="29"/>
      <c r="K116" s="64">
        <v>0</v>
      </c>
      <c r="L116" s="29"/>
      <c r="M116" s="51">
        <v>0</v>
      </c>
    </row>
    <row r="117" spans="1:13" ht="16.5" customHeight="1" x14ac:dyDescent="0.2">
      <c r="A117" s="30" t="s">
        <v>151</v>
      </c>
      <c r="E117" s="27">
        <v>8</v>
      </c>
      <c r="G117" s="64">
        <v>58625</v>
      </c>
      <c r="H117" s="29"/>
      <c r="I117" s="51">
        <v>250598</v>
      </c>
      <c r="J117" s="29"/>
      <c r="K117" s="64">
        <v>4032</v>
      </c>
      <c r="L117" s="29"/>
      <c r="M117" s="51">
        <v>23383</v>
      </c>
    </row>
    <row r="118" spans="1:13" ht="16.5" customHeight="1" x14ac:dyDescent="0.2">
      <c r="A118" s="30" t="s">
        <v>152</v>
      </c>
      <c r="E118" s="53"/>
      <c r="G118" s="229">
        <v>70928</v>
      </c>
      <c r="H118" s="29"/>
      <c r="I118" s="55">
        <v>65447</v>
      </c>
      <c r="J118" s="56"/>
      <c r="K118" s="229">
        <v>12157</v>
      </c>
      <c r="L118" s="29"/>
      <c r="M118" s="55">
        <v>11453</v>
      </c>
    </row>
    <row r="119" spans="1:13" ht="16.5" customHeight="1" x14ac:dyDescent="0.2">
      <c r="B119" s="65"/>
      <c r="G119" s="49"/>
      <c r="H119" s="29"/>
      <c r="J119" s="56"/>
      <c r="K119" s="49"/>
      <c r="L119" s="29"/>
    </row>
    <row r="120" spans="1:13" ht="16.5" customHeight="1" x14ac:dyDescent="0.2">
      <c r="A120" s="26" t="s">
        <v>22</v>
      </c>
      <c r="G120" s="57">
        <f>SUM(G110:G119)</f>
        <v>21137124</v>
      </c>
      <c r="H120" s="29"/>
      <c r="I120" s="34">
        <f>SUM(I110:I119)</f>
        <v>31372916</v>
      </c>
      <c r="J120" s="56"/>
      <c r="K120" s="57">
        <f>SUM(K110:K119)</f>
        <v>5845347</v>
      </c>
      <c r="L120" s="29"/>
      <c r="M120" s="34">
        <f>SUM(M110:M119)</f>
        <v>5647556</v>
      </c>
    </row>
    <row r="121" spans="1:13" ht="16.5" customHeight="1" x14ac:dyDescent="0.2">
      <c r="G121" s="49"/>
      <c r="H121" s="29"/>
      <c r="J121" s="56"/>
      <c r="K121" s="49"/>
      <c r="L121" s="29"/>
    </row>
    <row r="122" spans="1:13" ht="16.5" customHeight="1" x14ac:dyDescent="0.2">
      <c r="A122" s="26" t="s">
        <v>23</v>
      </c>
      <c r="G122" s="49"/>
      <c r="H122" s="29"/>
      <c r="J122" s="56"/>
      <c r="K122" s="49"/>
      <c r="L122" s="29"/>
    </row>
    <row r="123" spans="1:13" ht="16.5" customHeight="1" x14ac:dyDescent="0.2">
      <c r="A123" s="26"/>
      <c r="G123" s="49"/>
      <c r="H123" s="29"/>
      <c r="J123" s="56"/>
      <c r="K123" s="49"/>
      <c r="L123" s="29"/>
    </row>
    <row r="124" spans="1:13" ht="16.5" customHeight="1" x14ac:dyDescent="0.2">
      <c r="A124" s="30" t="s">
        <v>78</v>
      </c>
      <c r="E124" s="27">
        <v>15.1</v>
      </c>
      <c r="G124" s="64">
        <v>112946955</v>
      </c>
      <c r="H124" s="29"/>
      <c r="I124" s="29">
        <v>94025523</v>
      </c>
      <c r="J124" s="56"/>
      <c r="K124" s="64">
        <v>37840080</v>
      </c>
      <c r="L124" s="29"/>
      <c r="M124" s="29">
        <v>34437803</v>
      </c>
    </row>
    <row r="125" spans="1:13" ht="16.5" customHeight="1" x14ac:dyDescent="0.2">
      <c r="A125" s="30" t="s">
        <v>153</v>
      </c>
      <c r="E125" s="27">
        <v>15.2</v>
      </c>
      <c r="G125" s="64">
        <v>124672</v>
      </c>
      <c r="H125" s="29"/>
      <c r="I125" s="29">
        <v>230523</v>
      </c>
      <c r="J125" s="66"/>
      <c r="K125" s="64">
        <v>0</v>
      </c>
      <c r="L125" s="29"/>
      <c r="M125" s="29" t="s">
        <v>155</v>
      </c>
    </row>
    <row r="126" spans="1:13" ht="16.5" customHeight="1" x14ac:dyDescent="0.2">
      <c r="A126" s="30" t="s">
        <v>151</v>
      </c>
      <c r="E126" s="27">
        <v>8</v>
      </c>
      <c r="G126" s="64">
        <v>1529224</v>
      </c>
      <c r="H126" s="29"/>
      <c r="I126" s="51">
        <v>1252646</v>
      </c>
      <c r="J126" s="29"/>
      <c r="K126" s="64">
        <v>0</v>
      </c>
      <c r="L126" s="29"/>
      <c r="M126" s="51">
        <v>0</v>
      </c>
    </row>
    <row r="127" spans="1:13" ht="16.5" customHeight="1" x14ac:dyDescent="0.2">
      <c r="A127" s="30" t="s">
        <v>154</v>
      </c>
      <c r="G127" s="64">
        <v>500034</v>
      </c>
      <c r="H127" s="68"/>
      <c r="I127" s="69">
        <v>505361</v>
      </c>
      <c r="J127" s="67"/>
      <c r="K127" s="64">
        <v>41970</v>
      </c>
      <c r="L127" s="68"/>
      <c r="M127" s="51">
        <v>45115</v>
      </c>
    </row>
    <row r="128" spans="1:13" ht="16.5" customHeight="1" x14ac:dyDescent="0.2">
      <c r="A128" s="30" t="s">
        <v>24</v>
      </c>
      <c r="G128" s="64">
        <v>547109</v>
      </c>
      <c r="H128" s="29"/>
      <c r="I128" s="68">
        <v>516708</v>
      </c>
      <c r="J128" s="68"/>
      <c r="K128" s="64">
        <v>234216</v>
      </c>
      <c r="L128" s="68"/>
      <c r="M128" s="68">
        <v>217933</v>
      </c>
    </row>
    <row r="129" spans="1:13" ht="16.5" customHeight="1" x14ac:dyDescent="0.2">
      <c r="A129" s="30" t="s">
        <v>25</v>
      </c>
      <c r="G129" s="64">
        <v>1905755</v>
      </c>
      <c r="H129" s="29"/>
      <c r="I129" s="68">
        <v>1758235</v>
      </c>
      <c r="J129" s="68"/>
      <c r="K129" s="64">
        <v>0</v>
      </c>
      <c r="L129" s="68"/>
      <c r="M129" s="68">
        <v>0</v>
      </c>
    </row>
    <row r="130" spans="1:13" ht="16.5" customHeight="1" x14ac:dyDescent="0.2">
      <c r="A130" s="30" t="s">
        <v>88</v>
      </c>
      <c r="G130" s="64">
        <v>2721600</v>
      </c>
      <c r="H130" s="29"/>
      <c r="I130" s="68">
        <v>2807017</v>
      </c>
      <c r="J130" s="68"/>
      <c r="K130" s="64">
        <v>0</v>
      </c>
      <c r="L130" s="68"/>
      <c r="M130" s="51">
        <v>0</v>
      </c>
    </row>
    <row r="131" spans="1:13" ht="16.5" customHeight="1" x14ac:dyDescent="0.2">
      <c r="A131" s="30" t="s">
        <v>26</v>
      </c>
      <c r="G131" s="229">
        <v>804559</v>
      </c>
      <c r="H131" s="29"/>
      <c r="I131" s="70">
        <v>776823</v>
      </c>
      <c r="J131" s="68"/>
      <c r="K131" s="229">
        <v>4714</v>
      </c>
      <c r="L131" s="68"/>
      <c r="M131" s="70">
        <v>3990</v>
      </c>
    </row>
    <row r="132" spans="1:13" ht="16.5" customHeight="1" x14ac:dyDescent="0.2">
      <c r="G132" s="49"/>
      <c r="H132" s="29"/>
      <c r="J132" s="56"/>
      <c r="K132" s="49"/>
      <c r="L132" s="29"/>
    </row>
    <row r="133" spans="1:13" ht="16.5" customHeight="1" x14ac:dyDescent="0.2">
      <c r="A133" s="26" t="s">
        <v>27</v>
      </c>
      <c r="G133" s="57">
        <f>SUM(G124:G132)</f>
        <v>121079908</v>
      </c>
      <c r="H133" s="29"/>
      <c r="I133" s="34">
        <f>SUM(I124:I131)</f>
        <v>101872836</v>
      </c>
      <c r="J133" s="56"/>
      <c r="K133" s="57">
        <f>SUM(K124:K132)</f>
        <v>38120980</v>
      </c>
      <c r="L133" s="29"/>
      <c r="M133" s="34">
        <f>SUM(M124:M131)</f>
        <v>34704841</v>
      </c>
    </row>
    <row r="134" spans="1:13" ht="16.5" customHeight="1" x14ac:dyDescent="0.2">
      <c r="G134" s="71"/>
      <c r="H134" s="29"/>
      <c r="I134" s="72"/>
      <c r="J134" s="56"/>
      <c r="K134" s="71"/>
      <c r="L134" s="29"/>
      <c r="M134" s="72"/>
    </row>
    <row r="135" spans="1:13" ht="16.5" customHeight="1" x14ac:dyDescent="0.2">
      <c r="A135" s="26" t="s">
        <v>28</v>
      </c>
      <c r="G135" s="57">
        <f>SUM(G133,G120)</f>
        <v>142217032</v>
      </c>
      <c r="H135" s="29"/>
      <c r="I135" s="34">
        <f>SUM(I133,I120)</f>
        <v>133245752</v>
      </c>
      <c r="J135" s="56"/>
      <c r="K135" s="57">
        <f>SUM(K133,K120)</f>
        <v>43966327</v>
      </c>
      <c r="L135" s="29"/>
      <c r="M135" s="34">
        <f>SUM(M133,M120)</f>
        <v>40352397</v>
      </c>
    </row>
    <row r="136" spans="1:13" ht="16.5" customHeight="1" x14ac:dyDescent="0.2">
      <c r="A136" s="26"/>
      <c r="H136" s="29"/>
      <c r="J136" s="56"/>
      <c r="L136" s="29"/>
    </row>
    <row r="137" spans="1:13" ht="16.5" customHeight="1" x14ac:dyDescent="0.2">
      <c r="A137" s="26"/>
      <c r="H137" s="29"/>
      <c r="J137" s="56"/>
      <c r="L137" s="29"/>
    </row>
    <row r="138" spans="1:13" ht="16.5" customHeight="1" x14ac:dyDescent="0.2">
      <c r="A138" s="26"/>
      <c r="H138" s="29"/>
      <c r="J138" s="56"/>
      <c r="L138" s="29"/>
    </row>
    <row r="139" spans="1:13" ht="16.5" customHeight="1" x14ac:dyDescent="0.2">
      <c r="A139" s="26"/>
      <c r="H139" s="29"/>
      <c r="J139" s="56"/>
      <c r="L139" s="29"/>
    </row>
    <row r="140" spans="1:13" ht="12" customHeight="1" x14ac:dyDescent="0.2">
      <c r="A140" s="26"/>
      <c r="H140" s="29"/>
      <c r="J140" s="56"/>
      <c r="L140" s="29"/>
    </row>
    <row r="141" spans="1:13" ht="21.95" customHeight="1" x14ac:dyDescent="0.2">
      <c r="A141" s="227" t="str">
        <f>A94</f>
        <v>The accompanying condensed notes to the interim financial information are an integral part of this interim financial information.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2" spans="1:13" ht="16.5" customHeight="1" x14ac:dyDescent="0.2">
      <c r="A142" s="26" t="s">
        <v>0</v>
      </c>
      <c r="B142" s="26"/>
      <c r="C142" s="26"/>
      <c r="D142" s="26"/>
    </row>
    <row r="143" spans="1:13" ht="16.5" customHeight="1" x14ac:dyDescent="0.2">
      <c r="A143" s="26" t="s">
        <v>1</v>
      </c>
      <c r="B143" s="26"/>
      <c r="C143" s="26"/>
      <c r="D143" s="26"/>
    </row>
    <row r="144" spans="1:13" ht="16.5" customHeight="1" x14ac:dyDescent="0.2">
      <c r="A144" s="31" t="str">
        <f>A97</f>
        <v>As at 30 September 2023</v>
      </c>
      <c r="B144" s="31"/>
      <c r="C144" s="31"/>
      <c r="D144" s="31"/>
      <c r="E144" s="32"/>
      <c r="F144" s="33"/>
      <c r="G144" s="34"/>
      <c r="H144" s="35"/>
      <c r="I144" s="34"/>
      <c r="J144" s="33"/>
      <c r="K144" s="34"/>
      <c r="L144" s="35"/>
      <c r="M144" s="34"/>
    </row>
    <row r="145" spans="1:13" ht="16.5" customHeight="1" x14ac:dyDescent="0.2">
      <c r="A145" s="26"/>
      <c r="B145" s="26"/>
      <c r="C145" s="26"/>
      <c r="D145" s="26"/>
    </row>
    <row r="146" spans="1:13" ht="16.5" customHeight="1" x14ac:dyDescent="0.2">
      <c r="A146" s="26"/>
      <c r="B146" s="26"/>
      <c r="C146" s="26"/>
      <c r="D146" s="26"/>
    </row>
    <row r="147" spans="1:13" ht="16.5" customHeight="1" x14ac:dyDescent="0.2">
      <c r="I147" s="36" t="s">
        <v>3</v>
      </c>
      <c r="M147" s="36" t="s">
        <v>107</v>
      </c>
    </row>
    <row r="148" spans="1:13" ht="16.5" customHeight="1" x14ac:dyDescent="0.2">
      <c r="A148" s="30" t="s">
        <v>2</v>
      </c>
      <c r="E148" s="37"/>
      <c r="F148" s="38"/>
      <c r="G148" s="34"/>
      <c r="H148" s="31"/>
      <c r="I148" s="39" t="s">
        <v>116</v>
      </c>
      <c r="J148" s="40"/>
      <c r="K148" s="41"/>
      <c r="L148" s="42"/>
      <c r="M148" s="39" t="s">
        <v>116</v>
      </c>
    </row>
    <row r="149" spans="1:13" ht="16.5" customHeight="1" x14ac:dyDescent="0.2">
      <c r="F149" s="38"/>
      <c r="G149" s="43" t="s">
        <v>91</v>
      </c>
      <c r="H149" s="44"/>
      <c r="I149" s="47" t="s">
        <v>4</v>
      </c>
      <c r="J149" s="40"/>
      <c r="K149" s="43" t="s">
        <v>91</v>
      </c>
      <c r="L149" s="44"/>
      <c r="M149" s="47" t="s">
        <v>4</v>
      </c>
    </row>
    <row r="150" spans="1:13" ht="16.5" customHeight="1" x14ac:dyDescent="0.2">
      <c r="F150" s="38"/>
      <c r="G150" s="46" t="s">
        <v>245</v>
      </c>
      <c r="H150" s="44"/>
      <c r="I150" s="43" t="s">
        <v>5</v>
      </c>
      <c r="J150" s="40"/>
      <c r="K150" s="46" t="s">
        <v>245</v>
      </c>
      <c r="L150" s="44"/>
      <c r="M150" s="43" t="s">
        <v>5</v>
      </c>
    </row>
    <row r="151" spans="1:13" ht="16.5" customHeight="1" x14ac:dyDescent="0.2">
      <c r="F151" s="38"/>
      <c r="G151" s="47" t="s">
        <v>291</v>
      </c>
      <c r="H151" s="44"/>
      <c r="I151" s="47" t="s">
        <v>255</v>
      </c>
      <c r="J151" s="40"/>
      <c r="K151" s="47" t="s">
        <v>291</v>
      </c>
      <c r="L151" s="44"/>
      <c r="M151" s="47" t="s">
        <v>255</v>
      </c>
    </row>
    <row r="152" spans="1:13" ht="16.5" customHeight="1" x14ac:dyDescent="0.2">
      <c r="E152" s="37"/>
      <c r="F152" s="38"/>
      <c r="G152" s="93" t="s">
        <v>39</v>
      </c>
      <c r="H152" s="94"/>
      <c r="I152" s="93" t="s">
        <v>39</v>
      </c>
      <c r="J152" s="95"/>
      <c r="K152" s="93" t="s">
        <v>39</v>
      </c>
      <c r="L152" s="94"/>
      <c r="M152" s="93" t="s">
        <v>39</v>
      </c>
    </row>
    <row r="153" spans="1:13" ht="16.5" customHeight="1" x14ac:dyDescent="0.2">
      <c r="A153" s="26" t="s">
        <v>156</v>
      </c>
      <c r="G153" s="49"/>
      <c r="K153" s="49"/>
    </row>
    <row r="154" spans="1:13" ht="16.5" customHeight="1" x14ac:dyDescent="0.2">
      <c r="G154" s="49"/>
      <c r="K154" s="49"/>
    </row>
    <row r="155" spans="1:13" ht="16.5" customHeight="1" x14ac:dyDescent="0.2">
      <c r="A155" s="26" t="s">
        <v>109</v>
      </c>
      <c r="G155" s="49"/>
      <c r="H155" s="58"/>
      <c r="J155" s="56"/>
      <c r="K155" s="49"/>
      <c r="L155" s="58"/>
    </row>
    <row r="156" spans="1:13" ht="16.5" customHeight="1" x14ac:dyDescent="0.2">
      <c r="G156" s="49"/>
      <c r="H156" s="58"/>
      <c r="J156" s="56"/>
      <c r="K156" s="49"/>
      <c r="L156" s="58"/>
    </row>
    <row r="157" spans="1:13" ht="16.5" customHeight="1" x14ac:dyDescent="0.2">
      <c r="A157" s="30" t="s">
        <v>29</v>
      </c>
      <c r="G157" s="49"/>
      <c r="H157" s="73"/>
      <c r="J157" s="56"/>
      <c r="K157" s="49"/>
      <c r="L157" s="73"/>
    </row>
    <row r="158" spans="1:13" ht="16.5" customHeight="1" x14ac:dyDescent="0.2">
      <c r="B158" s="30" t="s">
        <v>30</v>
      </c>
      <c r="G158" s="49"/>
      <c r="H158" s="73"/>
      <c r="J158" s="56"/>
      <c r="K158" s="49"/>
      <c r="L158" s="73"/>
    </row>
    <row r="159" spans="1:13" ht="16.5" customHeight="1" x14ac:dyDescent="0.2">
      <c r="B159" s="65" t="s">
        <v>157</v>
      </c>
      <c r="G159" s="49"/>
      <c r="H159" s="29"/>
      <c r="J159" s="29"/>
      <c r="K159" s="49"/>
      <c r="L159" s="29"/>
    </row>
    <row r="160" spans="1:13" ht="16.5" customHeight="1" thickBot="1" x14ac:dyDescent="0.25">
      <c r="B160" s="65"/>
      <c r="C160" s="30" t="s">
        <v>158</v>
      </c>
      <c r="G160" s="60">
        <v>5300000</v>
      </c>
      <c r="H160" s="29"/>
      <c r="I160" s="61">
        <v>5300000</v>
      </c>
      <c r="J160" s="29"/>
      <c r="K160" s="60">
        <v>5300000</v>
      </c>
      <c r="L160" s="29"/>
      <c r="M160" s="61">
        <v>5300000</v>
      </c>
    </row>
    <row r="161" spans="1:13" ht="16.5" customHeight="1" thickTop="1" x14ac:dyDescent="0.2">
      <c r="G161" s="49"/>
      <c r="H161" s="29"/>
      <c r="J161" s="56"/>
      <c r="K161" s="49"/>
      <c r="L161" s="73"/>
    </row>
    <row r="162" spans="1:13" ht="16.5" customHeight="1" x14ac:dyDescent="0.2">
      <c r="B162" s="30" t="s">
        <v>31</v>
      </c>
      <c r="G162" s="49"/>
      <c r="H162" s="29"/>
      <c r="J162" s="56"/>
      <c r="K162" s="49"/>
      <c r="L162" s="73"/>
    </row>
    <row r="163" spans="1:13" ht="16.5" customHeight="1" x14ac:dyDescent="0.2">
      <c r="B163" s="65" t="s">
        <v>159</v>
      </c>
      <c r="G163" s="49"/>
      <c r="H163" s="29"/>
      <c r="J163" s="56"/>
      <c r="K163" s="49"/>
      <c r="L163" s="73"/>
    </row>
    <row r="164" spans="1:13" ht="16.5" customHeight="1" x14ac:dyDescent="0.2">
      <c r="B164" s="65"/>
      <c r="C164" s="30" t="s">
        <v>160</v>
      </c>
      <c r="G164" s="50">
        <v>5264650</v>
      </c>
      <c r="H164" s="29"/>
      <c r="I164" s="51">
        <v>5264650</v>
      </c>
      <c r="J164" s="29"/>
      <c r="K164" s="50">
        <v>5264650</v>
      </c>
      <c r="L164" s="29"/>
      <c r="M164" s="51">
        <v>5264650</v>
      </c>
    </row>
    <row r="165" spans="1:13" ht="16.5" customHeight="1" x14ac:dyDescent="0.2">
      <c r="A165" s="30" t="s">
        <v>32</v>
      </c>
      <c r="G165" s="50">
        <v>8601300</v>
      </c>
      <c r="H165" s="29"/>
      <c r="I165" s="51">
        <v>8601300</v>
      </c>
      <c r="J165" s="29"/>
      <c r="K165" s="50">
        <v>8601300</v>
      </c>
      <c r="L165" s="29"/>
      <c r="M165" s="51">
        <v>8601300</v>
      </c>
    </row>
    <row r="166" spans="1:13" ht="16.5" customHeight="1" x14ac:dyDescent="0.2">
      <c r="A166" s="30" t="s">
        <v>33</v>
      </c>
      <c r="G166" s="50">
        <v>47373</v>
      </c>
      <c r="H166" s="29"/>
      <c r="I166" s="51">
        <v>47373</v>
      </c>
      <c r="J166" s="29"/>
      <c r="K166" s="50">
        <v>47373</v>
      </c>
      <c r="L166" s="29"/>
      <c r="M166" s="51">
        <v>47373</v>
      </c>
    </row>
    <row r="167" spans="1:13" ht="16.5" customHeight="1" x14ac:dyDescent="0.2">
      <c r="A167" s="30" t="s">
        <v>161</v>
      </c>
      <c r="G167" s="50"/>
      <c r="H167" s="29"/>
      <c r="I167" s="51"/>
      <c r="J167" s="29"/>
      <c r="K167" s="50"/>
      <c r="L167" s="29"/>
      <c r="M167" s="51"/>
    </row>
    <row r="168" spans="1:13" ht="16.5" customHeight="1" x14ac:dyDescent="0.2">
      <c r="B168" s="30" t="s">
        <v>162</v>
      </c>
      <c r="G168" s="50">
        <v>-160585</v>
      </c>
      <c r="H168" s="29"/>
      <c r="I168" s="51">
        <v>-160585</v>
      </c>
      <c r="J168" s="29"/>
      <c r="K168" s="50">
        <v>0</v>
      </c>
      <c r="L168" s="29"/>
      <c r="M168" s="51" t="s">
        <v>155</v>
      </c>
    </row>
    <row r="169" spans="1:13" ht="16.5" customHeight="1" x14ac:dyDescent="0.2">
      <c r="A169" s="30" t="s">
        <v>34</v>
      </c>
      <c r="G169" s="64"/>
      <c r="H169" s="29"/>
      <c r="I169" s="74"/>
      <c r="J169" s="56"/>
      <c r="K169" s="64"/>
      <c r="L169" s="73"/>
      <c r="M169" s="74"/>
    </row>
    <row r="170" spans="1:13" ht="16.5" customHeight="1" x14ac:dyDescent="0.2">
      <c r="B170" s="30" t="s">
        <v>35</v>
      </c>
      <c r="G170" s="64"/>
      <c r="H170" s="29"/>
      <c r="I170" s="74"/>
      <c r="J170" s="56"/>
      <c r="K170" s="64"/>
      <c r="L170" s="73"/>
      <c r="M170" s="74"/>
    </row>
    <row r="171" spans="1:13" ht="16.5" customHeight="1" x14ac:dyDescent="0.2">
      <c r="B171" s="65" t="s">
        <v>179</v>
      </c>
      <c r="G171" s="50">
        <v>530000</v>
      </c>
      <c r="H171" s="29"/>
      <c r="I171" s="51">
        <v>530000</v>
      </c>
      <c r="J171" s="29"/>
      <c r="K171" s="50">
        <v>530000</v>
      </c>
      <c r="L171" s="29"/>
      <c r="M171" s="51">
        <v>530000</v>
      </c>
    </row>
    <row r="172" spans="1:13" ht="16.5" customHeight="1" x14ac:dyDescent="0.2">
      <c r="B172" s="30" t="s">
        <v>36</v>
      </c>
      <c r="G172" s="50">
        <v>104492963</v>
      </c>
      <c r="H172" s="29"/>
      <c r="I172" s="51">
        <v>102060174</v>
      </c>
      <c r="J172" s="29"/>
      <c r="K172" s="50">
        <v>57644014</v>
      </c>
      <c r="L172" s="29"/>
      <c r="M172" s="51">
        <v>56944479</v>
      </c>
    </row>
    <row r="173" spans="1:13" ht="16.5" customHeight="1" x14ac:dyDescent="0.2">
      <c r="A173" s="30" t="s">
        <v>46</v>
      </c>
      <c r="G173" s="54">
        <v>9110428</v>
      </c>
      <c r="H173" s="29"/>
      <c r="I173" s="55">
        <v>4151162</v>
      </c>
      <c r="J173" s="29"/>
      <c r="K173" s="54">
        <v>1725849</v>
      </c>
      <c r="L173" s="29"/>
      <c r="M173" s="55">
        <v>1419771</v>
      </c>
    </row>
    <row r="174" spans="1:13" ht="16.5" customHeight="1" x14ac:dyDescent="0.2">
      <c r="G174" s="49"/>
      <c r="H174" s="29"/>
      <c r="J174" s="73"/>
      <c r="K174" s="49"/>
      <c r="L174" s="73"/>
    </row>
    <row r="175" spans="1:13" ht="16.5" customHeight="1" x14ac:dyDescent="0.2">
      <c r="A175" s="26" t="s">
        <v>163</v>
      </c>
      <c r="B175" s="26"/>
      <c r="G175" s="49"/>
      <c r="H175" s="29"/>
      <c r="J175" s="73"/>
      <c r="K175" s="49"/>
      <c r="L175" s="73"/>
    </row>
    <row r="176" spans="1:13" ht="16.5" customHeight="1" x14ac:dyDescent="0.2">
      <c r="A176" s="26"/>
      <c r="B176" s="26" t="s">
        <v>37</v>
      </c>
      <c r="G176" s="49">
        <f>SUM(G164:G174)</f>
        <v>127886129</v>
      </c>
      <c r="H176" s="29"/>
      <c r="I176" s="29">
        <f>SUM(I164:I174)</f>
        <v>120494074</v>
      </c>
      <c r="J176" s="29"/>
      <c r="K176" s="49">
        <f>SUM(K164:K174)</f>
        <v>73813186</v>
      </c>
      <c r="L176" s="29"/>
      <c r="M176" s="29">
        <f>SUM(M164:M174)</f>
        <v>72807573</v>
      </c>
    </row>
    <row r="177" spans="1:13" ht="16.5" customHeight="1" x14ac:dyDescent="0.2">
      <c r="A177" s="30" t="s">
        <v>38</v>
      </c>
      <c r="G177" s="75">
        <v>313482</v>
      </c>
      <c r="H177" s="76"/>
      <c r="I177" s="55">
        <v>303308</v>
      </c>
      <c r="J177" s="76"/>
      <c r="K177" s="75">
        <v>0</v>
      </c>
      <c r="L177" s="76"/>
      <c r="M177" s="41" t="s">
        <v>155</v>
      </c>
    </row>
    <row r="178" spans="1:13" ht="16.5" customHeight="1" x14ac:dyDescent="0.2">
      <c r="G178" s="77"/>
      <c r="H178" s="76"/>
      <c r="I178" s="76"/>
      <c r="J178" s="56"/>
      <c r="K178" s="77"/>
      <c r="L178" s="59"/>
      <c r="M178" s="76"/>
    </row>
    <row r="179" spans="1:13" ht="16.5" customHeight="1" x14ac:dyDescent="0.2">
      <c r="A179" s="26" t="s">
        <v>110</v>
      </c>
      <c r="E179" s="53"/>
      <c r="G179" s="57">
        <f>SUM(G176:G177)</f>
        <v>128199611</v>
      </c>
      <c r="H179" s="29"/>
      <c r="I179" s="34">
        <f>SUM(I176:I177)</f>
        <v>120797382</v>
      </c>
      <c r="J179" s="56"/>
      <c r="K179" s="57">
        <f>SUM(K176:K177)</f>
        <v>73813186</v>
      </c>
      <c r="L179" s="59"/>
      <c r="M179" s="34">
        <f>SUM(M176:M177)</f>
        <v>72807573</v>
      </c>
    </row>
    <row r="180" spans="1:13" ht="16.5" customHeight="1" x14ac:dyDescent="0.2">
      <c r="G180" s="49"/>
      <c r="K180" s="49"/>
    </row>
    <row r="181" spans="1:13" ht="16.5" customHeight="1" thickBot="1" x14ac:dyDescent="0.25">
      <c r="A181" s="26" t="s">
        <v>111</v>
      </c>
      <c r="G181" s="60">
        <f>SUM(G179,G135)</f>
        <v>270416643</v>
      </c>
      <c r="H181" s="29"/>
      <c r="I181" s="61">
        <f>SUM(I179,I135)</f>
        <v>254043134</v>
      </c>
      <c r="J181" s="56"/>
      <c r="K181" s="60">
        <f>SUM(K179,K135)</f>
        <v>117779513</v>
      </c>
      <c r="L181" s="58"/>
      <c r="M181" s="61">
        <f>SUM(M179,M135)</f>
        <v>113159970</v>
      </c>
    </row>
    <row r="182" spans="1:13" ht="16.5" customHeight="1" thickTop="1" x14ac:dyDescent="0.2">
      <c r="G182" s="78"/>
      <c r="H182" s="29"/>
      <c r="I182" s="78"/>
      <c r="J182" s="29"/>
      <c r="K182" s="78"/>
      <c r="L182" s="29"/>
      <c r="M182" s="78"/>
    </row>
    <row r="183" spans="1:13" ht="16.5" customHeight="1" x14ac:dyDescent="0.2">
      <c r="H183" s="29"/>
      <c r="J183" s="29"/>
      <c r="L183" s="29"/>
    </row>
    <row r="184" spans="1:13" ht="16.5" customHeight="1" x14ac:dyDescent="0.2">
      <c r="H184" s="29"/>
      <c r="J184" s="29"/>
      <c r="L184" s="29"/>
    </row>
    <row r="185" spans="1:13" ht="16.5" customHeight="1" x14ac:dyDescent="0.2">
      <c r="H185" s="29"/>
      <c r="J185" s="29"/>
      <c r="L185" s="29"/>
    </row>
    <row r="186" spans="1:13" ht="16.5" customHeight="1" x14ac:dyDescent="0.2">
      <c r="H186" s="29"/>
      <c r="J186" s="29"/>
      <c r="L186" s="29"/>
    </row>
    <row r="187" spans="1:13" ht="12" customHeight="1" x14ac:dyDescent="0.2">
      <c r="H187" s="29"/>
      <c r="J187" s="29"/>
      <c r="L187" s="29"/>
    </row>
    <row r="188" spans="1:13" ht="21.95" customHeight="1" x14ac:dyDescent="0.2">
      <c r="A188" s="227" t="str">
        <f>A141</f>
        <v>The accompanying condensed notes to the interim financial information are an integral part of this interim financial information.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7" max="16383" man="1"/>
    <brk id="94" max="16383" man="1"/>
    <brk id="141" max="16383" man="1"/>
  </rowBreaks>
  <ignoredErrors>
    <ignoredError sqref="G10:M10 G57:M57 G104:M104 G151:M1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6"/>
  <sheetViews>
    <sheetView topLeftCell="A7" zoomScale="98" zoomScaleNormal="98" zoomScaleSheetLayoutView="100" workbookViewId="0">
      <selection activeCell="S64" sqref="S64"/>
    </sheetView>
  </sheetViews>
  <sheetFormatPr defaultColWidth="7.42578125" defaultRowHeight="16.5" customHeight="1" x14ac:dyDescent="0.2"/>
  <cols>
    <col min="1" max="3" width="1.5703125" style="6" customWidth="1"/>
    <col min="4" max="4" width="34.140625" style="6" customWidth="1"/>
    <col min="5" max="5" width="5.42578125" style="3" customWidth="1"/>
    <col min="6" max="6" width="0.5703125" style="4" customWidth="1"/>
    <col min="7" max="7" width="11" style="5" customWidth="1"/>
    <col min="8" max="8" width="0.5703125" style="6" customWidth="1"/>
    <col min="9" max="9" width="11" style="5" customWidth="1"/>
    <col min="10" max="10" width="0.5703125" style="4" customWidth="1"/>
    <col min="11" max="11" width="10.5703125" style="5" customWidth="1"/>
    <col min="12" max="12" width="0.5703125" style="6" customWidth="1"/>
    <col min="13" max="13" width="10.5703125" style="5" customWidth="1"/>
    <col min="14" max="16384" width="7.42578125" style="6"/>
  </cols>
  <sheetData>
    <row r="1" spans="1:13" ht="16.5" customHeight="1" x14ac:dyDescent="0.2">
      <c r="A1" s="2" t="s">
        <v>0</v>
      </c>
      <c r="B1" s="2"/>
      <c r="C1" s="2"/>
      <c r="D1" s="2"/>
      <c r="K1" s="236" t="s">
        <v>89</v>
      </c>
      <c r="L1" s="236"/>
      <c r="M1" s="236"/>
    </row>
    <row r="2" spans="1:13" ht="16.5" customHeight="1" x14ac:dyDescent="0.2">
      <c r="A2" s="2" t="s">
        <v>130</v>
      </c>
      <c r="B2" s="2"/>
      <c r="C2" s="2"/>
      <c r="D2" s="2"/>
    </row>
    <row r="3" spans="1:13" ht="16.5" customHeight="1" x14ac:dyDescent="0.2">
      <c r="A3" s="7" t="s">
        <v>296</v>
      </c>
      <c r="B3" s="1"/>
      <c r="C3" s="1"/>
      <c r="D3" s="1"/>
      <c r="E3" s="8"/>
      <c r="F3" s="9"/>
      <c r="G3" s="10"/>
      <c r="H3" s="11"/>
      <c r="I3" s="10"/>
      <c r="J3" s="9"/>
      <c r="K3" s="10"/>
      <c r="L3" s="11"/>
      <c r="M3" s="10"/>
    </row>
    <row r="5" spans="1:13" ht="16.5" customHeight="1" x14ac:dyDescent="0.2">
      <c r="A5" s="6" t="s">
        <v>2</v>
      </c>
      <c r="E5" s="126"/>
      <c r="F5" s="88"/>
      <c r="G5" s="127"/>
      <c r="H5" s="26"/>
      <c r="I5" s="127"/>
      <c r="J5" s="87"/>
      <c r="K5" s="86"/>
      <c r="L5" s="128"/>
      <c r="M5" s="86"/>
    </row>
    <row r="6" spans="1:13" ht="16.5" customHeight="1" x14ac:dyDescent="0.2">
      <c r="E6" s="126"/>
      <c r="F6" s="88"/>
      <c r="G6" s="239" t="s">
        <v>3</v>
      </c>
      <c r="H6" s="239"/>
      <c r="I6" s="239"/>
      <c r="J6" s="225"/>
      <c r="K6" s="239" t="s">
        <v>107</v>
      </c>
      <c r="L6" s="239"/>
      <c r="M6" s="239"/>
    </row>
    <row r="7" spans="1:13" ht="16.5" customHeight="1" x14ac:dyDescent="0.2">
      <c r="E7" s="126"/>
      <c r="F7" s="88"/>
      <c r="G7" s="240" t="s">
        <v>116</v>
      </c>
      <c r="H7" s="240"/>
      <c r="I7" s="240"/>
      <c r="J7" s="226"/>
      <c r="K7" s="240" t="s">
        <v>116</v>
      </c>
      <c r="L7" s="240"/>
      <c r="M7" s="240"/>
    </row>
    <row r="8" spans="1:13" ht="16.5" customHeight="1" x14ac:dyDescent="0.2">
      <c r="F8" s="88"/>
      <c r="G8" s="89" t="s">
        <v>291</v>
      </c>
      <c r="H8" s="90"/>
      <c r="I8" s="89" t="s">
        <v>255</v>
      </c>
      <c r="J8" s="91"/>
      <c r="K8" s="89" t="s">
        <v>291</v>
      </c>
      <c r="L8" s="90"/>
      <c r="M8" s="89" t="s">
        <v>255</v>
      </c>
    </row>
    <row r="9" spans="1:13" ht="16.5" customHeight="1" x14ac:dyDescent="0.2">
      <c r="E9" s="92" t="s">
        <v>6</v>
      </c>
      <c r="F9" s="88"/>
      <c r="G9" s="93" t="s">
        <v>39</v>
      </c>
      <c r="H9" s="94"/>
      <c r="I9" s="93" t="s">
        <v>39</v>
      </c>
      <c r="J9" s="95"/>
      <c r="K9" s="93" t="s">
        <v>39</v>
      </c>
      <c r="L9" s="94"/>
      <c r="M9" s="93" t="s">
        <v>39</v>
      </c>
    </row>
    <row r="10" spans="1:13" ht="16.5" customHeight="1" x14ac:dyDescent="0.2">
      <c r="G10" s="24"/>
      <c r="K10" s="24"/>
    </row>
    <row r="11" spans="1:13" ht="16.5" customHeight="1" x14ac:dyDescent="0.2">
      <c r="A11" s="6" t="s">
        <v>122</v>
      </c>
      <c r="E11" s="3">
        <v>16</v>
      </c>
      <c r="G11" s="24">
        <v>11345674</v>
      </c>
      <c r="H11" s="5"/>
      <c r="I11" s="5">
        <v>16092815</v>
      </c>
      <c r="J11" s="5"/>
      <c r="K11" s="24">
        <v>0</v>
      </c>
      <c r="L11" s="5"/>
      <c r="M11" s="5">
        <v>0</v>
      </c>
    </row>
    <row r="12" spans="1:13" ht="16.5" customHeight="1" x14ac:dyDescent="0.2">
      <c r="A12" s="6" t="s">
        <v>132</v>
      </c>
      <c r="G12" s="24">
        <v>702781</v>
      </c>
      <c r="H12" s="5"/>
      <c r="I12" s="5">
        <v>716825</v>
      </c>
      <c r="J12" s="5"/>
      <c r="K12" s="24">
        <v>0</v>
      </c>
      <c r="L12" s="5"/>
      <c r="M12" s="5">
        <v>0</v>
      </c>
    </row>
    <row r="13" spans="1:13" ht="16.5" customHeight="1" x14ac:dyDescent="0.2">
      <c r="A13" s="6" t="s">
        <v>123</v>
      </c>
      <c r="E13" s="3">
        <v>17</v>
      </c>
      <c r="G13" s="96">
        <v>-9868070</v>
      </c>
      <c r="H13" s="5"/>
      <c r="I13" s="10">
        <v>-14326160</v>
      </c>
      <c r="J13" s="5"/>
      <c r="K13" s="96">
        <v>0</v>
      </c>
      <c r="L13" s="5"/>
      <c r="M13" s="10">
        <v>0</v>
      </c>
    </row>
    <row r="14" spans="1:13" ht="16.5" customHeight="1" x14ac:dyDescent="0.2">
      <c r="G14" s="24"/>
      <c r="H14" s="5"/>
      <c r="J14" s="5"/>
      <c r="K14" s="24"/>
      <c r="L14" s="5"/>
    </row>
    <row r="15" spans="1:13" ht="16.5" customHeight="1" x14ac:dyDescent="0.2">
      <c r="A15" s="2" t="s">
        <v>40</v>
      </c>
      <c r="G15" s="24">
        <v>2180385</v>
      </c>
      <c r="H15" s="5"/>
      <c r="I15" s="5">
        <v>2483480</v>
      </c>
      <c r="J15" s="5"/>
      <c r="K15" s="24">
        <v>0</v>
      </c>
      <c r="L15" s="98"/>
      <c r="M15" s="5">
        <v>0</v>
      </c>
    </row>
    <row r="16" spans="1:13" ht="16.5" customHeight="1" x14ac:dyDescent="0.2">
      <c r="A16" s="6" t="s">
        <v>135</v>
      </c>
      <c r="G16" s="24">
        <v>885080</v>
      </c>
      <c r="H16" s="5"/>
      <c r="I16" s="5">
        <v>468783</v>
      </c>
      <c r="J16" s="5"/>
      <c r="K16" s="24">
        <v>3057472</v>
      </c>
      <c r="L16" s="5"/>
      <c r="M16" s="5">
        <v>4083411</v>
      </c>
    </row>
    <row r="17" spans="1:13" ht="16.5" customHeight="1" x14ac:dyDescent="0.2">
      <c r="A17" s="6" t="s">
        <v>213</v>
      </c>
      <c r="G17" s="24">
        <v>883038</v>
      </c>
      <c r="H17" s="5"/>
      <c r="I17" s="5">
        <v>1953436</v>
      </c>
      <c r="J17" s="5"/>
      <c r="K17" s="24">
        <v>306080</v>
      </c>
      <c r="L17" s="5"/>
      <c r="M17" s="5">
        <v>124003</v>
      </c>
    </row>
    <row r="18" spans="1:13" ht="16.5" customHeight="1" x14ac:dyDescent="0.2">
      <c r="A18" s="6" t="s">
        <v>281</v>
      </c>
      <c r="G18" s="24"/>
      <c r="H18" s="5"/>
      <c r="J18" s="5"/>
      <c r="K18" s="24"/>
      <c r="L18" s="5"/>
    </row>
    <row r="19" spans="1:13" ht="16.5" customHeight="1" x14ac:dyDescent="0.2">
      <c r="B19" s="6" t="s">
        <v>204</v>
      </c>
      <c r="G19" s="24">
        <v>-17899</v>
      </c>
      <c r="H19" s="5"/>
      <c r="I19" s="5">
        <v>-348287</v>
      </c>
      <c r="J19" s="5"/>
      <c r="K19" s="24">
        <v>-3095</v>
      </c>
      <c r="L19" s="5"/>
      <c r="M19" s="5">
        <v>-11141</v>
      </c>
    </row>
    <row r="20" spans="1:13" ht="16.5" customHeight="1" x14ac:dyDescent="0.2">
      <c r="A20" s="6" t="s">
        <v>41</v>
      </c>
      <c r="G20" s="24">
        <v>-986626</v>
      </c>
      <c r="H20" s="5"/>
      <c r="I20" s="5">
        <v>-558673</v>
      </c>
      <c r="J20" s="5"/>
      <c r="K20" s="24">
        <v>-356251</v>
      </c>
      <c r="L20" s="5"/>
      <c r="M20" s="5">
        <v>-264151</v>
      </c>
    </row>
    <row r="21" spans="1:13" ht="16.5" customHeight="1" x14ac:dyDescent="0.2">
      <c r="A21" s="6" t="s">
        <v>42</v>
      </c>
      <c r="E21" s="3">
        <v>18</v>
      </c>
      <c r="G21" s="24">
        <v>-2967515</v>
      </c>
      <c r="H21" s="5"/>
      <c r="I21" s="5">
        <v>-6420817</v>
      </c>
      <c r="J21" s="5"/>
      <c r="K21" s="24">
        <v>-1338398</v>
      </c>
      <c r="L21" s="5"/>
      <c r="M21" s="5">
        <v>-2644332</v>
      </c>
    </row>
    <row r="22" spans="1:13" ht="16.5" customHeight="1" x14ac:dyDescent="0.2">
      <c r="A22" s="6" t="s">
        <v>118</v>
      </c>
      <c r="F22" s="6"/>
      <c r="G22" s="24"/>
      <c r="H22" s="5"/>
      <c r="J22" s="5"/>
      <c r="K22" s="24"/>
      <c r="L22" s="5"/>
    </row>
    <row r="23" spans="1:13" ht="16.5" customHeight="1" x14ac:dyDescent="0.2">
      <c r="B23" s="6" t="s">
        <v>90</v>
      </c>
      <c r="G23" s="96">
        <v>2710180</v>
      </c>
      <c r="H23" s="5"/>
      <c r="I23" s="10">
        <v>2449229</v>
      </c>
      <c r="J23" s="5"/>
      <c r="K23" s="96">
        <v>0</v>
      </c>
      <c r="L23" s="5"/>
      <c r="M23" s="10">
        <v>0</v>
      </c>
    </row>
    <row r="24" spans="1:13" ht="16.5" customHeight="1" x14ac:dyDescent="0.2">
      <c r="B24" s="99"/>
      <c r="G24" s="24"/>
      <c r="H24" s="5"/>
      <c r="J24" s="97"/>
      <c r="K24" s="24"/>
      <c r="L24" s="98"/>
    </row>
    <row r="25" spans="1:13" ht="16.5" customHeight="1" x14ac:dyDescent="0.2">
      <c r="A25" s="2" t="s">
        <v>218</v>
      </c>
      <c r="B25" s="99"/>
      <c r="G25" s="24">
        <f>SUM(G15:G23)</f>
        <v>2686643</v>
      </c>
      <c r="H25" s="5"/>
      <c r="I25" s="5">
        <f>SUM(I15:I23)</f>
        <v>27151</v>
      </c>
      <c r="J25" s="97"/>
      <c r="K25" s="24">
        <f>SUM(K15:K23)</f>
        <v>1665808</v>
      </c>
      <c r="L25" s="98"/>
      <c r="M25" s="5">
        <f>SUM(M15:M23)</f>
        <v>1287790</v>
      </c>
    </row>
    <row r="26" spans="1:13" ht="16.5" customHeight="1" x14ac:dyDescent="0.2">
      <c r="A26" s="6" t="s">
        <v>115</v>
      </c>
      <c r="E26" s="3">
        <v>19</v>
      </c>
      <c r="G26" s="96">
        <v>-301887</v>
      </c>
      <c r="H26" s="5"/>
      <c r="I26" s="10">
        <v>-431005</v>
      </c>
      <c r="J26" s="5"/>
      <c r="K26" s="96">
        <v>0</v>
      </c>
      <c r="L26" s="5"/>
      <c r="M26" s="10">
        <v>0</v>
      </c>
    </row>
    <row r="27" spans="1:13" ht="16.5" customHeight="1" x14ac:dyDescent="0.2">
      <c r="G27" s="24"/>
      <c r="H27" s="5"/>
      <c r="J27" s="97"/>
      <c r="K27" s="24"/>
      <c r="L27" s="98"/>
    </row>
    <row r="28" spans="1:13" ht="16.5" customHeight="1" x14ac:dyDescent="0.2">
      <c r="A28" s="2" t="s">
        <v>247</v>
      </c>
      <c r="G28" s="96">
        <f>SUM(G25:G26)</f>
        <v>2384756</v>
      </c>
      <c r="H28" s="5"/>
      <c r="I28" s="10">
        <f>SUM(I25:I26)</f>
        <v>-403854</v>
      </c>
      <c r="J28" s="5"/>
      <c r="K28" s="96">
        <f>SUM(K25:K26)</f>
        <v>1665808</v>
      </c>
      <c r="L28" s="5"/>
      <c r="M28" s="10">
        <f>SUM(M25:M26)</f>
        <v>1287790</v>
      </c>
    </row>
    <row r="29" spans="1:13" ht="16.5" customHeight="1" x14ac:dyDescent="0.2">
      <c r="A29" s="2"/>
      <c r="G29" s="24"/>
      <c r="H29" s="5"/>
      <c r="J29" s="5"/>
      <c r="K29" s="24"/>
      <c r="L29" s="5"/>
    </row>
    <row r="30" spans="1:13" ht="16.5" customHeight="1" x14ac:dyDescent="0.2">
      <c r="A30" s="2" t="s">
        <v>205</v>
      </c>
      <c r="E30" s="4"/>
      <c r="G30" s="24"/>
      <c r="H30" s="5"/>
      <c r="J30" s="5"/>
      <c r="K30" s="24"/>
      <c r="L30" s="5"/>
    </row>
    <row r="31" spans="1:13" ht="16.5" customHeight="1" x14ac:dyDescent="0.2">
      <c r="A31" s="6" t="s">
        <v>44</v>
      </c>
      <c r="E31" s="4"/>
      <c r="G31" s="24">
        <v>2372590</v>
      </c>
      <c r="H31" s="5"/>
      <c r="I31" s="5">
        <v>-392470</v>
      </c>
      <c r="J31" s="5"/>
      <c r="K31" s="24">
        <v>1665808</v>
      </c>
      <c r="L31" s="5"/>
      <c r="M31" s="5">
        <v>1287790</v>
      </c>
    </row>
    <row r="32" spans="1:13" ht="16.5" customHeight="1" x14ac:dyDescent="0.2">
      <c r="A32" s="6" t="s">
        <v>38</v>
      </c>
      <c r="E32" s="4"/>
      <c r="F32" s="5"/>
      <c r="G32" s="96">
        <v>12166</v>
      </c>
      <c r="H32" s="5"/>
      <c r="I32" s="10">
        <v>-11384</v>
      </c>
      <c r="J32" s="5"/>
      <c r="K32" s="96">
        <v>0</v>
      </c>
      <c r="L32" s="5"/>
      <c r="M32" s="10">
        <v>0</v>
      </c>
    </row>
    <row r="33" spans="1:13" ht="16.5" customHeight="1" x14ac:dyDescent="0.2">
      <c r="E33" s="4"/>
      <c r="F33" s="5"/>
      <c r="G33" s="24"/>
      <c r="H33" s="5"/>
      <c r="J33" s="5"/>
      <c r="K33" s="24"/>
      <c r="L33" s="5"/>
    </row>
    <row r="34" spans="1:13" ht="16.5" customHeight="1" thickBot="1" x14ac:dyDescent="0.25">
      <c r="A34" s="2" t="s">
        <v>247</v>
      </c>
      <c r="E34" s="4"/>
      <c r="F34" s="5"/>
      <c r="G34" s="100">
        <f>SUM(G31:G32)</f>
        <v>2384756</v>
      </c>
      <c r="H34" s="5"/>
      <c r="I34" s="101">
        <f>SUM(I31:I32)</f>
        <v>-403854</v>
      </c>
      <c r="J34" s="5"/>
      <c r="K34" s="100">
        <f>SUM(K31:K32)</f>
        <v>1665808</v>
      </c>
      <c r="L34" s="5"/>
      <c r="M34" s="101">
        <f>SUM(M31:M32)</f>
        <v>1287790</v>
      </c>
    </row>
    <row r="35" spans="1:13" ht="16.5" customHeight="1" thickTop="1" x14ac:dyDescent="0.2">
      <c r="F35" s="5"/>
      <c r="G35" s="24"/>
      <c r="H35" s="5"/>
      <c r="J35" s="5"/>
      <c r="K35" s="24"/>
      <c r="L35" s="5"/>
    </row>
    <row r="36" spans="1:13" ht="16.5" customHeight="1" x14ac:dyDescent="0.2">
      <c r="A36" s="2" t="s">
        <v>248</v>
      </c>
      <c r="B36" s="2"/>
      <c r="F36" s="5"/>
      <c r="G36" s="102"/>
      <c r="H36" s="103"/>
      <c r="I36" s="103"/>
      <c r="J36" s="103"/>
      <c r="K36" s="102"/>
      <c r="L36" s="103"/>
      <c r="M36" s="103"/>
    </row>
    <row r="37" spans="1:13" ht="16.5" customHeight="1" x14ac:dyDescent="0.2">
      <c r="A37" s="2"/>
      <c r="B37" s="105" t="s">
        <v>212</v>
      </c>
      <c r="F37" s="5"/>
      <c r="G37" s="232">
        <v>4.51</v>
      </c>
      <c r="H37" s="5"/>
      <c r="I37" s="103">
        <f>ROUND(I31/526465,2)</f>
        <v>-0.75</v>
      </c>
      <c r="J37" s="104"/>
      <c r="K37" s="232">
        <f>ROUND(K34/526465,2)</f>
        <v>3.16</v>
      </c>
      <c r="L37" s="104"/>
      <c r="M37" s="103">
        <f>ROUND(M31/526465,2)</f>
        <v>2.4500000000000002</v>
      </c>
    </row>
    <row r="38" spans="1:13" ht="16.5" customHeight="1" x14ac:dyDescent="0.2">
      <c r="G38" s="103"/>
      <c r="H38" s="103"/>
      <c r="I38" s="103"/>
      <c r="J38" s="103"/>
      <c r="K38" s="103"/>
      <c r="L38" s="103"/>
      <c r="M38" s="103"/>
    </row>
    <row r="39" spans="1:13" ht="16.5" customHeight="1" x14ac:dyDescent="0.2">
      <c r="G39" s="103"/>
      <c r="H39" s="103"/>
      <c r="I39" s="103"/>
      <c r="J39" s="103"/>
      <c r="K39" s="103"/>
      <c r="L39" s="103"/>
      <c r="M39" s="103"/>
    </row>
    <row r="40" spans="1:13" ht="16.5" customHeight="1" x14ac:dyDescent="0.2">
      <c r="G40" s="103"/>
      <c r="H40" s="106"/>
      <c r="I40" s="103"/>
      <c r="J40" s="97"/>
      <c r="K40" s="103"/>
      <c r="L40" s="98"/>
      <c r="M40" s="103"/>
    </row>
    <row r="41" spans="1:13" ht="16.5" customHeight="1" x14ac:dyDescent="0.2">
      <c r="G41" s="103"/>
      <c r="H41" s="106"/>
      <c r="I41" s="103"/>
      <c r="J41" s="97"/>
      <c r="K41" s="103"/>
      <c r="L41" s="98"/>
      <c r="M41" s="103"/>
    </row>
    <row r="42" spans="1:13" ht="16.5" customHeight="1" x14ac:dyDescent="0.2">
      <c r="G42" s="103"/>
      <c r="H42" s="106"/>
      <c r="I42" s="103"/>
      <c r="J42" s="97"/>
      <c r="K42" s="103"/>
      <c r="L42" s="98"/>
      <c r="M42" s="103"/>
    </row>
    <row r="43" spans="1:13" ht="16.5" customHeight="1" x14ac:dyDescent="0.2">
      <c r="G43" s="103"/>
      <c r="H43" s="106"/>
      <c r="I43" s="103"/>
      <c r="J43" s="97"/>
      <c r="K43" s="103"/>
      <c r="L43" s="98"/>
      <c r="M43" s="103"/>
    </row>
    <row r="44" spans="1:13" ht="16.5" customHeight="1" x14ac:dyDescent="0.2">
      <c r="G44" s="103"/>
      <c r="H44" s="106"/>
      <c r="I44" s="103"/>
      <c r="J44" s="97"/>
      <c r="K44" s="103"/>
      <c r="L44" s="98"/>
      <c r="M44" s="103"/>
    </row>
    <row r="45" spans="1:13" ht="12.75" customHeight="1" x14ac:dyDescent="0.2">
      <c r="G45" s="103"/>
      <c r="H45" s="106"/>
      <c r="I45" s="103"/>
      <c r="J45" s="97"/>
      <c r="K45" s="103"/>
      <c r="L45" s="98"/>
      <c r="M45" s="103"/>
    </row>
    <row r="46" spans="1:13" ht="4.5" customHeight="1" x14ac:dyDescent="0.2">
      <c r="G46" s="103"/>
      <c r="H46" s="106"/>
      <c r="I46" s="103"/>
      <c r="J46" s="97"/>
      <c r="K46" s="103"/>
      <c r="L46" s="98"/>
      <c r="M46" s="103"/>
    </row>
    <row r="47" spans="1:13" ht="9.75" customHeight="1" x14ac:dyDescent="0.2">
      <c r="G47" s="103"/>
      <c r="H47" s="106"/>
      <c r="I47" s="103"/>
      <c r="J47" s="97"/>
      <c r="K47" s="103"/>
      <c r="L47" s="98"/>
      <c r="M47" s="103"/>
    </row>
    <row r="48" spans="1:13" s="85" customFormat="1" ht="21.95" customHeight="1" x14ac:dyDescent="0.2">
      <c r="A48" s="237" t="s">
        <v>143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</row>
    <row r="49" spans="1:13" ht="16.5" customHeight="1" x14ac:dyDescent="0.2">
      <c r="A49" s="12" t="s">
        <v>0</v>
      </c>
      <c r="B49" s="12"/>
      <c r="C49" s="12"/>
      <c r="D49" s="12"/>
      <c r="E49" s="13"/>
      <c r="F49" s="14"/>
      <c r="G49" s="15"/>
      <c r="H49" s="16"/>
      <c r="I49" s="15"/>
      <c r="J49" s="14"/>
      <c r="K49" s="236" t="s">
        <v>89</v>
      </c>
      <c r="L49" s="236"/>
      <c r="M49" s="236"/>
    </row>
    <row r="50" spans="1:13" ht="16.5" customHeight="1" x14ac:dyDescent="0.2">
      <c r="A50" s="12" t="s">
        <v>43</v>
      </c>
      <c r="B50" s="12"/>
      <c r="C50" s="12"/>
      <c r="D50" s="12"/>
      <c r="E50" s="13"/>
      <c r="F50" s="14"/>
      <c r="G50" s="15"/>
      <c r="H50" s="16"/>
      <c r="I50" s="15"/>
      <c r="J50" s="14"/>
      <c r="K50" s="15"/>
      <c r="L50" s="16"/>
      <c r="M50" s="15"/>
    </row>
    <row r="51" spans="1:13" ht="16.5" customHeight="1" x14ac:dyDescent="0.2">
      <c r="A51" s="17" t="str">
        <f>A3</f>
        <v>For the three-month period ended 30 September 2023</v>
      </c>
      <c r="B51" s="17"/>
      <c r="C51" s="17"/>
      <c r="D51" s="17"/>
      <c r="E51" s="18"/>
      <c r="F51" s="19"/>
      <c r="G51" s="20"/>
      <c r="H51" s="21"/>
      <c r="I51" s="20"/>
      <c r="J51" s="19"/>
      <c r="K51" s="20"/>
      <c r="L51" s="21"/>
      <c r="M51" s="20"/>
    </row>
    <row r="52" spans="1:13" ht="16.5" customHeight="1" x14ac:dyDescent="0.2">
      <c r="A52" s="16"/>
      <c r="B52" s="16"/>
      <c r="C52" s="16"/>
      <c r="D52" s="16"/>
      <c r="E52" s="13"/>
      <c r="F52" s="14"/>
      <c r="G52" s="15"/>
      <c r="H52" s="16"/>
      <c r="I52" s="15"/>
      <c r="J52" s="14"/>
      <c r="K52" s="15"/>
      <c r="L52" s="16"/>
      <c r="M52" s="15"/>
    </row>
    <row r="53" spans="1:13" ht="16.5" customHeight="1" x14ac:dyDescent="0.2">
      <c r="A53" s="16"/>
      <c r="B53" s="16"/>
      <c r="C53" s="16"/>
      <c r="D53" s="16"/>
      <c r="E53" s="13"/>
      <c r="F53" s="14"/>
      <c r="G53" s="15"/>
      <c r="H53" s="16"/>
      <c r="I53" s="15"/>
      <c r="J53" s="14"/>
      <c r="K53" s="15"/>
      <c r="L53" s="16"/>
      <c r="M53" s="15"/>
    </row>
    <row r="54" spans="1:13" ht="15.95" customHeight="1" x14ac:dyDescent="0.2">
      <c r="A54" s="16"/>
      <c r="B54" s="16"/>
      <c r="C54" s="16"/>
      <c r="D54" s="16"/>
      <c r="E54" s="13"/>
      <c r="F54" s="14"/>
      <c r="G54" s="239" t="s">
        <v>3</v>
      </c>
      <c r="H54" s="239"/>
      <c r="I54" s="239"/>
      <c r="J54" s="225"/>
      <c r="K54" s="239" t="s">
        <v>107</v>
      </c>
      <c r="L54" s="239"/>
      <c r="M54" s="239"/>
    </row>
    <row r="55" spans="1:13" ht="15.95" customHeight="1" x14ac:dyDescent="0.2">
      <c r="A55" s="16"/>
      <c r="B55" s="16"/>
      <c r="C55" s="16"/>
      <c r="D55" s="16"/>
      <c r="E55" s="13"/>
      <c r="F55" s="14"/>
      <c r="G55" s="240" t="s">
        <v>116</v>
      </c>
      <c r="H55" s="240"/>
      <c r="I55" s="240"/>
      <c r="J55" s="226"/>
      <c r="K55" s="240" t="s">
        <v>116</v>
      </c>
      <c r="L55" s="240"/>
      <c r="M55" s="240"/>
    </row>
    <row r="56" spans="1:13" ht="15.95" customHeight="1" x14ac:dyDescent="0.2">
      <c r="A56" s="16"/>
      <c r="B56" s="16"/>
      <c r="C56" s="16"/>
      <c r="D56" s="16"/>
      <c r="E56" s="13"/>
      <c r="F56" s="107"/>
      <c r="G56" s="89" t="s">
        <v>291</v>
      </c>
      <c r="H56" s="90"/>
      <c r="I56" s="89" t="s">
        <v>255</v>
      </c>
      <c r="J56" s="91"/>
      <c r="K56" s="89" t="s">
        <v>291</v>
      </c>
      <c r="L56" s="90"/>
      <c r="M56" s="89" t="s">
        <v>255</v>
      </c>
    </row>
    <row r="57" spans="1:13" ht="15.95" customHeight="1" x14ac:dyDescent="0.2">
      <c r="A57" s="16"/>
      <c r="B57" s="16"/>
      <c r="C57" s="16"/>
      <c r="D57" s="16"/>
      <c r="E57" s="13"/>
      <c r="F57" s="107"/>
      <c r="G57" s="108" t="s">
        <v>39</v>
      </c>
      <c r="H57" s="109"/>
      <c r="I57" s="108" t="s">
        <v>39</v>
      </c>
      <c r="J57" s="110"/>
      <c r="K57" s="108" t="s">
        <v>39</v>
      </c>
      <c r="L57" s="109"/>
      <c r="M57" s="108" t="s">
        <v>39</v>
      </c>
    </row>
    <row r="58" spans="1:13" ht="15.95" customHeight="1" x14ac:dyDescent="0.2">
      <c r="A58" s="16"/>
      <c r="B58" s="16"/>
      <c r="C58" s="16"/>
      <c r="D58" s="16"/>
      <c r="E58" s="13"/>
      <c r="F58" s="14"/>
      <c r="G58" s="111"/>
      <c r="H58" s="16"/>
      <c r="I58" s="15"/>
      <c r="J58" s="14"/>
      <c r="K58" s="111"/>
      <c r="L58" s="16"/>
      <c r="M58" s="15"/>
    </row>
    <row r="59" spans="1:13" ht="15.95" customHeight="1" x14ac:dyDescent="0.2">
      <c r="A59" s="12" t="s">
        <v>247</v>
      </c>
      <c r="B59" s="16"/>
      <c r="C59" s="16"/>
      <c r="D59" s="16"/>
      <c r="E59" s="13"/>
      <c r="F59" s="14"/>
      <c r="G59" s="111">
        <f>G34</f>
        <v>2384756</v>
      </c>
      <c r="H59" s="15"/>
      <c r="I59" s="15">
        <f>I34</f>
        <v>-403854</v>
      </c>
      <c r="J59" s="15"/>
      <c r="K59" s="111">
        <f>K34</f>
        <v>1665808</v>
      </c>
      <c r="L59" s="15"/>
      <c r="M59" s="15">
        <f>M34</f>
        <v>1287790</v>
      </c>
    </row>
    <row r="60" spans="1:13" ht="15.95" customHeight="1" x14ac:dyDescent="0.2">
      <c r="A60" s="12"/>
      <c r="B60" s="16"/>
      <c r="C60" s="16"/>
      <c r="D60" s="16"/>
      <c r="E60" s="13"/>
      <c r="F60" s="14"/>
      <c r="G60" s="111"/>
      <c r="H60" s="15"/>
      <c r="I60" s="15"/>
      <c r="J60" s="22"/>
      <c r="K60" s="111"/>
      <c r="L60" s="23"/>
      <c r="M60" s="15"/>
    </row>
    <row r="61" spans="1:13" ht="15.95" customHeight="1" x14ac:dyDescent="0.2">
      <c r="A61" s="12" t="s">
        <v>84</v>
      </c>
      <c r="B61" s="16"/>
      <c r="C61" s="16"/>
      <c r="D61" s="16"/>
      <c r="E61" s="13"/>
      <c r="F61" s="14"/>
      <c r="G61" s="111"/>
      <c r="H61" s="15"/>
      <c r="I61" s="15"/>
      <c r="J61" s="22"/>
      <c r="K61" s="111"/>
      <c r="L61" s="23"/>
      <c r="M61" s="15"/>
    </row>
    <row r="62" spans="1:13" ht="15.95" customHeight="1" x14ac:dyDescent="0.2">
      <c r="A62" s="12"/>
      <c r="B62" s="16"/>
      <c r="C62" s="16"/>
      <c r="D62" s="16"/>
      <c r="E62" s="13"/>
      <c r="F62" s="14"/>
      <c r="G62" s="111"/>
      <c r="H62" s="15"/>
      <c r="I62" s="15"/>
      <c r="J62" s="22"/>
      <c r="K62" s="111"/>
      <c r="L62" s="23"/>
      <c r="M62" s="15"/>
    </row>
    <row r="63" spans="1:13" ht="15.95" customHeight="1" x14ac:dyDescent="0.2">
      <c r="A63" s="12" t="s">
        <v>98</v>
      </c>
      <c r="B63" s="16"/>
      <c r="C63" s="16"/>
      <c r="D63" s="16"/>
      <c r="E63" s="13"/>
      <c r="F63" s="14"/>
      <c r="G63" s="111"/>
      <c r="H63" s="15"/>
      <c r="I63" s="15"/>
      <c r="J63" s="22"/>
      <c r="K63" s="111"/>
      <c r="L63" s="23"/>
      <c r="M63" s="15"/>
    </row>
    <row r="64" spans="1:13" ht="15.95" customHeight="1" x14ac:dyDescent="0.2">
      <c r="A64" s="112" t="s">
        <v>176</v>
      </c>
      <c r="B64" s="12"/>
      <c r="C64" s="16"/>
      <c r="D64" s="16"/>
      <c r="E64" s="13"/>
      <c r="F64" s="14"/>
      <c r="G64" s="111"/>
      <c r="H64" s="15"/>
      <c r="I64" s="15"/>
      <c r="J64" s="22"/>
      <c r="K64" s="111"/>
      <c r="L64" s="23"/>
      <c r="M64" s="15"/>
    </row>
    <row r="65" spans="1:13" ht="15.95" customHeight="1" x14ac:dyDescent="0.2">
      <c r="A65" s="113" t="s">
        <v>253</v>
      </c>
      <c r="B65" s="16"/>
      <c r="C65" s="16"/>
      <c r="D65" s="16"/>
      <c r="F65" s="14"/>
      <c r="G65" s="111"/>
      <c r="H65" s="15"/>
      <c r="I65" s="15"/>
      <c r="J65" s="22"/>
      <c r="K65" s="111"/>
      <c r="L65" s="23"/>
      <c r="M65" s="15"/>
    </row>
    <row r="66" spans="1:13" ht="15.95" customHeight="1" x14ac:dyDescent="0.2">
      <c r="A66" s="16"/>
      <c r="B66" s="16" t="s">
        <v>251</v>
      </c>
      <c r="C66" s="16"/>
      <c r="D66" s="16"/>
      <c r="E66" s="6"/>
      <c r="F66" s="6"/>
      <c r="G66" s="25"/>
      <c r="I66" s="6"/>
      <c r="J66" s="6"/>
      <c r="K66" s="25"/>
      <c r="M66" s="6"/>
    </row>
    <row r="67" spans="1:13" ht="15.95" customHeight="1" x14ac:dyDescent="0.2">
      <c r="A67" s="16"/>
      <c r="B67" s="16" t="s">
        <v>216</v>
      </c>
      <c r="C67" s="16"/>
      <c r="D67" s="16"/>
      <c r="E67" s="13"/>
      <c r="F67" s="14"/>
      <c r="G67" s="111">
        <v>6187</v>
      </c>
      <c r="H67" s="15"/>
      <c r="I67" s="15">
        <v>4281</v>
      </c>
      <c r="J67" s="22"/>
      <c r="K67" s="111">
        <v>0</v>
      </c>
      <c r="L67" s="23"/>
      <c r="M67" s="15">
        <v>0</v>
      </c>
    </row>
    <row r="68" spans="1:13" ht="15.95" customHeight="1" x14ac:dyDescent="0.2">
      <c r="A68" s="16"/>
      <c r="B68" s="16"/>
      <c r="C68" s="16"/>
      <c r="D68" s="16"/>
      <c r="E68" s="13"/>
      <c r="F68" s="14"/>
      <c r="G68" s="111"/>
      <c r="H68" s="15"/>
      <c r="I68" s="15"/>
      <c r="J68" s="22"/>
      <c r="K68" s="111"/>
      <c r="L68" s="23"/>
      <c r="M68" s="15"/>
    </row>
    <row r="69" spans="1:13" s="2" customFormat="1" ht="15.95" customHeight="1" x14ac:dyDescent="0.2">
      <c r="A69" s="12" t="s">
        <v>99</v>
      </c>
      <c r="B69" s="12"/>
      <c r="C69" s="12"/>
      <c r="D69" s="12"/>
      <c r="E69" s="114"/>
      <c r="F69" s="107"/>
      <c r="G69" s="115"/>
      <c r="H69" s="116"/>
      <c r="I69" s="116"/>
      <c r="J69" s="117"/>
      <c r="K69" s="115"/>
      <c r="L69" s="118"/>
      <c r="M69" s="116"/>
    </row>
    <row r="70" spans="1:13" s="2" customFormat="1" ht="15.95" customHeight="1" x14ac:dyDescent="0.2">
      <c r="A70" s="112" t="s">
        <v>176</v>
      </c>
      <c r="B70" s="12"/>
      <c r="C70" s="12"/>
      <c r="D70" s="12"/>
      <c r="E70" s="114"/>
      <c r="F70" s="107"/>
      <c r="G70" s="115"/>
      <c r="H70" s="116"/>
      <c r="I70" s="116"/>
      <c r="J70" s="117"/>
      <c r="K70" s="115"/>
      <c r="L70" s="118"/>
      <c r="M70" s="116"/>
    </row>
    <row r="71" spans="1:13" ht="15.95" customHeight="1" x14ac:dyDescent="0.2">
      <c r="A71" s="113" t="s">
        <v>208</v>
      </c>
      <c r="B71" s="16"/>
      <c r="C71" s="16"/>
      <c r="D71" s="16"/>
      <c r="E71" s="13"/>
      <c r="F71" s="14"/>
      <c r="G71" s="111">
        <v>9312</v>
      </c>
      <c r="H71" s="129"/>
      <c r="I71" s="120">
        <v>-58540</v>
      </c>
      <c r="J71" s="130"/>
      <c r="K71" s="111">
        <v>0</v>
      </c>
      <c r="L71" s="129"/>
      <c r="M71" s="120">
        <v>0</v>
      </c>
    </row>
    <row r="72" spans="1:13" ht="15.95" customHeight="1" x14ac:dyDescent="0.2">
      <c r="A72" s="113" t="s">
        <v>209</v>
      </c>
      <c r="B72" s="16"/>
      <c r="C72" s="16"/>
      <c r="D72" s="16"/>
      <c r="E72" s="13"/>
      <c r="F72" s="14"/>
      <c r="G72" s="111">
        <v>274519</v>
      </c>
      <c r="H72" s="129"/>
      <c r="I72" s="120">
        <v>2424188</v>
      </c>
      <c r="J72" s="130"/>
      <c r="K72" s="111">
        <v>115652</v>
      </c>
      <c r="L72" s="129"/>
      <c r="M72" s="120">
        <v>834587</v>
      </c>
    </row>
    <row r="73" spans="1:13" ht="15.95" customHeight="1" x14ac:dyDescent="0.2">
      <c r="A73" s="16"/>
      <c r="B73" s="16" t="s">
        <v>207</v>
      </c>
      <c r="C73" s="16"/>
      <c r="D73" s="16"/>
      <c r="E73" s="13"/>
      <c r="F73" s="14"/>
      <c r="G73" s="119"/>
      <c r="H73" s="129"/>
      <c r="I73" s="120"/>
      <c r="J73" s="130"/>
      <c r="K73" s="119"/>
      <c r="L73" s="129"/>
      <c r="M73" s="120"/>
    </row>
    <row r="74" spans="1:13" ht="15.95" customHeight="1" x14ac:dyDescent="0.2">
      <c r="A74" s="16"/>
      <c r="B74" s="16"/>
      <c r="C74" s="16" t="s">
        <v>224</v>
      </c>
      <c r="D74" s="16"/>
      <c r="E74" s="13"/>
      <c r="F74" s="14"/>
      <c r="G74" s="111">
        <v>-90662</v>
      </c>
      <c r="H74" s="129"/>
      <c r="I74" s="120">
        <v>-194440</v>
      </c>
      <c r="J74" s="130"/>
      <c r="K74" s="111">
        <v>0</v>
      </c>
      <c r="L74" s="129"/>
      <c r="M74" s="120">
        <v>0</v>
      </c>
    </row>
    <row r="75" spans="1:13" ht="15.95" customHeight="1" x14ac:dyDescent="0.2">
      <c r="A75" s="113" t="s">
        <v>250</v>
      </c>
      <c r="B75" s="16"/>
      <c r="C75" s="16"/>
      <c r="D75" s="16"/>
      <c r="E75" s="13"/>
      <c r="F75" s="14"/>
      <c r="G75" s="25"/>
      <c r="I75" s="6"/>
      <c r="J75" s="6"/>
      <c r="K75" s="25"/>
      <c r="M75" s="6"/>
    </row>
    <row r="76" spans="1:13" ht="15.95" customHeight="1" x14ac:dyDescent="0.2">
      <c r="A76" s="16"/>
      <c r="B76" s="16" t="s">
        <v>251</v>
      </c>
      <c r="C76" s="16"/>
      <c r="D76" s="16"/>
      <c r="E76" s="13"/>
      <c r="F76" s="14"/>
      <c r="G76" s="111"/>
      <c r="H76" s="15"/>
      <c r="I76" s="15"/>
      <c r="J76" s="15"/>
      <c r="K76" s="111"/>
      <c r="L76" s="15"/>
      <c r="M76" s="15"/>
    </row>
    <row r="77" spans="1:13" ht="15.95" customHeight="1" x14ac:dyDescent="0.2">
      <c r="A77" s="16"/>
      <c r="B77" s="16" t="s">
        <v>216</v>
      </c>
      <c r="C77" s="16"/>
      <c r="D77" s="16"/>
      <c r="E77" s="13"/>
      <c r="F77" s="14"/>
      <c r="G77" s="111">
        <v>1344348</v>
      </c>
      <c r="H77" s="15"/>
      <c r="I77" s="15">
        <v>4176997</v>
      </c>
      <c r="J77" s="15"/>
      <c r="K77" s="111">
        <v>0</v>
      </c>
      <c r="L77" s="15"/>
      <c r="M77" s="15">
        <v>0</v>
      </c>
    </row>
    <row r="78" spans="1:13" ht="15.95" customHeight="1" x14ac:dyDescent="0.2">
      <c r="A78" s="16" t="s">
        <v>100</v>
      </c>
      <c r="B78" s="16"/>
      <c r="C78" s="16"/>
      <c r="D78" s="16"/>
      <c r="E78" s="13"/>
      <c r="F78" s="14"/>
      <c r="G78" s="121">
        <v>777509</v>
      </c>
      <c r="H78" s="15"/>
      <c r="I78" s="20">
        <v>1828179</v>
      </c>
      <c r="J78" s="15"/>
      <c r="K78" s="121">
        <v>0</v>
      </c>
      <c r="L78" s="15"/>
      <c r="M78" s="20">
        <v>0</v>
      </c>
    </row>
    <row r="79" spans="1:13" ht="15.95" customHeight="1" x14ac:dyDescent="0.2">
      <c r="A79" s="16"/>
      <c r="B79" s="16"/>
      <c r="C79" s="16"/>
      <c r="D79" s="16"/>
      <c r="E79" s="13"/>
      <c r="F79" s="14"/>
      <c r="G79" s="111"/>
      <c r="H79" s="15"/>
      <c r="I79" s="15"/>
      <c r="J79" s="15"/>
      <c r="K79" s="111"/>
      <c r="L79" s="15"/>
      <c r="M79" s="15"/>
    </row>
    <row r="80" spans="1:13" ht="15.95" customHeight="1" x14ac:dyDescent="0.2">
      <c r="A80" s="12" t="s">
        <v>249</v>
      </c>
      <c r="B80" s="16"/>
      <c r="C80" s="16"/>
      <c r="D80" s="16"/>
      <c r="E80" s="13"/>
      <c r="F80" s="14"/>
      <c r="G80" s="111"/>
      <c r="H80" s="15"/>
      <c r="I80" s="15"/>
      <c r="J80" s="23"/>
      <c r="K80" s="111"/>
      <c r="L80" s="23"/>
      <c r="M80" s="15"/>
    </row>
    <row r="81" spans="1:13" ht="15.95" customHeight="1" x14ac:dyDescent="0.2">
      <c r="B81" s="12" t="s">
        <v>128</v>
      </c>
      <c r="C81" s="16"/>
      <c r="D81" s="16"/>
      <c r="E81" s="13"/>
      <c r="F81" s="14"/>
      <c r="G81" s="121">
        <f>SUM(G65:G78)</f>
        <v>2321213</v>
      </c>
      <c r="H81" s="15"/>
      <c r="I81" s="20">
        <f>SUM(I65:I78)</f>
        <v>8180665</v>
      </c>
      <c r="J81" s="23"/>
      <c r="K81" s="121">
        <f>SUM(K65:K78)</f>
        <v>115652</v>
      </c>
      <c r="L81" s="23"/>
      <c r="M81" s="20">
        <f>SUM(M65:M78)</f>
        <v>834587</v>
      </c>
    </row>
    <row r="82" spans="1:13" ht="15.95" customHeight="1" x14ac:dyDescent="0.2">
      <c r="A82" s="12"/>
      <c r="B82" s="16"/>
      <c r="C82" s="16"/>
      <c r="D82" s="16"/>
      <c r="E82" s="13"/>
      <c r="F82" s="14"/>
      <c r="G82" s="111"/>
      <c r="H82" s="15"/>
      <c r="I82" s="15"/>
      <c r="J82" s="23"/>
      <c r="K82" s="111"/>
      <c r="L82" s="23"/>
      <c r="M82" s="15"/>
    </row>
    <row r="83" spans="1:13" ht="15.95" customHeight="1" thickBot="1" x14ac:dyDescent="0.25">
      <c r="A83" s="12" t="s">
        <v>221</v>
      </c>
      <c r="B83" s="16"/>
      <c r="C83" s="16"/>
      <c r="D83" s="16"/>
      <c r="E83" s="13"/>
      <c r="F83" s="14"/>
      <c r="G83" s="122">
        <f>SUM(G81,G59)</f>
        <v>4705969</v>
      </c>
      <c r="H83" s="15"/>
      <c r="I83" s="123">
        <f>SUM(I81,I59)</f>
        <v>7776811</v>
      </c>
      <c r="J83" s="23"/>
      <c r="K83" s="122">
        <f>SUM(K81,K59)</f>
        <v>1781460</v>
      </c>
      <c r="L83" s="23"/>
      <c r="M83" s="123">
        <f>SUM(M81,M59)</f>
        <v>2122377</v>
      </c>
    </row>
    <row r="84" spans="1:13" ht="15.95" customHeight="1" thickTop="1" x14ac:dyDescent="0.2">
      <c r="A84" s="12"/>
      <c r="B84" s="16"/>
      <c r="C84" s="16"/>
      <c r="D84" s="16"/>
      <c r="E84" s="13"/>
      <c r="F84" s="14"/>
      <c r="G84" s="111"/>
      <c r="H84" s="15"/>
      <c r="I84" s="15"/>
      <c r="J84" s="23"/>
      <c r="K84" s="111"/>
      <c r="L84" s="23"/>
      <c r="M84" s="15"/>
    </row>
    <row r="85" spans="1:13" ht="15.95" customHeight="1" x14ac:dyDescent="0.2">
      <c r="A85" s="12"/>
      <c r="B85" s="16"/>
      <c r="C85" s="16"/>
      <c r="D85" s="16"/>
      <c r="E85" s="13"/>
      <c r="F85" s="14"/>
      <c r="G85" s="111"/>
      <c r="H85" s="15"/>
      <c r="I85" s="15"/>
      <c r="J85" s="23"/>
      <c r="K85" s="111"/>
      <c r="L85" s="23"/>
      <c r="M85" s="15"/>
    </row>
    <row r="86" spans="1:13" ht="15.95" customHeight="1" x14ac:dyDescent="0.2">
      <c r="A86" s="12" t="s">
        <v>206</v>
      </c>
      <c r="B86" s="16"/>
      <c r="C86" s="16"/>
      <c r="D86" s="16"/>
      <c r="E86" s="13"/>
      <c r="F86" s="14"/>
      <c r="G86" s="111"/>
      <c r="H86" s="15"/>
      <c r="I86" s="15"/>
      <c r="J86" s="23"/>
      <c r="K86" s="111"/>
      <c r="L86" s="23"/>
      <c r="M86" s="15"/>
    </row>
    <row r="87" spans="1:13" ht="15.95" customHeight="1" x14ac:dyDescent="0.2">
      <c r="A87" s="16" t="s">
        <v>44</v>
      </c>
      <c r="B87" s="16"/>
      <c r="C87" s="16"/>
      <c r="D87" s="16"/>
      <c r="E87" s="13"/>
      <c r="F87" s="14"/>
      <c r="G87" s="119">
        <v>4681523</v>
      </c>
      <c r="H87" s="15"/>
      <c r="I87" s="120">
        <v>7791364</v>
      </c>
      <c r="J87" s="15"/>
      <c r="K87" s="119">
        <v>1781460</v>
      </c>
      <c r="L87" s="15"/>
      <c r="M87" s="120">
        <v>2122377</v>
      </c>
    </row>
    <row r="88" spans="1:13" ht="15.95" customHeight="1" x14ac:dyDescent="0.2">
      <c r="A88" s="16" t="s">
        <v>38</v>
      </c>
      <c r="B88" s="16"/>
      <c r="C88" s="16"/>
      <c r="D88" s="16"/>
      <c r="E88" s="13"/>
      <c r="F88" s="14"/>
      <c r="G88" s="124">
        <v>24446</v>
      </c>
      <c r="H88" s="15"/>
      <c r="I88" s="125">
        <v>-14553</v>
      </c>
      <c r="J88" s="15"/>
      <c r="K88" s="124">
        <v>0</v>
      </c>
      <c r="L88" s="15"/>
      <c r="M88" s="125">
        <v>0</v>
      </c>
    </row>
    <row r="89" spans="1:13" ht="15.95" customHeight="1" x14ac:dyDescent="0.2">
      <c r="A89" s="12"/>
      <c r="B89" s="16"/>
      <c r="C89" s="16"/>
      <c r="D89" s="16"/>
      <c r="E89" s="13"/>
      <c r="F89" s="14"/>
      <c r="G89" s="111"/>
      <c r="H89" s="15"/>
      <c r="I89" s="15"/>
      <c r="J89" s="23"/>
      <c r="K89" s="111"/>
      <c r="L89" s="23"/>
      <c r="M89" s="15"/>
    </row>
    <row r="90" spans="1:13" ht="15.95" customHeight="1" thickBot="1" x14ac:dyDescent="0.25">
      <c r="A90" s="12" t="s">
        <v>221</v>
      </c>
      <c r="B90" s="16"/>
      <c r="C90" s="16"/>
      <c r="D90" s="16"/>
      <c r="E90" s="13"/>
      <c r="F90" s="14"/>
      <c r="G90" s="122">
        <f>SUM(G87:G89)</f>
        <v>4705969</v>
      </c>
      <c r="H90" s="15"/>
      <c r="I90" s="123">
        <f>SUM(I87:I89)</f>
        <v>7776811</v>
      </c>
      <c r="J90" s="23"/>
      <c r="K90" s="122">
        <f>SUM(K87:K89)</f>
        <v>1781460</v>
      </c>
      <c r="L90" s="23"/>
      <c r="M90" s="123">
        <f>SUM(M87:M89)</f>
        <v>2122377</v>
      </c>
    </row>
    <row r="91" spans="1:13" ht="17.25" customHeight="1" thickTop="1" x14ac:dyDescent="0.2">
      <c r="A91" s="12"/>
      <c r="B91" s="16"/>
      <c r="C91" s="16"/>
      <c r="D91" s="16"/>
      <c r="E91" s="13"/>
      <c r="F91" s="14"/>
      <c r="G91" s="15"/>
      <c r="H91" s="15"/>
      <c r="I91" s="15"/>
      <c r="J91" s="23"/>
      <c r="K91" s="15"/>
      <c r="L91" s="23"/>
      <c r="M91" s="15"/>
    </row>
    <row r="92" spans="1:13" ht="15.95" customHeight="1" x14ac:dyDescent="0.2">
      <c r="A92" s="12"/>
      <c r="B92" s="16"/>
      <c r="C92" s="16"/>
      <c r="D92" s="16"/>
      <c r="E92" s="13"/>
      <c r="F92" s="14"/>
      <c r="G92" s="15"/>
      <c r="H92" s="15"/>
      <c r="I92" s="15"/>
      <c r="J92" s="23"/>
      <c r="K92" s="15"/>
      <c r="L92" s="23"/>
      <c r="M92" s="15"/>
    </row>
    <row r="93" spans="1:13" ht="15.95" customHeight="1" x14ac:dyDescent="0.2">
      <c r="A93" s="12"/>
      <c r="B93" s="16"/>
      <c r="C93" s="16"/>
      <c r="D93" s="16"/>
      <c r="E93" s="13"/>
      <c r="F93" s="14"/>
      <c r="G93" s="15"/>
      <c r="H93" s="15"/>
      <c r="I93" s="15"/>
      <c r="J93" s="23"/>
      <c r="K93" s="15"/>
      <c r="L93" s="23"/>
      <c r="M93" s="15"/>
    </row>
    <row r="94" spans="1:13" ht="15.95" customHeight="1" x14ac:dyDescent="0.2">
      <c r="A94" s="12"/>
      <c r="B94" s="16"/>
      <c r="C94" s="16"/>
      <c r="D94" s="16"/>
      <c r="E94" s="13"/>
      <c r="F94" s="14"/>
      <c r="G94" s="15"/>
      <c r="H94" s="15"/>
      <c r="I94" s="15"/>
      <c r="J94" s="23"/>
      <c r="K94" s="15"/>
      <c r="L94" s="23"/>
      <c r="M94" s="15"/>
    </row>
    <row r="95" spans="1:13" ht="15.95" customHeight="1" x14ac:dyDescent="0.2">
      <c r="A95" s="12"/>
      <c r="B95" s="16"/>
      <c r="C95" s="16"/>
      <c r="D95" s="16"/>
      <c r="E95" s="13"/>
      <c r="F95" s="14"/>
      <c r="G95" s="15"/>
      <c r="H95" s="23"/>
      <c r="I95" s="15"/>
      <c r="J95" s="22"/>
      <c r="K95" s="15"/>
      <c r="L95" s="23"/>
      <c r="M95" s="15"/>
    </row>
    <row r="96" spans="1:13" ht="21.95" customHeight="1" x14ac:dyDescent="0.2">
      <c r="A96" s="237" t="str">
        <f>A48</f>
        <v>The accompanying condensed notes to the interim financial information are an integral part of this interim financial information.</v>
      </c>
      <c r="B96" s="238"/>
      <c r="C96" s="238"/>
      <c r="D96" s="238"/>
      <c r="E96" s="238"/>
      <c r="F96" s="238"/>
      <c r="G96" s="238"/>
      <c r="H96" s="238"/>
      <c r="I96" s="238"/>
      <c r="J96" s="238"/>
      <c r="K96" s="238"/>
      <c r="L96" s="238"/>
      <c r="M96" s="238"/>
    </row>
  </sheetData>
  <mergeCells count="12">
    <mergeCell ref="K1:M1"/>
    <mergeCell ref="A48:M48"/>
    <mergeCell ref="K49:M49"/>
    <mergeCell ref="A96:M96"/>
    <mergeCell ref="G6:I6"/>
    <mergeCell ref="K6:M6"/>
    <mergeCell ref="G54:I54"/>
    <mergeCell ref="K54:M54"/>
    <mergeCell ref="G7:I7"/>
    <mergeCell ref="K7:M7"/>
    <mergeCell ref="G55:I55"/>
    <mergeCell ref="K55:M5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customProperties>
    <customPr name="EpmWorksheetKeyString_GUID" r:id="rId2"/>
  </customProperties>
  <ignoredErrors>
    <ignoredError sqref="G8:M8 G56:M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zoomScale="90" zoomScaleNormal="90" zoomScaleSheetLayoutView="100" workbookViewId="0">
      <selection activeCell="P94" sqref="P94"/>
    </sheetView>
  </sheetViews>
  <sheetFormatPr defaultColWidth="7.42578125" defaultRowHeight="16.5" customHeight="1" x14ac:dyDescent="0.2"/>
  <cols>
    <col min="1" max="3" width="1.5703125" style="6" customWidth="1"/>
    <col min="4" max="4" width="33.7109375" style="6" customWidth="1"/>
    <col min="5" max="5" width="5" style="3" customWidth="1"/>
    <col min="6" max="6" width="0.5703125" style="4" customWidth="1"/>
    <col min="7" max="7" width="11" style="5" customWidth="1"/>
    <col min="8" max="8" width="0.5703125" style="6" customWidth="1"/>
    <col min="9" max="9" width="11" style="5" customWidth="1"/>
    <col min="10" max="10" width="0.5703125" style="4" customWidth="1"/>
    <col min="11" max="11" width="11" style="5" customWidth="1"/>
    <col min="12" max="12" width="0.5703125" style="6" customWidth="1"/>
    <col min="13" max="13" width="11" style="5" customWidth="1"/>
    <col min="14" max="16384" width="7.42578125" style="6"/>
  </cols>
  <sheetData>
    <row r="1" spans="1:13" ht="16.5" customHeight="1" x14ac:dyDescent="0.2">
      <c r="A1" s="2" t="s">
        <v>0</v>
      </c>
      <c r="B1" s="2"/>
      <c r="C1" s="2"/>
      <c r="D1" s="2"/>
      <c r="K1" s="236" t="s">
        <v>89</v>
      </c>
      <c r="L1" s="236"/>
      <c r="M1" s="236"/>
    </row>
    <row r="2" spans="1:13" ht="16.5" customHeight="1" x14ac:dyDescent="0.2">
      <c r="A2" s="2" t="s">
        <v>130</v>
      </c>
      <c r="B2" s="2"/>
      <c r="C2" s="2"/>
      <c r="D2" s="2"/>
    </row>
    <row r="3" spans="1:13" ht="16.5" customHeight="1" x14ac:dyDescent="0.2">
      <c r="A3" s="7" t="s">
        <v>297</v>
      </c>
      <c r="B3" s="1"/>
      <c r="C3" s="1"/>
      <c r="D3" s="1"/>
      <c r="E3" s="8"/>
      <c r="F3" s="9"/>
      <c r="G3" s="10"/>
      <c r="H3" s="11"/>
      <c r="I3" s="10"/>
      <c r="J3" s="9"/>
      <c r="K3" s="10"/>
      <c r="L3" s="11"/>
      <c r="M3" s="10"/>
    </row>
    <row r="5" spans="1:13" ht="16.5" customHeight="1" x14ac:dyDescent="0.2">
      <c r="A5" s="6" t="s">
        <v>2</v>
      </c>
      <c r="E5" s="126"/>
      <c r="F5" s="88"/>
      <c r="G5" s="127"/>
      <c r="H5" s="26"/>
      <c r="I5" s="127"/>
      <c r="J5" s="87"/>
      <c r="K5" s="86"/>
      <c r="L5" s="128"/>
      <c r="M5" s="86"/>
    </row>
    <row r="6" spans="1:13" ht="16.5" customHeight="1" x14ac:dyDescent="0.2">
      <c r="E6" s="126"/>
      <c r="F6" s="88"/>
      <c r="G6" s="239" t="s">
        <v>3</v>
      </c>
      <c r="H6" s="239"/>
      <c r="I6" s="239"/>
      <c r="J6" s="225"/>
      <c r="K6" s="239" t="s">
        <v>107</v>
      </c>
      <c r="L6" s="239"/>
      <c r="M6" s="239"/>
    </row>
    <row r="7" spans="1:13" ht="16.5" customHeight="1" x14ac:dyDescent="0.2">
      <c r="E7" s="126"/>
      <c r="F7" s="88"/>
      <c r="G7" s="240" t="s">
        <v>116</v>
      </c>
      <c r="H7" s="240"/>
      <c r="I7" s="240"/>
      <c r="J7" s="226"/>
      <c r="K7" s="240" t="s">
        <v>116</v>
      </c>
      <c r="L7" s="240"/>
      <c r="M7" s="240"/>
    </row>
    <row r="8" spans="1:13" ht="16.5" customHeight="1" x14ac:dyDescent="0.2">
      <c r="F8" s="88"/>
      <c r="G8" s="89" t="s">
        <v>291</v>
      </c>
      <c r="H8" s="90"/>
      <c r="I8" s="89" t="s">
        <v>255</v>
      </c>
      <c r="J8" s="91"/>
      <c r="K8" s="89" t="s">
        <v>291</v>
      </c>
      <c r="L8" s="90"/>
      <c r="M8" s="89" t="s">
        <v>255</v>
      </c>
    </row>
    <row r="9" spans="1:13" ht="16.5" customHeight="1" x14ac:dyDescent="0.2">
      <c r="E9" s="92" t="s">
        <v>6</v>
      </c>
      <c r="F9" s="88"/>
      <c r="G9" s="93" t="s">
        <v>39</v>
      </c>
      <c r="H9" s="94"/>
      <c r="I9" s="93" t="s">
        <v>39</v>
      </c>
      <c r="J9" s="95"/>
      <c r="K9" s="93" t="s">
        <v>39</v>
      </c>
      <c r="L9" s="94"/>
      <c r="M9" s="93" t="s">
        <v>39</v>
      </c>
    </row>
    <row r="10" spans="1:13" ht="16.5" customHeight="1" x14ac:dyDescent="0.2">
      <c r="G10" s="24"/>
      <c r="K10" s="24"/>
    </row>
    <row r="11" spans="1:13" ht="16.5" customHeight="1" x14ac:dyDescent="0.2">
      <c r="A11" s="6" t="s">
        <v>122</v>
      </c>
      <c r="E11" s="3">
        <v>16</v>
      </c>
      <c r="G11" s="24">
        <v>36923913</v>
      </c>
      <c r="H11" s="5"/>
      <c r="I11" s="5">
        <v>40531004</v>
      </c>
      <c r="J11" s="5"/>
      <c r="K11" s="24">
        <v>0</v>
      </c>
      <c r="L11" s="5"/>
      <c r="M11" s="5">
        <v>0</v>
      </c>
    </row>
    <row r="12" spans="1:13" ht="16.5" customHeight="1" x14ac:dyDescent="0.2">
      <c r="A12" s="6" t="s">
        <v>132</v>
      </c>
      <c r="G12" s="24">
        <v>2023155</v>
      </c>
      <c r="H12" s="5"/>
      <c r="I12" s="5">
        <v>2154349</v>
      </c>
      <c r="J12" s="5"/>
      <c r="K12" s="24">
        <v>0</v>
      </c>
      <c r="L12" s="5"/>
      <c r="M12" s="5">
        <v>0</v>
      </c>
    </row>
    <row r="13" spans="1:13" ht="16.5" customHeight="1" x14ac:dyDescent="0.2">
      <c r="A13" s="6" t="s">
        <v>123</v>
      </c>
      <c r="E13" s="3">
        <v>17</v>
      </c>
      <c r="G13" s="96">
        <v>-32512550</v>
      </c>
      <c r="H13" s="5"/>
      <c r="I13" s="10">
        <v>-35963827</v>
      </c>
      <c r="J13" s="5"/>
      <c r="K13" s="96">
        <v>0</v>
      </c>
      <c r="L13" s="5"/>
      <c r="M13" s="10">
        <v>0</v>
      </c>
    </row>
    <row r="14" spans="1:13" ht="16.5" customHeight="1" x14ac:dyDescent="0.2">
      <c r="G14" s="24"/>
      <c r="H14" s="5"/>
      <c r="J14" s="5"/>
      <c r="K14" s="24"/>
      <c r="L14" s="5"/>
    </row>
    <row r="15" spans="1:13" ht="16.5" customHeight="1" x14ac:dyDescent="0.2">
      <c r="A15" s="2" t="s">
        <v>40</v>
      </c>
      <c r="G15" s="24">
        <f>SUM(G11:G14)</f>
        <v>6434518</v>
      </c>
      <c r="H15" s="5"/>
      <c r="I15" s="5">
        <f>SUM(I11:I14)</f>
        <v>6721526</v>
      </c>
      <c r="J15" s="5"/>
      <c r="K15" s="24">
        <f>SUM(K11:K14)</f>
        <v>0</v>
      </c>
      <c r="L15" s="98"/>
      <c r="M15" s="5">
        <f>SUM(M11:M14)</f>
        <v>0</v>
      </c>
    </row>
    <row r="16" spans="1:13" ht="16.5" customHeight="1" x14ac:dyDescent="0.2">
      <c r="A16" s="6" t="s">
        <v>135</v>
      </c>
      <c r="G16" s="24">
        <v>2692402</v>
      </c>
      <c r="H16" s="5"/>
      <c r="I16" s="5">
        <v>1515414</v>
      </c>
      <c r="J16" s="5"/>
      <c r="K16" s="24">
        <v>7594799</v>
      </c>
      <c r="L16" s="5"/>
      <c r="M16" s="5">
        <v>7933547</v>
      </c>
    </row>
    <row r="17" spans="1:13" ht="16.5" customHeight="1" x14ac:dyDescent="0.2">
      <c r="A17" s="6" t="s">
        <v>213</v>
      </c>
      <c r="G17" s="24">
        <v>1825766</v>
      </c>
      <c r="H17" s="5"/>
      <c r="I17" s="5">
        <v>2572789</v>
      </c>
      <c r="J17" s="5"/>
      <c r="K17" s="24">
        <v>623710</v>
      </c>
      <c r="L17" s="5"/>
      <c r="M17" s="5">
        <v>211646</v>
      </c>
    </row>
    <row r="18" spans="1:13" ht="16.5" customHeight="1" x14ac:dyDescent="0.2">
      <c r="A18" s="6" t="s">
        <v>281</v>
      </c>
      <c r="G18" s="24"/>
      <c r="H18" s="5"/>
      <c r="J18" s="5"/>
      <c r="K18" s="24"/>
      <c r="L18" s="5"/>
    </row>
    <row r="19" spans="1:13" ht="16.5" customHeight="1" x14ac:dyDescent="0.2">
      <c r="B19" s="6" t="s">
        <v>204</v>
      </c>
      <c r="G19" s="24">
        <v>-649145</v>
      </c>
      <c r="H19" s="5"/>
      <c r="I19" s="5">
        <v>-2643412</v>
      </c>
      <c r="J19" s="5"/>
      <c r="K19" s="24">
        <v>-6568</v>
      </c>
      <c r="L19" s="5"/>
      <c r="M19" s="5">
        <v>-9708</v>
      </c>
    </row>
    <row r="20" spans="1:13" ht="16.5" customHeight="1" x14ac:dyDescent="0.2">
      <c r="A20" s="6" t="s">
        <v>41</v>
      </c>
      <c r="G20" s="24">
        <v>-2511608</v>
      </c>
      <c r="H20" s="5"/>
      <c r="I20" s="5">
        <v>-1755642</v>
      </c>
      <c r="J20" s="5"/>
      <c r="K20" s="24">
        <v>-949054</v>
      </c>
      <c r="L20" s="5"/>
      <c r="M20" s="5">
        <v>-796593</v>
      </c>
    </row>
    <row r="21" spans="1:13" ht="16.5" customHeight="1" x14ac:dyDescent="0.2">
      <c r="A21" s="6" t="s">
        <v>42</v>
      </c>
      <c r="E21" s="3">
        <v>18</v>
      </c>
      <c r="G21" s="24">
        <v>-7392491</v>
      </c>
      <c r="H21" s="5"/>
      <c r="I21" s="5">
        <v>-11594097</v>
      </c>
      <c r="J21" s="5"/>
      <c r="K21" s="24">
        <v>-3141488</v>
      </c>
      <c r="L21" s="5"/>
      <c r="M21" s="5">
        <v>-4920699</v>
      </c>
    </row>
    <row r="22" spans="1:13" ht="16.5" customHeight="1" x14ac:dyDescent="0.2">
      <c r="A22" s="6" t="s">
        <v>118</v>
      </c>
      <c r="F22" s="6"/>
      <c r="G22" s="24"/>
      <c r="H22" s="5"/>
      <c r="J22" s="5"/>
      <c r="K22" s="24"/>
      <c r="L22" s="5"/>
    </row>
    <row r="23" spans="1:13" ht="16.5" customHeight="1" x14ac:dyDescent="0.2">
      <c r="B23" s="6" t="s">
        <v>90</v>
      </c>
      <c r="E23" s="3">
        <v>12.1</v>
      </c>
      <c r="G23" s="96">
        <v>6076566</v>
      </c>
      <c r="H23" s="5"/>
      <c r="I23" s="10">
        <v>8445254</v>
      </c>
      <c r="J23" s="5"/>
      <c r="K23" s="96">
        <v>0</v>
      </c>
      <c r="L23" s="5"/>
      <c r="M23" s="10">
        <v>0</v>
      </c>
    </row>
    <row r="24" spans="1:13" ht="16.5" customHeight="1" x14ac:dyDescent="0.2">
      <c r="B24" s="99"/>
      <c r="G24" s="24"/>
      <c r="H24" s="5"/>
      <c r="J24" s="97"/>
      <c r="K24" s="24"/>
      <c r="L24" s="98"/>
    </row>
    <row r="25" spans="1:13" ht="16.5" customHeight="1" x14ac:dyDescent="0.2">
      <c r="A25" s="2" t="s">
        <v>218</v>
      </c>
      <c r="B25" s="99"/>
      <c r="G25" s="24">
        <f>SUM(G15:G23)</f>
        <v>6476008</v>
      </c>
      <c r="H25" s="5"/>
      <c r="I25" s="5">
        <f>SUM(I15:I23)</f>
        <v>3261832</v>
      </c>
      <c r="J25" s="97"/>
      <c r="K25" s="24">
        <f>SUM(K15:K23)</f>
        <v>4121399</v>
      </c>
      <c r="L25" s="98"/>
      <c r="M25" s="5">
        <f>SUM(M15:M23)</f>
        <v>2418193</v>
      </c>
    </row>
    <row r="26" spans="1:13" ht="16.5" customHeight="1" x14ac:dyDescent="0.2">
      <c r="A26" s="6" t="s">
        <v>115</v>
      </c>
      <c r="E26" s="3">
        <v>19</v>
      </c>
      <c r="G26" s="96">
        <v>-622589</v>
      </c>
      <c r="H26" s="5"/>
      <c r="I26" s="10">
        <v>-342684</v>
      </c>
      <c r="J26" s="5"/>
      <c r="K26" s="96">
        <v>0</v>
      </c>
      <c r="L26" s="5"/>
      <c r="M26" s="10">
        <v>0</v>
      </c>
    </row>
    <row r="27" spans="1:13" ht="16.5" customHeight="1" x14ac:dyDescent="0.2">
      <c r="G27" s="24"/>
      <c r="H27" s="5"/>
      <c r="J27" s="97"/>
      <c r="K27" s="24"/>
      <c r="L27" s="98"/>
    </row>
    <row r="28" spans="1:13" ht="16.5" customHeight="1" x14ac:dyDescent="0.2">
      <c r="A28" s="2" t="s">
        <v>219</v>
      </c>
      <c r="G28" s="96">
        <f>SUM(G25:G26)</f>
        <v>5853419</v>
      </c>
      <c r="H28" s="5"/>
      <c r="I28" s="10">
        <f>SUM(I25:I26)</f>
        <v>2919148</v>
      </c>
      <c r="J28" s="5"/>
      <c r="K28" s="96">
        <f>SUM(K25:K26)</f>
        <v>4121399</v>
      </c>
      <c r="L28" s="5"/>
      <c r="M28" s="10">
        <f>SUM(M25:M26)</f>
        <v>2418193</v>
      </c>
    </row>
    <row r="29" spans="1:13" ht="16.5" customHeight="1" x14ac:dyDescent="0.2">
      <c r="A29" s="2"/>
      <c r="G29" s="24"/>
      <c r="H29" s="5"/>
      <c r="J29" s="5"/>
      <c r="K29" s="24"/>
      <c r="L29" s="5"/>
    </row>
    <row r="30" spans="1:13" ht="16.5" customHeight="1" x14ac:dyDescent="0.2">
      <c r="A30" s="2" t="s">
        <v>205</v>
      </c>
      <c r="E30" s="4"/>
      <c r="G30" s="24"/>
      <c r="H30" s="5"/>
      <c r="J30" s="5"/>
      <c r="K30" s="24"/>
      <c r="L30" s="5"/>
    </row>
    <row r="31" spans="1:13" ht="16.5" customHeight="1" x14ac:dyDescent="0.2">
      <c r="A31" s="6" t="s">
        <v>44</v>
      </c>
      <c r="E31" s="4"/>
      <c r="G31" s="24">
        <v>5854653</v>
      </c>
      <c r="H31" s="5"/>
      <c r="I31" s="5">
        <v>2946452</v>
      </c>
      <c r="J31" s="5"/>
      <c r="K31" s="24">
        <v>4121399</v>
      </c>
      <c r="L31" s="5"/>
      <c r="M31" s="5">
        <v>2418193</v>
      </c>
    </row>
    <row r="32" spans="1:13" ht="16.5" customHeight="1" x14ac:dyDescent="0.2">
      <c r="A32" s="6" t="s">
        <v>38</v>
      </c>
      <c r="E32" s="4"/>
      <c r="F32" s="5"/>
      <c r="G32" s="96">
        <v>-1234</v>
      </c>
      <c r="H32" s="5"/>
      <c r="I32" s="10">
        <v>-27304</v>
      </c>
      <c r="J32" s="5"/>
      <c r="K32" s="96">
        <v>0</v>
      </c>
      <c r="L32" s="5"/>
      <c r="M32" s="10">
        <v>0</v>
      </c>
    </row>
    <row r="33" spans="1:13" ht="16.5" customHeight="1" x14ac:dyDescent="0.2">
      <c r="E33" s="4"/>
      <c r="F33" s="5"/>
      <c r="G33" s="24"/>
      <c r="H33" s="5"/>
      <c r="J33" s="5"/>
      <c r="K33" s="24"/>
      <c r="L33" s="5"/>
    </row>
    <row r="34" spans="1:13" ht="16.5" customHeight="1" thickBot="1" x14ac:dyDescent="0.25">
      <c r="A34" s="2" t="s">
        <v>219</v>
      </c>
      <c r="E34" s="4"/>
      <c r="F34" s="5"/>
      <c r="G34" s="100">
        <f>SUM(G31:G32)</f>
        <v>5853419</v>
      </c>
      <c r="H34" s="5"/>
      <c r="I34" s="101">
        <f>SUM(I31:I32)</f>
        <v>2919148</v>
      </c>
      <c r="J34" s="5"/>
      <c r="K34" s="100">
        <f>SUM(K31:K32)</f>
        <v>4121399</v>
      </c>
      <c r="L34" s="5"/>
      <c r="M34" s="101">
        <f>SUM(M31:M32)</f>
        <v>2418193</v>
      </c>
    </row>
    <row r="35" spans="1:13" ht="16.5" customHeight="1" thickTop="1" x14ac:dyDescent="0.2">
      <c r="F35" s="5"/>
      <c r="G35" s="24"/>
      <c r="H35" s="5"/>
      <c r="J35" s="5"/>
      <c r="K35" s="24"/>
      <c r="L35" s="5"/>
    </row>
    <row r="36" spans="1:13" ht="16.5" customHeight="1" x14ac:dyDescent="0.2">
      <c r="A36" s="2" t="s">
        <v>220</v>
      </c>
      <c r="B36" s="2"/>
      <c r="F36" s="5"/>
      <c r="G36" s="102"/>
      <c r="H36" s="103"/>
      <c r="I36" s="103"/>
      <c r="J36" s="103"/>
      <c r="K36" s="102"/>
      <c r="L36" s="103"/>
      <c r="M36" s="103"/>
    </row>
    <row r="37" spans="1:13" ht="16.5" customHeight="1" x14ac:dyDescent="0.2">
      <c r="A37" s="2"/>
      <c r="B37" s="105" t="s">
        <v>212</v>
      </c>
      <c r="F37" s="5"/>
      <c r="G37" s="102">
        <f>G31/526465</f>
        <v>11.120687984956264</v>
      </c>
      <c r="H37" s="5"/>
      <c r="I37" s="103">
        <f>I31/526465</f>
        <v>5.596672143447333</v>
      </c>
      <c r="J37" s="104"/>
      <c r="K37" s="102">
        <f>K34/526465</f>
        <v>7.8284387376178852</v>
      </c>
      <c r="L37" s="104"/>
      <c r="M37" s="103">
        <f>M34/526465</f>
        <v>4.5932645095115534</v>
      </c>
    </row>
    <row r="38" spans="1:13" ht="16.5" customHeight="1" x14ac:dyDescent="0.2">
      <c r="G38" s="103"/>
      <c r="H38" s="103"/>
      <c r="I38" s="103"/>
      <c r="J38" s="103"/>
      <c r="K38" s="103"/>
      <c r="L38" s="103"/>
      <c r="M38" s="103"/>
    </row>
    <row r="39" spans="1:13" ht="16.5" customHeight="1" x14ac:dyDescent="0.2">
      <c r="G39" s="103"/>
      <c r="H39" s="103"/>
      <c r="I39" s="103"/>
      <c r="J39" s="103"/>
      <c r="K39" s="103"/>
      <c r="L39" s="103"/>
      <c r="M39" s="103"/>
    </row>
    <row r="40" spans="1:13" ht="16.5" customHeight="1" x14ac:dyDescent="0.2">
      <c r="G40" s="103"/>
      <c r="H40" s="103"/>
      <c r="I40" s="103"/>
      <c r="J40" s="103"/>
      <c r="K40" s="103"/>
      <c r="L40" s="103"/>
      <c r="M40" s="103"/>
    </row>
    <row r="41" spans="1:13" ht="16.5" customHeight="1" x14ac:dyDescent="0.2">
      <c r="G41" s="103"/>
      <c r="H41" s="106"/>
      <c r="I41" s="103"/>
      <c r="J41" s="97"/>
      <c r="K41" s="103"/>
      <c r="L41" s="98"/>
      <c r="M41" s="103"/>
    </row>
    <row r="42" spans="1:13" ht="18" customHeight="1" x14ac:dyDescent="0.2">
      <c r="G42" s="103"/>
      <c r="H42" s="106"/>
      <c r="I42" s="103"/>
      <c r="J42" s="97"/>
      <c r="K42" s="103"/>
      <c r="L42" s="98"/>
      <c r="M42" s="103"/>
    </row>
    <row r="43" spans="1:13" ht="16.5" customHeight="1" x14ac:dyDescent="0.2">
      <c r="G43" s="103"/>
      <c r="H43" s="106"/>
      <c r="I43" s="103"/>
      <c r="J43" s="97"/>
      <c r="K43" s="103"/>
      <c r="L43" s="98"/>
      <c r="M43" s="103"/>
    </row>
    <row r="44" spans="1:13" ht="16.5" customHeight="1" x14ac:dyDescent="0.2">
      <c r="G44" s="103"/>
      <c r="H44" s="106"/>
      <c r="I44" s="103"/>
      <c r="J44" s="97"/>
      <c r="K44" s="103"/>
      <c r="L44" s="98"/>
      <c r="M44" s="103"/>
    </row>
    <row r="46" spans="1:13" ht="11.25" customHeight="1" x14ac:dyDescent="0.2">
      <c r="G46" s="103"/>
      <c r="H46" s="106"/>
      <c r="I46" s="103"/>
      <c r="J46" s="97"/>
      <c r="K46" s="103"/>
      <c r="L46" s="98"/>
      <c r="M46" s="103"/>
    </row>
    <row r="47" spans="1:13" s="85" customFormat="1" ht="21.95" customHeight="1" x14ac:dyDescent="0.2">
      <c r="A47" s="237" t="str">
        <f>'6-7 (3M)'!A96</f>
        <v>The accompanying condensed notes to the interim financial information are an integral part of this interim financial information.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</row>
    <row r="48" spans="1:13" ht="16.5" customHeight="1" x14ac:dyDescent="0.2">
      <c r="A48" s="12" t="s">
        <v>0</v>
      </c>
      <c r="B48" s="12"/>
      <c r="C48" s="12"/>
      <c r="D48" s="12"/>
      <c r="E48" s="13"/>
      <c r="F48" s="14"/>
      <c r="G48" s="15"/>
      <c r="H48" s="16"/>
      <c r="I48" s="15"/>
      <c r="J48" s="14"/>
      <c r="K48" s="236" t="s">
        <v>89</v>
      </c>
      <c r="L48" s="236"/>
      <c r="M48" s="236"/>
    </row>
    <row r="49" spans="1:13" ht="16.5" customHeight="1" x14ac:dyDescent="0.2">
      <c r="A49" s="12" t="s">
        <v>43</v>
      </c>
      <c r="B49" s="12"/>
      <c r="C49" s="12"/>
      <c r="D49" s="12"/>
      <c r="E49" s="13"/>
      <c r="F49" s="14"/>
      <c r="G49" s="15"/>
      <c r="H49" s="16"/>
      <c r="I49" s="15"/>
      <c r="J49" s="14"/>
      <c r="K49" s="15"/>
      <c r="L49" s="16"/>
      <c r="M49" s="15"/>
    </row>
    <row r="50" spans="1:13" ht="16.5" customHeight="1" x14ac:dyDescent="0.2">
      <c r="A50" s="17" t="str">
        <f>A3</f>
        <v>For the nine-month period ended 30 September 2023</v>
      </c>
      <c r="B50" s="17"/>
      <c r="C50" s="17"/>
      <c r="D50" s="17"/>
      <c r="E50" s="18"/>
      <c r="F50" s="19"/>
      <c r="G50" s="20"/>
      <c r="H50" s="21"/>
      <c r="I50" s="20"/>
      <c r="J50" s="19"/>
      <c r="K50" s="20"/>
      <c r="L50" s="21"/>
      <c r="M50" s="20"/>
    </row>
    <row r="51" spans="1:13" ht="16.5" customHeight="1" x14ac:dyDescent="0.2">
      <c r="A51" s="16"/>
      <c r="B51" s="16"/>
      <c r="C51" s="16"/>
      <c r="D51" s="16"/>
      <c r="E51" s="13"/>
      <c r="F51" s="14"/>
      <c r="G51" s="15"/>
      <c r="H51" s="16"/>
      <c r="I51" s="15"/>
      <c r="J51" s="14"/>
      <c r="K51" s="15"/>
      <c r="L51" s="16"/>
      <c r="M51" s="15"/>
    </row>
    <row r="52" spans="1:13" ht="16.5" customHeight="1" x14ac:dyDescent="0.2">
      <c r="A52" s="16"/>
      <c r="B52" s="16"/>
      <c r="C52" s="16"/>
      <c r="D52" s="16"/>
      <c r="E52" s="13"/>
      <c r="F52" s="14"/>
      <c r="G52" s="15"/>
      <c r="H52" s="16"/>
      <c r="I52" s="15"/>
      <c r="J52" s="14"/>
      <c r="K52" s="15"/>
      <c r="L52" s="16"/>
      <c r="M52" s="15"/>
    </row>
    <row r="53" spans="1:13" ht="15.95" customHeight="1" x14ac:dyDescent="0.2">
      <c r="A53" s="16"/>
      <c r="B53" s="16"/>
      <c r="C53" s="16"/>
      <c r="D53" s="16"/>
      <c r="E53" s="13"/>
      <c r="F53" s="14"/>
      <c r="G53" s="239" t="s">
        <v>3</v>
      </c>
      <c r="H53" s="239"/>
      <c r="I53" s="239"/>
      <c r="J53" s="225"/>
      <c r="K53" s="239" t="s">
        <v>107</v>
      </c>
      <c r="L53" s="239"/>
      <c r="M53" s="239"/>
    </row>
    <row r="54" spans="1:13" ht="15.95" customHeight="1" x14ac:dyDescent="0.2">
      <c r="A54" s="16"/>
      <c r="B54" s="16"/>
      <c r="C54" s="16"/>
      <c r="D54" s="16"/>
      <c r="E54" s="13"/>
      <c r="F54" s="14"/>
      <c r="G54" s="240" t="s">
        <v>116</v>
      </c>
      <c r="H54" s="240"/>
      <c r="I54" s="240"/>
      <c r="J54" s="226"/>
      <c r="K54" s="240" t="s">
        <v>116</v>
      </c>
      <c r="L54" s="240"/>
      <c r="M54" s="240"/>
    </row>
    <row r="55" spans="1:13" ht="15.95" customHeight="1" x14ac:dyDescent="0.2">
      <c r="A55" s="16"/>
      <c r="B55" s="16"/>
      <c r="C55" s="16"/>
      <c r="D55" s="16"/>
      <c r="E55" s="13"/>
      <c r="F55" s="107"/>
      <c r="G55" s="89" t="s">
        <v>291</v>
      </c>
      <c r="H55" s="90"/>
      <c r="I55" s="89" t="s">
        <v>255</v>
      </c>
      <c r="J55" s="91"/>
      <c r="K55" s="89" t="s">
        <v>291</v>
      </c>
      <c r="L55" s="90"/>
      <c r="M55" s="89" t="s">
        <v>255</v>
      </c>
    </row>
    <row r="56" spans="1:13" ht="15.95" customHeight="1" x14ac:dyDescent="0.2">
      <c r="A56" s="16"/>
      <c r="B56" s="16"/>
      <c r="C56" s="16"/>
      <c r="D56" s="16"/>
      <c r="E56" s="92" t="s">
        <v>124</v>
      </c>
      <c r="F56" s="107"/>
      <c r="G56" s="108" t="s">
        <v>39</v>
      </c>
      <c r="H56" s="109"/>
      <c r="I56" s="108" t="s">
        <v>39</v>
      </c>
      <c r="J56" s="110"/>
      <c r="K56" s="108" t="s">
        <v>39</v>
      </c>
      <c r="L56" s="109"/>
      <c r="M56" s="108" t="s">
        <v>39</v>
      </c>
    </row>
    <row r="57" spans="1:13" ht="6" customHeight="1" x14ac:dyDescent="0.2">
      <c r="A57" s="16"/>
      <c r="B57" s="16"/>
      <c r="C57" s="16"/>
      <c r="D57" s="16"/>
      <c r="E57" s="13"/>
      <c r="F57" s="14"/>
      <c r="G57" s="111"/>
      <c r="H57" s="16"/>
      <c r="I57" s="15"/>
      <c r="J57" s="14"/>
      <c r="K57" s="111"/>
      <c r="L57" s="16"/>
      <c r="M57" s="15"/>
    </row>
    <row r="58" spans="1:13" ht="15.95" customHeight="1" x14ac:dyDescent="0.2">
      <c r="A58" s="12" t="s">
        <v>219</v>
      </c>
      <c r="B58" s="16"/>
      <c r="C58" s="16"/>
      <c r="D58" s="16"/>
      <c r="E58" s="13"/>
      <c r="F58" s="14"/>
      <c r="G58" s="111">
        <f>G34</f>
        <v>5853419</v>
      </c>
      <c r="H58" s="15"/>
      <c r="I58" s="15">
        <f>I34</f>
        <v>2919148</v>
      </c>
      <c r="J58" s="15"/>
      <c r="K58" s="111">
        <f>K34</f>
        <v>4121399</v>
      </c>
      <c r="L58" s="15"/>
      <c r="M58" s="15">
        <f>M34</f>
        <v>2418193</v>
      </c>
    </row>
    <row r="59" spans="1:13" ht="15.95" customHeight="1" x14ac:dyDescent="0.2">
      <c r="A59" s="12"/>
      <c r="B59" s="16"/>
      <c r="C59" s="16"/>
      <c r="D59" s="16"/>
      <c r="E59" s="13"/>
      <c r="F59" s="14"/>
      <c r="G59" s="111"/>
      <c r="H59" s="15"/>
      <c r="I59" s="15"/>
      <c r="J59" s="22"/>
      <c r="K59" s="111"/>
      <c r="L59" s="23"/>
      <c r="M59" s="15"/>
    </row>
    <row r="60" spans="1:13" ht="15.95" customHeight="1" x14ac:dyDescent="0.2">
      <c r="A60" s="12" t="s">
        <v>84</v>
      </c>
      <c r="B60" s="16"/>
      <c r="C60" s="16"/>
      <c r="D60" s="16"/>
      <c r="E60" s="13"/>
      <c r="F60" s="14"/>
      <c r="G60" s="111"/>
      <c r="H60" s="15"/>
      <c r="I60" s="15"/>
      <c r="J60" s="22"/>
      <c r="K60" s="111"/>
      <c r="L60" s="23"/>
      <c r="M60" s="15"/>
    </row>
    <row r="61" spans="1:13" ht="15.95" customHeight="1" x14ac:dyDescent="0.2">
      <c r="A61" s="12"/>
      <c r="B61" s="16"/>
      <c r="C61" s="16"/>
      <c r="D61" s="16"/>
      <c r="E61" s="13"/>
      <c r="F61" s="14"/>
      <c r="G61" s="111"/>
      <c r="H61" s="15"/>
      <c r="I61" s="15"/>
      <c r="J61" s="22"/>
      <c r="K61" s="111"/>
      <c r="L61" s="23"/>
      <c r="M61" s="15"/>
    </row>
    <row r="62" spans="1:13" ht="15.95" customHeight="1" x14ac:dyDescent="0.2">
      <c r="A62" s="12" t="s">
        <v>98</v>
      </c>
      <c r="B62" s="16"/>
      <c r="C62" s="16"/>
      <c r="D62" s="16"/>
      <c r="E62" s="13"/>
      <c r="F62" s="14"/>
      <c r="G62" s="111"/>
      <c r="H62" s="15"/>
      <c r="I62" s="15"/>
      <c r="J62" s="22"/>
      <c r="K62" s="111"/>
      <c r="L62" s="23"/>
      <c r="M62" s="15"/>
    </row>
    <row r="63" spans="1:13" ht="15.95" customHeight="1" x14ac:dyDescent="0.2">
      <c r="A63" s="112" t="s">
        <v>176</v>
      </c>
      <c r="B63" s="12"/>
      <c r="C63" s="16"/>
      <c r="D63" s="16"/>
      <c r="E63" s="13"/>
      <c r="F63" s="14"/>
      <c r="G63" s="111"/>
      <c r="H63" s="15"/>
      <c r="I63" s="15"/>
      <c r="J63" s="22"/>
      <c r="K63" s="111"/>
      <c r="L63" s="23"/>
      <c r="M63" s="15"/>
    </row>
    <row r="64" spans="1:13" ht="15.95" customHeight="1" x14ac:dyDescent="0.2">
      <c r="A64" s="113" t="s">
        <v>303</v>
      </c>
      <c r="B64" s="12"/>
      <c r="C64" s="16"/>
      <c r="D64" s="16"/>
      <c r="E64" s="13"/>
      <c r="F64" s="14"/>
      <c r="G64" s="111"/>
      <c r="H64" s="15"/>
      <c r="I64" s="15"/>
      <c r="J64" s="22"/>
      <c r="K64" s="111"/>
      <c r="L64" s="23"/>
      <c r="M64" s="15"/>
    </row>
    <row r="65" spans="1:13" ht="15.95" customHeight="1" x14ac:dyDescent="0.2">
      <c r="B65" s="16" t="s">
        <v>95</v>
      </c>
      <c r="C65" s="16"/>
      <c r="D65" s="16"/>
      <c r="E65" s="13"/>
      <c r="F65" s="14"/>
      <c r="G65" s="24">
        <v>0</v>
      </c>
      <c r="H65" s="15"/>
      <c r="I65" s="15">
        <v>153</v>
      </c>
      <c r="J65" s="22"/>
      <c r="K65" s="24">
        <v>0</v>
      </c>
      <c r="L65" s="23"/>
      <c r="M65" s="15">
        <v>0</v>
      </c>
    </row>
    <row r="66" spans="1:13" ht="15.95" customHeight="1" x14ac:dyDescent="0.2">
      <c r="A66" s="112"/>
      <c r="B66" s="16" t="s">
        <v>207</v>
      </c>
      <c r="C66" s="16"/>
      <c r="D66" s="16"/>
      <c r="E66" s="13"/>
      <c r="F66" s="14"/>
      <c r="G66" s="111"/>
      <c r="H66" s="15"/>
      <c r="I66" s="15"/>
      <c r="J66" s="22"/>
      <c r="K66" s="111"/>
      <c r="L66" s="23"/>
      <c r="M66" s="15"/>
    </row>
    <row r="67" spans="1:13" ht="15.95" customHeight="1" x14ac:dyDescent="0.2">
      <c r="A67" s="112"/>
      <c r="B67" s="16"/>
      <c r="C67" s="16" t="s">
        <v>224</v>
      </c>
      <c r="D67" s="16"/>
      <c r="E67" s="13"/>
      <c r="F67" s="14"/>
      <c r="G67" s="24">
        <v>0</v>
      </c>
      <c r="H67" s="15"/>
      <c r="I67" s="15">
        <v>-38</v>
      </c>
      <c r="J67" s="22"/>
      <c r="K67" s="24">
        <v>0</v>
      </c>
      <c r="L67" s="23"/>
      <c r="M67" s="15">
        <v>0</v>
      </c>
    </row>
    <row r="68" spans="1:13" ht="15.95" customHeight="1" x14ac:dyDescent="0.2">
      <c r="A68" s="113" t="s">
        <v>277</v>
      </c>
      <c r="B68" s="16"/>
      <c r="C68" s="16"/>
      <c r="D68" s="16"/>
      <c r="F68" s="14"/>
      <c r="G68" s="24"/>
      <c r="H68" s="15"/>
      <c r="I68" s="15"/>
      <c r="J68" s="22"/>
      <c r="K68" s="111"/>
      <c r="L68" s="23"/>
      <c r="M68" s="15"/>
    </row>
    <row r="69" spans="1:13" ht="15.95" customHeight="1" x14ac:dyDescent="0.2">
      <c r="A69" s="16"/>
      <c r="B69" s="16" t="s">
        <v>278</v>
      </c>
      <c r="C69" s="16"/>
      <c r="D69" s="16"/>
      <c r="E69" s="6"/>
      <c r="F69" s="6"/>
      <c r="G69" s="25"/>
      <c r="I69" s="6"/>
      <c r="J69" s="6"/>
      <c r="K69" s="25"/>
      <c r="M69" s="6"/>
    </row>
    <row r="70" spans="1:13" ht="15.95" customHeight="1" x14ac:dyDescent="0.2">
      <c r="A70" s="16"/>
      <c r="B70" s="16" t="s">
        <v>276</v>
      </c>
      <c r="C70" s="16"/>
      <c r="D70" s="16"/>
      <c r="E70" s="175">
        <v>12.1</v>
      </c>
      <c r="F70" s="14"/>
      <c r="G70" s="24">
        <v>5909</v>
      </c>
      <c r="H70" s="15"/>
      <c r="I70" s="15">
        <v>5040</v>
      </c>
      <c r="J70" s="22"/>
      <c r="K70" s="24">
        <v>0</v>
      </c>
      <c r="L70" s="23"/>
      <c r="M70" s="15">
        <v>0</v>
      </c>
    </row>
    <row r="71" spans="1:13" ht="15.95" customHeight="1" x14ac:dyDescent="0.2">
      <c r="A71" s="16"/>
      <c r="B71" s="16"/>
      <c r="C71" s="16"/>
      <c r="D71" s="16"/>
      <c r="E71" s="13"/>
      <c r="F71" s="14"/>
      <c r="G71" s="111"/>
      <c r="H71" s="15"/>
      <c r="I71" s="15"/>
      <c r="J71" s="22"/>
      <c r="K71" s="111"/>
      <c r="L71" s="23"/>
      <c r="M71" s="15"/>
    </row>
    <row r="72" spans="1:13" s="2" customFormat="1" ht="15.95" customHeight="1" x14ac:dyDescent="0.2">
      <c r="A72" s="12" t="s">
        <v>99</v>
      </c>
      <c r="B72" s="12"/>
      <c r="C72" s="12"/>
      <c r="D72" s="12"/>
      <c r="E72" s="114"/>
      <c r="F72" s="107"/>
      <c r="G72" s="115"/>
      <c r="H72" s="116"/>
      <c r="I72" s="116"/>
      <c r="J72" s="117"/>
      <c r="K72" s="115"/>
      <c r="L72" s="118"/>
      <c r="M72" s="116"/>
    </row>
    <row r="73" spans="1:13" s="2" customFormat="1" ht="15.95" customHeight="1" x14ac:dyDescent="0.2">
      <c r="A73" s="112" t="s">
        <v>176</v>
      </c>
      <c r="B73" s="12"/>
      <c r="C73" s="12"/>
      <c r="D73" s="12"/>
      <c r="E73" s="114"/>
      <c r="F73" s="107"/>
      <c r="G73" s="115"/>
      <c r="H73" s="116"/>
      <c r="I73" s="116"/>
      <c r="J73" s="117"/>
      <c r="K73" s="115"/>
      <c r="L73" s="118"/>
      <c r="M73" s="116"/>
    </row>
    <row r="74" spans="1:13" ht="15.95" customHeight="1" x14ac:dyDescent="0.2">
      <c r="A74" s="113" t="s">
        <v>208</v>
      </c>
      <c r="B74" s="16"/>
      <c r="C74" s="16"/>
      <c r="D74" s="16"/>
      <c r="E74" s="13"/>
      <c r="F74" s="14"/>
      <c r="G74" s="24">
        <v>19279</v>
      </c>
      <c r="H74" s="129"/>
      <c r="I74" s="120">
        <v>-6282</v>
      </c>
      <c r="J74" s="130"/>
      <c r="K74" s="24">
        <v>0</v>
      </c>
      <c r="L74" s="129"/>
      <c r="M74" s="120">
        <v>0</v>
      </c>
    </row>
    <row r="75" spans="1:13" ht="15.95" customHeight="1" x14ac:dyDescent="0.2">
      <c r="A75" s="113" t="s">
        <v>209</v>
      </c>
      <c r="B75" s="16"/>
      <c r="C75" s="16"/>
      <c r="D75" s="16"/>
      <c r="E75" s="13"/>
      <c r="F75" s="14"/>
      <c r="G75" s="24">
        <v>398489</v>
      </c>
      <c r="H75" s="129"/>
      <c r="I75" s="120">
        <v>6976701</v>
      </c>
      <c r="J75" s="130"/>
      <c r="K75" s="24">
        <v>306078</v>
      </c>
      <c r="L75" s="129"/>
      <c r="M75" s="120">
        <v>2169295</v>
      </c>
    </row>
    <row r="76" spans="1:13" ht="15.95" customHeight="1" x14ac:dyDescent="0.2">
      <c r="A76" s="16"/>
      <c r="B76" s="16" t="s">
        <v>207</v>
      </c>
      <c r="C76" s="16"/>
      <c r="D76" s="16"/>
      <c r="E76" s="13"/>
      <c r="F76" s="14"/>
      <c r="G76" s="119"/>
      <c r="H76" s="129"/>
      <c r="I76" s="120"/>
      <c r="J76" s="130"/>
      <c r="K76" s="119"/>
      <c r="L76" s="129"/>
      <c r="M76" s="120"/>
    </row>
    <row r="77" spans="1:13" ht="15.95" customHeight="1" x14ac:dyDescent="0.2">
      <c r="A77" s="16"/>
      <c r="B77" s="16"/>
      <c r="C77" s="16" t="s">
        <v>224</v>
      </c>
      <c r="D77" s="16"/>
      <c r="E77" s="13"/>
      <c r="F77" s="14"/>
      <c r="G77" s="24">
        <v>-114769</v>
      </c>
      <c r="H77" s="129"/>
      <c r="I77" s="120">
        <v>-682445</v>
      </c>
      <c r="J77" s="130"/>
      <c r="K77" s="24">
        <v>0</v>
      </c>
      <c r="L77" s="129"/>
      <c r="M77" s="120">
        <v>0</v>
      </c>
    </row>
    <row r="78" spans="1:13" ht="15.95" customHeight="1" x14ac:dyDescent="0.2">
      <c r="A78" s="113" t="s">
        <v>271</v>
      </c>
      <c r="B78" s="16"/>
      <c r="C78" s="16"/>
      <c r="D78" s="16"/>
      <c r="E78" s="13"/>
      <c r="F78" s="14"/>
      <c r="G78" s="25"/>
      <c r="I78" s="6"/>
      <c r="J78" s="6"/>
      <c r="K78" s="25"/>
      <c r="M78" s="6"/>
    </row>
    <row r="79" spans="1:13" ht="15.95" customHeight="1" x14ac:dyDescent="0.2">
      <c r="A79" s="16"/>
      <c r="B79" s="16" t="s">
        <v>304</v>
      </c>
      <c r="C79" s="16"/>
      <c r="D79" s="16"/>
      <c r="E79" s="13"/>
      <c r="F79" s="14"/>
      <c r="G79" s="24"/>
      <c r="H79" s="15"/>
      <c r="I79" s="15"/>
      <c r="J79" s="15"/>
      <c r="K79" s="24"/>
      <c r="L79" s="15"/>
      <c r="M79" s="15"/>
    </row>
    <row r="80" spans="1:13" ht="15.95" customHeight="1" x14ac:dyDescent="0.2">
      <c r="A80" s="16"/>
      <c r="B80" s="16" t="s">
        <v>276</v>
      </c>
      <c r="C80" s="16"/>
      <c r="D80" s="16"/>
      <c r="E80" s="13">
        <v>12.1</v>
      </c>
      <c r="F80" s="14"/>
      <c r="G80" s="24">
        <v>3071827</v>
      </c>
      <c r="H80" s="15"/>
      <c r="I80" s="15">
        <v>7161449</v>
      </c>
      <c r="J80" s="15"/>
      <c r="K80" s="24">
        <v>0</v>
      </c>
      <c r="L80" s="15"/>
      <c r="M80" s="15">
        <v>0</v>
      </c>
    </row>
    <row r="81" spans="1:13" ht="15.95" customHeight="1" x14ac:dyDescent="0.2">
      <c r="A81" s="16" t="s">
        <v>100</v>
      </c>
      <c r="B81" s="16"/>
      <c r="C81" s="16"/>
      <c r="D81" s="16"/>
      <c r="E81" s="13"/>
      <c r="F81" s="14"/>
      <c r="G81" s="121">
        <v>1589939</v>
      </c>
      <c r="H81" s="15"/>
      <c r="I81" s="20">
        <v>3750241</v>
      </c>
      <c r="J81" s="15"/>
      <c r="K81" s="121">
        <v>0</v>
      </c>
      <c r="L81" s="15"/>
      <c r="M81" s="20">
        <v>0</v>
      </c>
    </row>
    <row r="82" spans="1:13" ht="15.95" customHeight="1" x14ac:dyDescent="0.2">
      <c r="A82" s="16"/>
      <c r="B82" s="16"/>
      <c r="C82" s="16"/>
      <c r="D82" s="16"/>
      <c r="E82" s="13"/>
      <c r="F82" s="14"/>
      <c r="G82" s="111"/>
      <c r="H82" s="15"/>
      <c r="I82" s="15"/>
      <c r="J82" s="15"/>
      <c r="K82" s="111"/>
      <c r="L82" s="15"/>
      <c r="M82" s="15"/>
    </row>
    <row r="83" spans="1:13" ht="15.95" customHeight="1" x14ac:dyDescent="0.2">
      <c r="A83" s="12" t="s">
        <v>249</v>
      </c>
      <c r="B83" s="16"/>
      <c r="C83" s="16"/>
      <c r="D83" s="16"/>
      <c r="E83" s="13"/>
      <c r="F83" s="14"/>
      <c r="G83" s="111"/>
      <c r="H83" s="15"/>
      <c r="I83" s="15"/>
      <c r="J83" s="23"/>
      <c r="K83" s="111"/>
      <c r="L83" s="23"/>
      <c r="M83" s="15"/>
    </row>
    <row r="84" spans="1:13" ht="15.95" customHeight="1" x14ac:dyDescent="0.2">
      <c r="B84" s="12" t="s">
        <v>128</v>
      </c>
      <c r="C84" s="16"/>
      <c r="D84" s="16"/>
      <c r="E84" s="13"/>
      <c r="F84" s="14"/>
      <c r="G84" s="121">
        <f>SUM(G65:G81)</f>
        <v>4970674</v>
      </c>
      <c r="H84" s="15"/>
      <c r="I84" s="20">
        <f>SUM(I65:I81)</f>
        <v>17204819</v>
      </c>
      <c r="J84" s="23"/>
      <c r="K84" s="121">
        <f>SUM(K66:K81)</f>
        <v>306078</v>
      </c>
      <c r="L84" s="23"/>
      <c r="M84" s="20">
        <f>SUM(M66:M81)</f>
        <v>2169295</v>
      </c>
    </row>
    <row r="85" spans="1:13" ht="6" customHeight="1" x14ac:dyDescent="0.2">
      <c r="A85" s="12"/>
      <c r="B85" s="16"/>
      <c r="C85" s="16"/>
      <c r="D85" s="16"/>
      <c r="E85" s="13"/>
      <c r="F85" s="14"/>
      <c r="G85" s="111"/>
      <c r="H85" s="15"/>
      <c r="I85" s="15"/>
      <c r="J85" s="23"/>
      <c r="K85" s="111"/>
      <c r="L85" s="23"/>
      <c r="M85" s="15"/>
    </row>
    <row r="86" spans="1:13" ht="15.95" customHeight="1" thickBot="1" x14ac:dyDescent="0.25">
      <c r="A86" s="12" t="s">
        <v>221</v>
      </c>
      <c r="B86" s="16"/>
      <c r="C86" s="16"/>
      <c r="D86" s="16"/>
      <c r="E86" s="13"/>
      <c r="F86" s="14"/>
      <c r="G86" s="122">
        <f>SUM(G84,G58)</f>
        <v>10824093</v>
      </c>
      <c r="H86" s="15"/>
      <c r="I86" s="123">
        <f>SUM(I84,I58)</f>
        <v>20123967</v>
      </c>
      <c r="J86" s="23"/>
      <c r="K86" s="122">
        <f>SUM(K84,K58)</f>
        <v>4427477</v>
      </c>
      <c r="L86" s="23"/>
      <c r="M86" s="123">
        <f>SUM(M84,M58)</f>
        <v>4587488</v>
      </c>
    </row>
    <row r="87" spans="1:13" ht="15.95" customHeight="1" thickTop="1" x14ac:dyDescent="0.2">
      <c r="A87" s="12"/>
      <c r="B87" s="16"/>
      <c r="C87" s="16"/>
      <c r="D87" s="16"/>
      <c r="E87" s="13"/>
      <c r="F87" s="14"/>
      <c r="G87" s="111"/>
      <c r="H87" s="15"/>
      <c r="I87" s="15"/>
      <c r="J87" s="23"/>
      <c r="K87" s="111"/>
      <c r="L87" s="23"/>
      <c r="M87" s="15"/>
    </row>
    <row r="88" spans="1:13" ht="15.95" customHeight="1" x14ac:dyDescent="0.2">
      <c r="A88" s="12"/>
      <c r="B88" s="16"/>
      <c r="C88" s="16"/>
      <c r="D88" s="16"/>
      <c r="E88" s="13"/>
      <c r="F88" s="14"/>
      <c r="G88" s="111"/>
      <c r="H88" s="15"/>
      <c r="I88" s="15"/>
      <c r="J88" s="23"/>
      <c r="K88" s="111"/>
      <c r="L88" s="23"/>
      <c r="M88" s="15"/>
    </row>
    <row r="89" spans="1:13" ht="15.95" customHeight="1" x14ac:dyDescent="0.2">
      <c r="A89" s="12" t="s">
        <v>269</v>
      </c>
      <c r="B89" s="16"/>
      <c r="C89" s="16"/>
      <c r="D89" s="16"/>
      <c r="E89" s="13"/>
      <c r="F89" s="14"/>
      <c r="G89" s="111"/>
      <c r="H89" s="15"/>
      <c r="I89" s="15"/>
      <c r="J89" s="23"/>
      <c r="K89" s="111"/>
      <c r="L89" s="23"/>
      <c r="M89" s="15"/>
    </row>
    <row r="90" spans="1:13" ht="15.95" customHeight="1" x14ac:dyDescent="0.2">
      <c r="A90" s="12"/>
      <c r="B90" s="12" t="s">
        <v>270</v>
      </c>
      <c r="C90" s="16"/>
      <c r="D90" s="16"/>
      <c r="E90" s="13"/>
      <c r="F90" s="14"/>
      <c r="G90" s="111"/>
      <c r="H90" s="15"/>
      <c r="I90" s="15"/>
      <c r="J90" s="23"/>
      <c r="K90" s="111"/>
      <c r="L90" s="23"/>
      <c r="M90" s="15"/>
    </row>
    <row r="91" spans="1:13" ht="15.95" customHeight="1" x14ac:dyDescent="0.2">
      <c r="A91" s="16" t="s">
        <v>44</v>
      </c>
      <c r="B91" s="16"/>
      <c r="C91" s="16"/>
      <c r="D91" s="16"/>
      <c r="E91" s="13"/>
      <c r="F91" s="14"/>
      <c r="G91" s="24">
        <v>10813919</v>
      </c>
      <c r="H91" s="15"/>
      <c r="I91" s="120">
        <v>20148755</v>
      </c>
      <c r="J91" s="15"/>
      <c r="K91" s="24">
        <v>4427477</v>
      </c>
      <c r="L91" s="15"/>
      <c r="M91" s="120">
        <f>M86</f>
        <v>4587488</v>
      </c>
    </row>
    <row r="92" spans="1:13" ht="15.95" customHeight="1" x14ac:dyDescent="0.2">
      <c r="A92" s="16" t="s">
        <v>38</v>
      </c>
      <c r="B92" s="16"/>
      <c r="C92" s="16"/>
      <c r="D92" s="16"/>
      <c r="E92" s="13"/>
      <c r="F92" s="14"/>
      <c r="G92" s="121">
        <v>10174</v>
      </c>
      <c r="H92" s="15"/>
      <c r="I92" s="125">
        <v>-24788</v>
      </c>
      <c r="J92" s="15"/>
      <c r="K92" s="121">
        <v>0</v>
      </c>
      <c r="L92" s="15"/>
      <c r="M92" s="125">
        <v>0</v>
      </c>
    </row>
    <row r="93" spans="1:13" ht="6" customHeight="1" x14ac:dyDescent="0.2">
      <c r="A93" s="12"/>
      <c r="B93" s="16"/>
      <c r="C93" s="16"/>
      <c r="D93" s="16"/>
      <c r="E93" s="13"/>
      <c r="F93" s="14"/>
      <c r="G93" s="111"/>
      <c r="H93" s="15"/>
      <c r="I93" s="15"/>
      <c r="J93" s="23"/>
      <c r="K93" s="111"/>
      <c r="L93" s="23"/>
      <c r="M93" s="15"/>
    </row>
    <row r="94" spans="1:13" ht="15.95" customHeight="1" thickBot="1" x14ac:dyDescent="0.25">
      <c r="A94" s="12" t="s">
        <v>221</v>
      </c>
      <c r="B94" s="16"/>
      <c r="C94" s="16"/>
      <c r="D94" s="16"/>
      <c r="E94" s="13"/>
      <c r="F94" s="14"/>
      <c r="G94" s="122">
        <f>SUM(G91:G93)</f>
        <v>10824093</v>
      </c>
      <c r="H94" s="15"/>
      <c r="I94" s="123">
        <f>SUM(I91:I93)</f>
        <v>20123967</v>
      </c>
      <c r="J94" s="23"/>
      <c r="K94" s="122">
        <f>SUM(K91:K93)</f>
        <v>4427477</v>
      </c>
      <c r="L94" s="23"/>
      <c r="M94" s="123">
        <f>SUM(M91:M93)</f>
        <v>4587488</v>
      </c>
    </row>
    <row r="95" spans="1:13" ht="12" customHeight="1" thickTop="1" x14ac:dyDescent="0.2">
      <c r="A95" s="12"/>
      <c r="B95" s="16"/>
      <c r="C95" s="16"/>
      <c r="D95" s="16"/>
      <c r="E95" s="13"/>
      <c r="F95" s="14"/>
      <c r="G95" s="15"/>
      <c r="H95" s="23"/>
      <c r="I95" s="15"/>
      <c r="J95" s="22"/>
      <c r="K95" s="15"/>
      <c r="L95" s="23"/>
      <c r="M95" s="15"/>
    </row>
    <row r="96" spans="1:13" ht="21" customHeight="1" x14ac:dyDescent="0.2">
      <c r="A96" s="12"/>
      <c r="B96" s="16"/>
      <c r="C96" s="16"/>
      <c r="D96" s="16"/>
      <c r="E96" s="13"/>
      <c r="F96" s="14"/>
      <c r="G96" s="15"/>
      <c r="H96" s="23"/>
      <c r="I96" s="15"/>
      <c r="J96" s="22"/>
      <c r="K96" s="15"/>
      <c r="L96" s="23"/>
      <c r="M96" s="15"/>
    </row>
    <row r="97" spans="1:13" ht="21.95" customHeight="1" x14ac:dyDescent="0.2">
      <c r="A97" s="237" t="str">
        <f>A47</f>
        <v>The accompanying condensed notes to the interim financial information are an integral part of this interim financial information.</v>
      </c>
      <c r="B97" s="238"/>
      <c r="C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</row>
  </sheetData>
  <mergeCells count="12">
    <mergeCell ref="K1:M1"/>
    <mergeCell ref="A47:M47"/>
    <mergeCell ref="K48:M48"/>
    <mergeCell ref="A97:M97"/>
    <mergeCell ref="G6:I6"/>
    <mergeCell ref="K6:M6"/>
    <mergeCell ref="G53:I53"/>
    <mergeCell ref="K53:M53"/>
    <mergeCell ref="G7:I7"/>
    <mergeCell ref="K7:M7"/>
    <mergeCell ref="G54:I54"/>
    <mergeCell ref="K54:M5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  <customProperties>
    <customPr name="EpmWorksheetKeyString_GUID" r:id="rId2"/>
  </customProperties>
  <ignoredErrors>
    <ignoredError sqref="G8:M8 G55:M55" numberStoredAsText="1"/>
    <ignoredError sqref="K84:M8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J51"/>
  <sheetViews>
    <sheetView topLeftCell="A22" zoomScale="85" zoomScaleNormal="85" zoomScaleSheetLayoutView="80" workbookViewId="0">
      <selection activeCell="T43" sqref="T42:T43"/>
    </sheetView>
  </sheetViews>
  <sheetFormatPr defaultColWidth="9.140625" defaultRowHeight="16.5" customHeight="1" x14ac:dyDescent="0.2"/>
  <cols>
    <col min="1" max="2" width="1.5703125" style="83" customWidth="1"/>
    <col min="3" max="3" width="21" style="83" customWidth="1"/>
    <col min="4" max="4" width="4.85546875" style="80" customWidth="1"/>
    <col min="5" max="5" width="0.140625" style="80" customWidth="1"/>
    <col min="6" max="6" width="11.5703125" style="82" customWidth="1"/>
    <col min="7" max="7" width="0.5703125" style="80" customWidth="1"/>
    <col min="8" max="8" width="11.5703125" style="82" customWidth="1"/>
    <col min="9" max="9" width="0.5703125" style="80" customWidth="1"/>
    <col min="10" max="10" width="10.42578125" style="82" customWidth="1"/>
    <col min="11" max="11" width="0.5703125" style="82" customWidth="1"/>
    <col min="12" max="12" width="12.5703125" style="82" customWidth="1"/>
    <col min="13" max="13" width="0.5703125" style="80" customWidth="1"/>
    <col min="14" max="14" width="11.42578125" style="82" customWidth="1"/>
    <col min="15" max="15" width="0.5703125" style="80" customWidth="1"/>
    <col min="16" max="16" width="13.42578125" style="82" customWidth="1"/>
    <col min="17" max="17" width="0.5703125" style="80" customWidth="1"/>
    <col min="18" max="18" width="14" style="82" customWidth="1"/>
    <col min="19" max="19" width="0.5703125" style="82" customWidth="1"/>
    <col min="20" max="20" width="9.5703125" style="82" customWidth="1"/>
    <col min="21" max="21" width="0.5703125" style="80" customWidth="1"/>
    <col min="22" max="22" width="10" style="80" customWidth="1"/>
    <col min="23" max="23" width="0.5703125" style="80" customWidth="1"/>
    <col min="24" max="24" width="14.42578125" style="80" customWidth="1"/>
    <col min="25" max="25" width="0.5703125" style="80" customWidth="1"/>
    <col min="26" max="26" width="14.5703125" style="80" customWidth="1"/>
    <col min="27" max="27" width="0.5703125" style="80" customWidth="1"/>
    <col min="28" max="28" width="11" style="82" customWidth="1"/>
    <col min="29" max="29" width="0.5703125" style="80" customWidth="1"/>
    <col min="30" max="30" width="11" style="82" customWidth="1"/>
    <col min="31" max="31" width="0.5703125" style="80" customWidth="1"/>
    <col min="32" max="32" width="11" style="82" customWidth="1"/>
    <col min="33" max="33" width="0.5703125" style="80" customWidth="1"/>
    <col min="34" max="34" width="10" style="82" customWidth="1"/>
    <col min="35" max="35" width="0.5703125" style="80" customWidth="1"/>
    <col min="36" max="36" width="11" style="82" customWidth="1"/>
    <col min="37" max="16384" width="9.140625" style="216"/>
  </cols>
  <sheetData>
    <row r="1" spans="1:36" ht="16.5" customHeight="1" x14ac:dyDescent="0.2">
      <c r="A1" s="26" t="s">
        <v>0</v>
      </c>
      <c r="B1" s="79"/>
      <c r="C1" s="79"/>
      <c r="D1" s="131"/>
      <c r="F1" s="81"/>
      <c r="AJ1" s="132" t="s">
        <v>89</v>
      </c>
    </row>
    <row r="2" spans="1:36" ht="16.5" customHeight="1" x14ac:dyDescent="0.2">
      <c r="A2" s="79" t="s">
        <v>112</v>
      </c>
      <c r="B2" s="79"/>
      <c r="C2" s="79"/>
      <c r="D2" s="131"/>
      <c r="F2" s="81"/>
    </row>
    <row r="3" spans="1:36" ht="16.5" customHeight="1" x14ac:dyDescent="0.2">
      <c r="A3" s="133" t="str">
        <f>+'8-9 (9M)'!A3</f>
        <v>For the nine-month period ended 30 September 2023</v>
      </c>
      <c r="B3" s="133"/>
      <c r="C3" s="133"/>
      <c r="D3" s="134"/>
      <c r="E3" s="135"/>
      <c r="F3" s="136"/>
      <c r="G3" s="135"/>
      <c r="H3" s="137"/>
      <c r="I3" s="135"/>
      <c r="J3" s="137"/>
      <c r="K3" s="137"/>
      <c r="L3" s="137"/>
      <c r="M3" s="135"/>
      <c r="N3" s="137"/>
      <c r="O3" s="135"/>
      <c r="P3" s="137"/>
      <c r="Q3" s="135"/>
      <c r="R3" s="137"/>
      <c r="S3" s="137"/>
      <c r="T3" s="137"/>
      <c r="U3" s="135"/>
      <c r="V3" s="135"/>
      <c r="W3" s="135"/>
      <c r="X3" s="135"/>
      <c r="Y3" s="135"/>
      <c r="Z3" s="135"/>
      <c r="AA3" s="135"/>
      <c r="AB3" s="137"/>
      <c r="AC3" s="135"/>
      <c r="AD3" s="137"/>
      <c r="AE3" s="135"/>
      <c r="AF3" s="137"/>
      <c r="AG3" s="135"/>
      <c r="AH3" s="137"/>
      <c r="AI3" s="135"/>
      <c r="AJ3" s="137"/>
    </row>
    <row r="4" spans="1:36" ht="16.5" customHeight="1" x14ac:dyDescent="0.2">
      <c r="A4" s="79"/>
      <c r="B4" s="79"/>
      <c r="C4" s="79"/>
      <c r="D4" s="131"/>
    </row>
    <row r="6" spans="1:36" ht="16.5" customHeight="1" x14ac:dyDescent="0.2">
      <c r="A6" s="138"/>
      <c r="B6" s="139"/>
      <c r="C6" s="139"/>
      <c r="D6" s="139"/>
      <c r="E6" s="139"/>
      <c r="F6" s="140"/>
      <c r="G6" s="141"/>
      <c r="H6" s="140"/>
      <c r="I6" s="141"/>
      <c r="J6" s="140"/>
      <c r="K6" s="140"/>
      <c r="L6" s="140"/>
      <c r="M6" s="141"/>
      <c r="N6" s="140"/>
      <c r="O6" s="141"/>
      <c r="P6" s="140"/>
      <c r="Q6" s="141"/>
      <c r="R6" s="140"/>
      <c r="S6" s="140"/>
      <c r="T6" s="140"/>
      <c r="U6" s="141"/>
      <c r="V6" s="141"/>
      <c r="W6" s="141"/>
      <c r="X6" s="141"/>
      <c r="Y6" s="141"/>
      <c r="Z6" s="141"/>
      <c r="AA6" s="141"/>
      <c r="AB6" s="140"/>
      <c r="AC6" s="141"/>
      <c r="AD6" s="140"/>
      <c r="AE6" s="141"/>
      <c r="AF6" s="140"/>
      <c r="AG6" s="141"/>
      <c r="AH6" s="140"/>
      <c r="AI6" s="142"/>
      <c r="AJ6" s="143" t="s">
        <v>117</v>
      </c>
    </row>
    <row r="7" spans="1:36" ht="16.5" customHeight="1" x14ac:dyDescent="0.2">
      <c r="A7" s="138"/>
      <c r="B7" s="139"/>
      <c r="C7" s="139"/>
      <c r="D7" s="139"/>
      <c r="E7" s="139"/>
      <c r="F7" s="241" t="s">
        <v>45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145"/>
      <c r="AH7" s="145"/>
      <c r="AI7" s="139"/>
      <c r="AJ7" s="146"/>
    </row>
    <row r="8" spans="1:36" ht="16.5" customHeight="1" x14ac:dyDescent="0.2">
      <c r="A8" s="138"/>
      <c r="B8" s="139"/>
      <c r="C8" s="139"/>
      <c r="D8" s="139"/>
      <c r="E8" s="139"/>
      <c r="F8" s="146"/>
      <c r="G8" s="139"/>
      <c r="H8" s="146"/>
      <c r="I8" s="139"/>
      <c r="J8" s="146"/>
      <c r="K8" s="146"/>
      <c r="L8" s="146"/>
      <c r="M8" s="139"/>
      <c r="N8" s="146"/>
      <c r="O8" s="139"/>
      <c r="P8" s="146"/>
      <c r="Q8" s="139"/>
      <c r="R8" s="241" t="s">
        <v>46</v>
      </c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145"/>
      <c r="AF8" s="145"/>
      <c r="AG8" s="139"/>
      <c r="AH8" s="146"/>
      <c r="AI8" s="139"/>
      <c r="AJ8" s="146"/>
    </row>
    <row r="9" spans="1:36" ht="16.5" customHeight="1" x14ac:dyDescent="0.2">
      <c r="A9" s="138"/>
      <c r="B9" s="139"/>
      <c r="C9" s="139"/>
      <c r="D9" s="139"/>
      <c r="E9" s="139"/>
      <c r="F9" s="146"/>
      <c r="G9" s="139"/>
      <c r="H9" s="146"/>
      <c r="I9" s="139"/>
      <c r="J9" s="146"/>
      <c r="K9" s="146"/>
      <c r="L9" s="146"/>
      <c r="M9" s="139"/>
      <c r="N9" s="242" t="s">
        <v>34</v>
      </c>
      <c r="O9" s="242"/>
      <c r="P9" s="242"/>
      <c r="Q9" s="139"/>
      <c r="R9" s="243" t="s">
        <v>84</v>
      </c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139"/>
      <c r="AF9" s="146"/>
      <c r="AG9" s="139"/>
      <c r="AH9" s="146"/>
      <c r="AI9" s="139"/>
      <c r="AJ9" s="146"/>
    </row>
    <row r="10" spans="1:36" ht="16.5" customHeight="1" x14ac:dyDescent="0.2">
      <c r="A10" s="138"/>
      <c r="B10" s="139"/>
      <c r="C10" s="139"/>
      <c r="D10" s="139"/>
      <c r="E10" s="139"/>
      <c r="F10" s="146"/>
      <c r="G10" s="139"/>
      <c r="H10" s="146"/>
      <c r="I10" s="139"/>
      <c r="J10" s="146"/>
      <c r="K10" s="146"/>
      <c r="L10" s="144"/>
      <c r="M10" s="139"/>
      <c r="N10" s="147"/>
      <c r="O10" s="147"/>
      <c r="P10" s="147"/>
      <c r="Q10" s="139"/>
      <c r="R10" s="148" t="s">
        <v>180</v>
      </c>
      <c r="S10" s="149"/>
      <c r="T10" s="144"/>
      <c r="U10" s="147"/>
      <c r="V10" s="146"/>
      <c r="W10" s="147"/>
      <c r="X10" s="146"/>
      <c r="Y10" s="147"/>
      <c r="Z10" s="146" t="s">
        <v>81</v>
      </c>
      <c r="AA10" s="147"/>
      <c r="AB10" s="147"/>
      <c r="AC10" s="147"/>
      <c r="AD10" s="144"/>
      <c r="AE10" s="139"/>
      <c r="AF10" s="146"/>
      <c r="AG10" s="139"/>
      <c r="AH10" s="146"/>
      <c r="AI10" s="139"/>
      <c r="AJ10" s="146"/>
    </row>
    <row r="11" spans="1:36" ht="16.5" customHeight="1" x14ac:dyDescent="0.2">
      <c r="A11" s="138"/>
      <c r="B11" s="139"/>
      <c r="C11" s="139"/>
      <c r="D11" s="139"/>
      <c r="E11" s="139"/>
      <c r="F11" s="146"/>
      <c r="G11" s="139"/>
      <c r="H11" s="146"/>
      <c r="I11" s="139"/>
      <c r="J11" s="146"/>
      <c r="K11" s="146"/>
      <c r="L11" s="148" t="s">
        <v>129</v>
      </c>
      <c r="M11" s="139"/>
      <c r="N11" s="147"/>
      <c r="O11" s="147"/>
      <c r="P11" s="147"/>
      <c r="Q11" s="139"/>
      <c r="R11" s="146" t="s">
        <v>181</v>
      </c>
      <c r="S11" s="149"/>
      <c r="T11" s="148"/>
      <c r="U11" s="147"/>
      <c r="V11" s="148"/>
      <c r="W11" s="147"/>
      <c r="X11" s="146" t="s">
        <v>182</v>
      </c>
      <c r="Y11" s="147"/>
      <c r="Z11" s="148" t="s">
        <v>164</v>
      </c>
      <c r="AA11" s="147"/>
      <c r="AB11" s="147"/>
      <c r="AC11" s="147"/>
      <c r="AD11" s="144"/>
      <c r="AE11" s="139"/>
      <c r="AF11" s="146"/>
      <c r="AG11" s="139"/>
      <c r="AH11" s="146"/>
      <c r="AI11" s="139"/>
      <c r="AJ11" s="146"/>
    </row>
    <row r="12" spans="1:36" ht="16.5" customHeight="1" x14ac:dyDescent="0.2">
      <c r="A12" s="138"/>
      <c r="B12" s="139"/>
      <c r="C12" s="139"/>
      <c r="D12" s="139"/>
      <c r="E12" s="139"/>
      <c r="F12" s="81" t="s">
        <v>47</v>
      </c>
      <c r="G12" s="139"/>
      <c r="H12" s="146"/>
      <c r="I12" s="139"/>
      <c r="J12" s="148" t="s">
        <v>50</v>
      </c>
      <c r="K12" s="146"/>
      <c r="L12" s="146" t="s">
        <v>106</v>
      </c>
      <c r="M12" s="139"/>
      <c r="N12" s="148" t="s">
        <v>35</v>
      </c>
      <c r="O12" s="145"/>
      <c r="P12" s="145"/>
      <c r="Q12" s="139"/>
      <c r="R12" s="150" t="s">
        <v>183</v>
      </c>
      <c r="S12" s="151"/>
      <c r="T12" s="146"/>
      <c r="U12" s="145"/>
      <c r="V12" s="148"/>
      <c r="W12" s="145"/>
      <c r="X12" s="148" t="s">
        <v>184</v>
      </c>
      <c r="Y12" s="145"/>
      <c r="Z12" s="148" t="s">
        <v>305</v>
      </c>
      <c r="AA12" s="145"/>
      <c r="AB12" s="146" t="s">
        <v>92</v>
      </c>
      <c r="AC12" s="139"/>
      <c r="AD12" s="148" t="s">
        <v>105</v>
      </c>
      <c r="AE12" s="139"/>
      <c r="AF12" s="146"/>
      <c r="AG12" s="139"/>
      <c r="AH12" s="146" t="s">
        <v>186</v>
      </c>
      <c r="AI12" s="139"/>
      <c r="AJ12" s="146"/>
    </row>
    <row r="13" spans="1:36" ht="16.5" customHeight="1" x14ac:dyDescent="0.2">
      <c r="A13" s="152"/>
      <c r="B13" s="152"/>
      <c r="C13" s="152"/>
      <c r="D13" s="152"/>
      <c r="E13" s="153"/>
      <c r="F13" s="81" t="s">
        <v>49</v>
      </c>
      <c r="G13" s="153"/>
      <c r="H13" s="148" t="s">
        <v>50</v>
      </c>
      <c r="I13" s="153"/>
      <c r="J13" s="148" t="s">
        <v>187</v>
      </c>
      <c r="K13" s="148"/>
      <c r="L13" s="148" t="s">
        <v>96</v>
      </c>
      <c r="M13" s="153"/>
      <c r="N13" s="154" t="s">
        <v>188</v>
      </c>
      <c r="O13" s="139"/>
      <c r="P13" s="146"/>
      <c r="Q13" s="139"/>
      <c r="R13" s="150" t="s">
        <v>189</v>
      </c>
      <c r="S13" s="146"/>
      <c r="T13" s="155" t="s">
        <v>165</v>
      </c>
      <c r="U13" s="139"/>
      <c r="V13" s="155" t="s">
        <v>166</v>
      </c>
      <c r="W13" s="139"/>
      <c r="X13" s="148" t="s">
        <v>164</v>
      </c>
      <c r="Y13" s="139"/>
      <c r="Z13" s="148" t="s">
        <v>190</v>
      </c>
      <c r="AA13" s="139"/>
      <c r="AB13" s="146" t="s">
        <v>93</v>
      </c>
      <c r="AC13" s="153"/>
      <c r="AD13" s="148" t="s">
        <v>191</v>
      </c>
      <c r="AE13" s="153"/>
      <c r="AF13" s="148" t="s">
        <v>114</v>
      </c>
      <c r="AG13" s="153"/>
      <c r="AH13" s="148" t="s">
        <v>192</v>
      </c>
      <c r="AI13" s="153"/>
      <c r="AJ13" s="146" t="s">
        <v>48</v>
      </c>
    </row>
    <row r="14" spans="1:36" ht="16.5" customHeight="1" x14ac:dyDescent="0.2">
      <c r="A14" s="152"/>
      <c r="B14" s="152"/>
      <c r="C14" s="152"/>
      <c r="D14" s="152"/>
      <c r="E14" s="153"/>
      <c r="F14" s="81" t="s">
        <v>51</v>
      </c>
      <c r="G14" s="153"/>
      <c r="H14" s="148" t="s">
        <v>52</v>
      </c>
      <c r="I14" s="153"/>
      <c r="J14" s="148" t="s">
        <v>193</v>
      </c>
      <c r="K14" s="148"/>
      <c r="L14" s="148" t="s">
        <v>54</v>
      </c>
      <c r="M14" s="153"/>
      <c r="N14" s="148" t="s">
        <v>194</v>
      </c>
      <c r="O14" s="153"/>
      <c r="P14" s="148" t="s">
        <v>36</v>
      </c>
      <c r="Q14" s="153"/>
      <c r="R14" s="146" t="s">
        <v>195</v>
      </c>
      <c r="S14" s="148"/>
      <c r="T14" s="155" t="s">
        <v>167</v>
      </c>
      <c r="U14" s="153"/>
      <c r="V14" s="155" t="s">
        <v>168</v>
      </c>
      <c r="W14" s="153"/>
      <c r="X14" s="148" t="s">
        <v>185</v>
      </c>
      <c r="Y14" s="153"/>
      <c r="Z14" s="148" t="s">
        <v>196</v>
      </c>
      <c r="AA14" s="153"/>
      <c r="AB14" s="146" t="s">
        <v>197</v>
      </c>
      <c r="AC14" s="153"/>
      <c r="AD14" s="148" t="s">
        <v>198</v>
      </c>
      <c r="AE14" s="153"/>
      <c r="AF14" s="156" t="s">
        <v>37</v>
      </c>
      <c r="AG14" s="153"/>
      <c r="AH14" s="156" t="s">
        <v>54</v>
      </c>
      <c r="AI14" s="153"/>
      <c r="AJ14" s="148" t="s">
        <v>55</v>
      </c>
    </row>
    <row r="15" spans="1:36" ht="16.5" customHeight="1" x14ac:dyDescent="0.2">
      <c r="A15" s="144"/>
      <c r="B15" s="144"/>
      <c r="C15" s="144"/>
      <c r="D15" s="172" t="s">
        <v>124</v>
      </c>
      <c r="E15" s="153"/>
      <c r="F15" s="170" t="s">
        <v>39</v>
      </c>
      <c r="G15" s="153"/>
      <c r="H15" s="170" t="s">
        <v>39</v>
      </c>
      <c r="I15" s="153"/>
      <c r="J15" s="170" t="s">
        <v>39</v>
      </c>
      <c r="K15" s="81"/>
      <c r="L15" s="170" t="s">
        <v>39</v>
      </c>
      <c r="M15" s="153"/>
      <c r="N15" s="170" t="s">
        <v>39</v>
      </c>
      <c r="O15" s="153"/>
      <c r="P15" s="170" t="s">
        <v>39</v>
      </c>
      <c r="Q15" s="153"/>
      <c r="R15" s="170" t="s">
        <v>39</v>
      </c>
      <c r="S15" s="81"/>
      <c r="T15" s="170" t="s">
        <v>39</v>
      </c>
      <c r="U15" s="153"/>
      <c r="V15" s="170" t="s">
        <v>39</v>
      </c>
      <c r="W15" s="153"/>
      <c r="X15" s="170" t="s">
        <v>39</v>
      </c>
      <c r="Y15" s="153"/>
      <c r="Z15" s="170" t="s">
        <v>39</v>
      </c>
      <c r="AA15" s="153"/>
      <c r="AB15" s="170" t="s">
        <v>39</v>
      </c>
      <c r="AC15" s="153"/>
      <c r="AD15" s="170" t="s">
        <v>39</v>
      </c>
      <c r="AE15" s="153"/>
      <c r="AF15" s="170" t="s">
        <v>39</v>
      </c>
      <c r="AG15" s="153"/>
      <c r="AH15" s="170" t="s">
        <v>39</v>
      </c>
      <c r="AI15" s="153"/>
      <c r="AJ15" s="171" t="s">
        <v>39</v>
      </c>
    </row>
    <row r="16" spans="1:36" ht="16.5" customHeight="1" x14ac:dyDescent="0.2">
      <c r="D16" s="83"/>
      <c r="F16" s="161"/>
      <c r="H16" s="161"/>
      <c r="J16" s="161"/>
      <c r="L16" s="161"/>
      <c r="N16" s="161"/>
      <c r="P16" s="223"/>
      <c r="Q16" s="221"/>
      <c r="R16" s="223"/>
      <c r="S16" s="220"/>
      <c r="T16" s="223"/>
      <c r="U16" s="221"/>
      <c r="V16" s="224"/>
      <c r="W16" s="221"/>
      <c r="X16" s="224"/>
      <c r="Y16" s="221"/>
      <c r="Z16" s="224"/>
      <c r="AA16" s="221"/>
      <c r="AB16" s="223"/>
      <c r="AC16" s="221"/>
      <c r="AD16" s="223"/>
      <c r="AE16" s="221"/>
      <c r="AF16" s="223"/>
      <c r="AG16" s="221"/>
      <c r="AH16" s="223"/>
      <c r="AI16" s="221"/>
      <c r="AJ16" s="223"/>
    </row>
    <row r="17" spans="1:36" ht="16.5" customHeight="1" x14ac:dyDescent="0.2">
      <c r="A17" s="26" t="s">
        <v>199</v>
      </c>
      <c r="F17" s="159"/>
      <c r="G17" s="83"/>
      <c r="H17" s="159"/>
      <c r="I17" s="83"/>
      <c r="J17" s="159"/>
      <c r="K17" s="83"/>
      <c r="L17" s="159"/>
      <c r="M17" s="83"/>
      <c r="N17" s="159"/>
      <c r="O17" s="83"/>
      <c r="P17" s="159"/>
      <c r="Q17" s="83"/>
      <c r="R17" s="159"/>
      <c r="S17" s="83"/>
      <c r="T17" s="159"/>
      <c r="U17" s="83"/>
      <c r="V17" s="159"/>
      <c r="W17" s="83"/>
      <c r="X17" s="159"/>
      <c r="Y17" s="83"/>
      <c r="Z17" s="159"/>
      <c r="AA17" s="83"/>
      <c r="AB17" s="159"/>
      <c r="AC17" s="83"/>
      <c r="AD17" s="159"/>
      <c r="AE17" s="83"/>
      <c r="AF17" s="159"/>
      <c r="AG17" s="83"/>
      <c r="AH17" s="159"/>
      <c r="AI17" s="83"/>
      <c r="AJ17" s="160"/>
    </row>
    <row r="18" spans="1:36" ht="16.5" customHeight="1" x14ac:dyDescent="0.2">
      <c r="A18" s="26"/>
      <c r="B18" s="157" t="s">
        <v>298</v>
      </c>
      <c r="F18" s="235">
        <v>5264650</v>
      </c>
      <c r="G18" s="82"/>
      <c r="H18" s="161">
        <v>8601300</v>
      </c>
      <c r="I18" s="82"/>
      <c r="J18" s="161">
        <v>47373</v>
      </c>
      <c r="L18" s="161">
        <v>-160585</v>
      </c>
      <c r="M18" s="82"/>
      <c r="N18" s="161">
        <v>530000</v>
      </c>
      <c r="O18" s="82"/>
      <c r="P18" s="161">
        <v>102060174</v>
      </c>
      <c r="Q18" s="82"/>
      <c r="R18" s="161">
        <v>-63302</v>
      </c>
      <c r="T18" s="161">
        <v>-54830</v>
      </c>
      <c r="U18" s="82"/>
      <c r="V18" s="161">
        <v>3698194</v>
      </c>
      <c r="W18" s="82"/>
      <c r="X18" s="161">
        <v>-304618</v>
      </c>
      <c r="Y18" s="82"/>
      <c r="Z18" s="161">
        <v>1957246</v>
      </c>
      <c r="AA18" s="82"/>
      <c r="AB18" s="161">
        <v>-1081528</v>
      </c>
      <c r="AC18" s="82"/>
      <c r="AD18" s="161">
        <f>SUM(AB18,Z18,X18,V18,T18,R18,)</f>
        <v>4151162</v>
      </c>
      <c r="AE18" s="82"/>
      <c r="AF18" s="161">
        <v>120494074</v>
      </c>
      <c r="AG18" s="82"/>
      <c r="AH18" s="161">
        <v>303308</v>
      </c>
      <c r="AI18" s="82"/>
      <c r="AJ18" s="161">
        <f>SUM(AF18:AH18)</f>
        <v>120797382</v>
      </c>
    </row>
    <row r="19" spans="1:36" ht="6" customHeight="1" x14ac:dyDescent="0.2">
      <c r="A19" s="26"/>
      <c r="B19" s="157"/>
      <c r="F19" s="161"/>
      <c r="G19" s="82"/>
      <c r="H19" s="161"/>
      <c r="I19" s="82"/>
      <c r="J19" s="161"/>
      <c r="L19" s="161"/>
      <c r="M19" s="82"/>
      <c r="N19" s="161"/>
      <c r="O19" s="82"/>
      <c r="P19" s="161"/>
      <c r="Q19" s="82"/>
      <c r="R19" s="161"/>
      <c r="T19" s="161"/>
      <c r="U19" s="82"/>
      <c r="V19" s="161"/>
      <c r="W19" s="82"/>
      <c r="X19" s="161"/>
      <c r="Y19" s="82"/>
      <c r="Z19" s="161"/>
      <c r="AA19" s="82"/>
      <c r="AB19" s="161"/>
      <c r="AC19" s="82"/>
      <c r="AD19" s="161"/>
      <c r="AE19" s="82"/>
      <c r="AF19" s="161"/>
      <c r="AG19" s="82"/>
      <c r="AH19" s="161"/>
      <c r="AI19" s="82"/>
      <c r="AJ19" s="161"/>
    </row>
    <row r="20" spans="1:36" ht="16.5" customHeight="1" x14ac:dyDescent="0.2">
      <c r="A20" s="26" t="s">
        <v>210</v>
      </c>
      <c r="F20" s="161"/>
      <c r="G20" s="82"/>
      <c r="H20" s="161"/>
      <c r="I20" s="82"/>
      <c r="J20" s="161"/>
      <c r="L20" s="161"/>
      <c r="M20" s="82"/>
      <c r="N20" s="161"/>
      <c r="O20" s="82"/>
      <c r="P20" s="161"/>
      <c r="Q20" s="82"/>
      <c r="R20" s="161"/>
      <c r="T20" s="161"/>
      <c r="U20" s="82"/>
      <c r="V20" s="161"/>
      <c r="W20" s="82"/>
      <c r="X20" s="161"/>
      <c r="Y20" s="82"/>
      <c r="Z20" s="161"/>
      <c r="AA20" s="82"/>
      <c r="AB20" s="161"/>
      <c r="AC20" s="82"/>
      <c r="AD20" s="161"/>
      <c r="AE20" s="82"/>
      <c r="AF20" s="161"/>
      <c r="AG20" s="82"/>
      <c r="AH20" s="161"/>
      <c r="AI20" s="82"/>
      <c r="AJ20" s="161"/>
    </row>
    <row r="21" spans="1:36" ht="16.5" customHeight="1" x14ac:dyDescent="0.2">
      <c r="A21" s="26"/>
      <c r="B21" s="79" t="s">
        <v>83</v>
      </c>
      <c r="F21" s="161"/>
      <c r="G21" s="82"/>
      <c r="H21" s="161"/>
      <c r="I21" s="82"/>
      <c r="J21" s="161"/>
      <c r="L21" s="161"/>
      <c r="M21" s="82"/>
      <c r="N21" s="161"/>
      <c r="O21" s="82"/>
      <c r="P21" s="161"/>
      <c r="Q21" s="82"/>
      <c r="R21" s="161"/>
      <c r="T21" s="161"/>
      <c r="U21" s="82"/>
      <c r="V21" s="161"/>
      <c r="W21" s="82"/>
      <c r="X21" s="161"/>
      <c r="Y21" s="82"/>
      <c r="Z21" s="161"/>
      <c r="AA21" s="82"/>
      <c r="AB21" s="161"/>
      <c r="AC21" s="82"/>
      <c r="AD21" s="161"/>
      <c r="AE21" s="82"/>
      <c r="AF21" s="161"/>
      <c r="AG21" s="82"/>
      <c r="AH21" s="161"/>
      <c r="AI21" s="82"/>
      <c r="AJ21" s="161"/>
    </row>
    <row r="22" spans="1:36" ht="16.5" customHeight="1" x14ac:dyDescent="0.2">
      <c r="A22" s="30" t="s">
        <v>101</v>
      </c>
      <c r="F22" s="161"/>
      <c r="G22" s="82"/>
      <c r="H22" s="159"/>
      <c r="I22" s="83"/>
      <c r="J22" s="159"/>
      <c r="K22" s="83"/>
      <c r="L22" s="159"/>
      <c r="M22" s="82"/>
      <c r="N22" s="159"/>
      <c r="O22" s="83"/>
      <c r="P22" s="159"/>
      <c r="Q22" s="83"/>
      <c r="R22" s="159"/>
      <c r="S22" s="83"/>
      <c r="T22" s="159"/>
      <c r="U22" s="83"/>
      <c r="V22" s="159"/>
      <c r="W22" s="83"/>
      <c r="X22" s="159"/>
      <c r="Y22" s="83"/>
      <c r="Z22" s="159"/>
      <c r="AA22" s="83"/>
      <c r="AB22" s="161"/>
      <c r="AC22" s="83"/>
      <c r="AD22" s="159"/>
      <c r="AE22" s="83"/>
      <c r="AF22" s="159"/>
      <c r="AG22" s="83"/>
      <c r="AH22" s="159"/>
      <c r="AI22" s="83"/>
      <c r="AJ22" s="161"/>
    </row>
    <row r="23" spans="1:36" ht="16.5" customHeight="1" x14ac:dyDescent="0.2">
      <c r="A23" s="30"/>
      <c r="B23" s="158" t="s">
        <v>203</v>
      </c>
      <c r="F23" s="161">
        <v>0</v>
      </c>
      <c r="G23" s="82"/>
      <c r="H23" s="161">
        <v>0</v>
      </c>
      <c r="I23" s="82"/>
      <c r="J23" s="161">
        <v>0</v>
      </c>
      <c r="L23" s="161">
        <v>0</v>
      </c>
      <c r="M23" s="82"/>
      <c r="N23" s="161">
        <v>0</v>
      </c>
      <c r="O23" s="82"/>
      <c r="P23" s="161">
        <v>5854653</v>
      </c>
      <c r="Q23" s="82"/>
      <c r="R23" s="161">
        <v>0</v>
      </c>
      <c r="T23" s="161">
        <v>19279</v>
      </c>
      <c r="U23" s="82"/>
      <c r="V23" s="161">
        <v>385567</v>
      </c>
      <c r="W23" s="82"/>
      <c r="X23" s="161">
        <v>-113255</v>
      </c>
      <c r="Y23" s="82"/>
      <c r="Z23" s="161">
        <v>3077736</v>
      </c>
      <c r="AA23" s="82"/>
      <c r="AB23" s="161">
        <v>1589939</v>
      </c>
      <c r="AC23" s="82"/>
      <c r="AD23" s="161">
        <v>4959266</v>
      </c>
      <c r="AE23" s="82"/>
      <c r="AF23" s="161">
        <v>10813919</v>
      </c>
      <c r="AG23" s="82"/>
      <c r="AH23" s="161">
        <v>10174</v>
      </c>
      <c r="AI23" s="82"/>
      <c r="AJ23" s="161">
        <f>SUM(AF23:AH23)</f>
        <v>10824093</v>
      </c>
    </row>
    <row r="24" spans="1:36" ht="16.5" customHeight="1" x14ac:dyDescent="0.2">
      <c r="A24" s="30" t="s">
        <v>244</v>
      </c>
      <c r="B24" s="158"/>
      <c r="D24" s="84">
        <v>21</v>
      </c>
      <c r="F24" s="162">
        <v>0</v>
      </c>
      <c r="G24" s="82"/>
      <c r="H24" s="162">
        <v>0</v>
      </c>
      <c r="I24" s="82"/>
      <c r="J24" s="162">
        <v>0</v>
      </c>
      <c r="L24" s="162">
        <v>0</v>
      </c>
      <c r="M24" s="82"/>
      <c r="N24" s="162">
        <v>0</v>
      </c>
      <c r="O24" s="82"/>
      <c r="P24" s="162">
        <v>-3421864</v>
      </c>
      <c r="Q24" s="82"/>
      <c r="R24" s="162">
        <v>0</v>
      </c>
      <c r="T24" s="162">
        <v>0</v>
      </c>
      <c r="U24" s="82"/>
      <c r="V24" s="162">
        <v>0</v>
      </c>
      <c r="W24" s="82"/>
      <c r="X24" s="162">
        <v>0</v>
      </c>
      <c r="Y24" s="82"/>
      <c r="Z24" s="162">
        <v>0</v>
      </c>
      <c r="AA24" s="82"/>
      <c r="AB24" s="162">
        <v>0</v>
      </c>
      <c r="AC24" s="82"/>
      <c r="AD24" s="162">
        <f>SUM(AB24,Z24,X24,V24,T24,R24,)</f>
        <v>0</v>
      </c>
      <c r="AE24" s="82"/>
      <c r="AF24" s="162">
        <f>SUM(AD24,P24,N24,L24,J24,F24,H24)</f>
        <v>-3421864</v>
      </c>
      <c r="AG24" s="82"/>
      <c r="AH24" s="162">
        <v>0</v>
      </c>
      <c r="AI24" s="82"/>
      <c r="AJ24" s="162">
        <f>SUM(AF24:AH24)</f>
        <v>-3421864</v>
      </c>
    </row>
    <row r="25" spans="1:36" ht="16.5" customHeight="1" x14ac:dyDescent="0.2">
      <c r="D25" s="84"/>
      <c r="F25" s="234"/>
      <c r="G25" s="82"/>
      <c r="H25" s="234"/>
      <c r="I25" s="82"/>
      <c r="J25" s="161"/>
      <c r="L25" s="161"/>
      <c r="M25" s="82"/>
      <c r="N25" s="161"/>
      <c r="O25" s="82"/>
      <c r="P25" s="161"/>
      <c r="Q25" s="82"/>
      <c r="R25" s="161"/>
      <c r="T25" s="161"/>
      <c r="U25" s="82"/>
      <c r="V25" s="161"/>
      <c r="W25" s="82"/>
      <c r="X25" s="161"/>
      <c r="Y25" s="82"/>
      <c r="Z25" s="161"/>
      <c r="AA25" s="82"/>
      <c r="AB25" s="161"/>
      <c r="AC25" s="82"/>
      <c r="AD25" s="161"/>
      <c r="AE25" s="82"/>
      <c r="AF25" s="161"/>
      <c r="AG25" s="82"/>
      <c r="AH25" s="161"/>
      <c r="AI25" s="82"/>
      <c r="AJ25" s="161"/>
    </row>
    <row r="26" spans="1:36" ht="16.5" customHeight="1" x14ac:dyDescent="0.2">
      <c r="A26" s="26" t="s">
        <v>200</v>
      </c>
      <c r="D26" s="84"/>
      <c r="F26" s="163"/>
      <c r="G26" s="83"/>
      <c r="H26" s="159"/>
      <c r="I26" s="83"/>
      <c r="J26" s="159"/>
      <c r="K26" s="83"/>
      <c r="L26" s="159"/>
      <c r="M26" s="83"/>
      <c r="N26" s="159"/>
      <c r="O26" s="83"/>
      <c r="P26" s="159"/>
      <c r="Q26" s="83"/>
      <c r="R26" s="159"/>
      <c r="S26" s="83"/>
      <c r="T26" s="159"/>
      <c r="U26" s="83"/>
      <c r="V26" s="159"/>
      <c r="W26" s="83"/>
      <c r="X26" s="159"/>
      <c r="Y26" s="83"/>
      <c r="Z26" s="159"/>
      <c r="AA26" s="83"/>
      <c r="AB26" s="159"/>
      <c r="AC26" s="83"/>
      <c r="AD26" s="159"/>
      <c r="AE26" s="83"/>
      <c r="AF26" s="159"/>
      <c r="AG26" s="83"/>
      <c r="AH26" s="159"/>
      <c r="AI26" s="83"/>
      <c r="AJ26" s="160"/>
    </row>
    <row r="27" spans="1:36" ht="16.5" customHeight="1" thickBot="1" x14ac:dyDescent="0.25">
      <c r="A27" s="26"/>
      <c r="B27" s="79" t="s">
        <v>299</v>
      </c>
      <c r="D27" s="84"/>
      <c r="F27" s="164">
        <f>SUM(F18:F24)</f>
        <v>5264650</v>
      </c>
      <c r="G27" s="82"/>
      <c r="H27" s="164">
        <f>SUM(H18:H24)</f>
        <v>8601300</v>
      </c>
      <c r="I27" s="82"/>
      <c r="J27" s="164">
        <f>SUM(J18:J24)</f>
        <v>47373</v>
      </c>
      <c r="L27" s="164">
        <f>SUM(L18:L24)</f>
        <v>-160585</v>
      </c>
      <c r="M27" s="82"/>
      <c r="N27" s="164">
        <f>SUM(N18:N24)</f>
        <v>530000</v>
      </c>
      <c r="O27" s="82"/>
      <c r="P27" s="164">
        <f>SUM(P18:P24)</f>
        <v>104492963</v>
      </c>
      <c r="Q27" s="82"/>
      <c r="R27" s="164">
        <f>SUM(R18:R24)</f>
        <v>-63302</v>
      </c>
      <c r="T27" s="164">
        <f>SUM(T18:T24)</f>
        <v>-35551</v>
      </c>
      <c r="U27" s="82"/>
      <c r="V27" s="164">
        <f>SUM(V18:V24)</f>
        <v>4083761</v>
      </c>
      <c r="W27" s="82"/>
      <c r="X27" s="164">
        <f>SUM(X18:X24)</f>
        <v>-417873</v>
      </c>
      <c r="Y27" s="82"/>
      <c r="Z27" s="164">
        <f>SUM(Z18:Z24)</f>
        <v>5034982</v>
      </c>
      <c r="AA27" s="82"/>
      <c r="AB27" s="164">
        <f>SUM(AB18:AB24)</f>
        <v>508411</v>
      </c>
      <c r="AC27" s="82"/>
      <c r="AD27" s="164">
        <f>SUM(AD18:AD24)</f>
        <v>9110428</v>
      </c>
      <c r="AE27" s="82"/>
      <c r="AF27" s="164">
        <f>SUM(AF18:AF24)</f>
        <v>127886129</v>
      </c>
      <c r="AG27" s="82"/>
      <c r="AH27" s="164">
        <f>SUM(AH18:AH24)</f>
        <v>313482</v>
      </c>
      <c r="AI27" s="82"/>
      <c r="AJ27" s="164">
        <f>SUM(AJ18:AJ24)</f>
        <v>128199611</v>
      </c>
    </row>
    <row r="28" spans="1:36" ht="16.5" customHeight="1" thickTop="1" x14ac:dyDescent="0.2">
      <c r="A28" s="26"/>
      <c r="B28" s="79"/>
      <c r="D28" s="84"/>
      <c r="G28" s="82"/>
      <c r="I28" s="82"/>
      <c r="M28" s="82"/>
      <c r="O28" s="82"/>
      <c r="Q28" s="82"/>
      <c r="U28" s="82"/>
      <c r="V28" s="82"/>
      <c r="W28" s="82"/>
      <c r="X28" s="82"/>
      <c r="Y28" s="82"/>
      <c r="Z28" s="82"/>
      <c r="AA28" s="82"/>
      <c r="AC28" s="82"/>
      <c r="AE28" s="82"/>
      <c r="AG28" s="82"/>
      <c r="AI28" s="82"/>
    </row>
    <row r="29" spans="1:36" ht="16.5" customHeight="1" x14ac:dyDescent="0.2">
      <c r="A29" s="26"/>
      <c r="B29" s="79"/>
      <c r="D29" s="84"/>
      <c r="G29" s="82"/>
      <c r="I29" s="82"/>
      <c r="M29" s="82"/>
      <c r="O29" s="82"/>
      <c r="Q29" s="82"/>
      <c r="U29" s="82"/>
      <c r="V29" s="82"/>
      <c r="W29" s="82"/>
      <c r="X29" s="82"/>
      <c r="Y29" s="82"/>
      <c r="Z29" s="82"/>
      <c r="AA29" s="82"/>
      <c r="AC29" s="82"/>
      <c r="AE29" s="82"/>
      <c r="AG29" s="82"/>
      <c r="AI29" s="82"/>
    </row>
    <row r="30" spans="1:36" ht="16.5" customHeight="1" x14ac:dyDescent="0.2">
      <c r="A30" s="26" t="s">
        <v>199</v>
      </c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167"/>
    </row>
    <row r="31" spans="1:36" ht="16.5" customHeight="1" x14ac:dyDescent="0.2">
      <c r="A31" s="26"/>
      <c r="B31" s="157" t="s">
        <v>256</v>
      </c>
      <c r="F31" s="82">
        <v>5264650</v>
      </c>
      <c r="G31" s="82"/>
      <c r="H31" s="82">
        <v>8601300</v>
      </c>
      <c r="I31" s="82"/>
      <c r="J31" s="82">
        <v>47373</v>
      </c>
      <c r="L31" s="82">
        <v>-218689</v>
      </c>
      <c r="M31" s="82"/>
      <c r="N31" s="82">
        <v>530000</v>
      </c>
      <c r="O31" s="82"/>
      <c r="P31" s="82">
        <v>102746547</v>
      </c>
      <c r="Q31" s="82"/>
      <c r="R31" s="82">
        <v>-151596</v>
      </c>
      <c r="T31" s="82">
        <v>-61437</v>
      </c>
      <c r="U31" s="82"/>
      <c r="V31" s="82">
        <v>-2772060</v>
      </c>
      <c r="W31" s="82"/>
      <c r="X31" s="82">
        <v>283166</v>
      </c>
      <c r="Y31" s="82"/>
      <c r="Z31" s="82">
        <v>1774067</v>
      </c>
      <c r="AA31" s="82"/>
      <c r="AB31" s="82">
        <v>-2602455</v>
      </c>
      <c r="AC31" s="82"/>
      <c r="AD31" s="82">
        <f>SUM(AB31,Z31,X31,V31,T31,R31,)</f>
        <v>-3530315</v>
      </c>
      <c r="AE31" s="82"/>
      <c r="AF31" s="82">
        <f>SUM(AD31,P31,N31,L31,J31,F31,H31)</f>
        <v>113440866</v>
      </c>
      <c r="AG31" s="82"/>
      <c r="AH31" s="82">
        <v>595820</v>
      </c>
      <c r="AI31" s="82"/>
      <c r="AJ31" s="82">
        <f>SUM(AF31:AH31)</f>
        <v>114036686</v>
      </c>
    </row>
    <row r="32" spans="1:36" ht="6" customHeight="1" x14ac:dyDescent="0.2">
      <c r="A32" s="26"/>
      <c r="B32" s="157"/>
      <c r="G32" s="82"/>
      <c r="I32" s="82"/>
      <c r="M32" s="82"/>
      <c r="O32" s="82"/>
      <c r="Q32" s="82"/>
      <c r="U32" s="82"/>
      <c r="V32" s="82"/>
      <c r="W32" s="82"/>
      <c r="X32" s="82"/>
      <c r="Y32" s="82"/>
      <c r="Z32" s="82"/>
      <c r="AA32" s="82"/>
      <c r="AC32" s="82"/>
      <c r="AE32" s="82"/>
      <c r="AG32" s="82"/>
      <c r="AI32" s="82"/>
    </row>
    <row r="33" spans="1:36" ht="16.5" customHeight="1" x14ac:dyDescent="0.2">
      <c r="A33" s="26" t="s">
        <v>210</v>
      </c>
      <c r="G33" s="82"/>
      <c r="I33" s="82"/>
      <c r="M33" s="82"/>
      <c r="O33" s="82"/>
      <c r="Q33" s="82"/>
      <c r="U33" s="82"/>
      <c r="V33" s="82"/>
      <c r="W33" s="82"/>
      <c r="X33" s="82"/>
      <c r="Y33" s="82"/>
      <c r="Z33" s="82"/>
      <c r="AA33" s="82"/>
      <c r="AC33" s="82"/>
      <c r="AE33" s="82"/>
      <c r="AG33" s="82"/>
      <c r="AI33" s="82"/>
    </row>
    <row r="34" spans="1:36" ht="16.5" customHeight="1" x14ac:dyDescent="0.2">
      <c r="A34" s="26"/>
      <c r="B34" s="79" t="s">
        <v>83</v>
      </c>
      <c r="G34" s="82"/>
      <c r="I34" s="82"/>
      <c r="M34" s="82"/>
      <c r="O34" s="82"/>
      <c r="Q34" s="82"/>
      <c r="U34" s="82"/>
      <c r="V34" s="82"/>
      <c r="W34" s="82"/>
      <c r="X34" s="82"/>
      <c r="Y34" s="82"/>
      <c r="Z34" s="82"/>
      <c r="AA34" s="82"/>
      <c r="AC34" s="82"/>
      <c r="AE34" s="82"/>
      <c r="AG34" s="82"/>
      <c r="AI34" s="82"/>
    </row>
    <row r="35" spans="1:36" ht="16.5" customHeight="1" x14ac:dyDescent="0.2">
      <c r="A35" s="30" t="s">
        <v>101</v>
      </c>
      <c r="F35" s="80"/>
      <c r="G35" s="82"/>
      <c r="H35" s="83"/>
      <c r="I35" s="83"/>
      <c r="J35" s="83"/>
      <c r="K35" s="83"/>
      <c r="L35" s="83"/>
      <c r="M35" s="82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</row>
    <row r="36" spans="1:36" ht="16.5" customHeight="1" x14ac:dyDescent="0.2">
      <c r="A36" s="30"/>
      <c r="B36" s="158" t="s">
        <v>203</v>
      </c>
      <c r="F36" s="230">
        <v>0</v>
      </c>
      <c r="G36" s="82"/>
      <c r="H36" s="230">
        <v>0</v>
      </c>
      <c r="I36" s="82"/>
      <c r="J36" s="230">
        <v>0</v>
      </c>
      <c r="L36" s="230">
        <v>0</v>
      </c>
      <c r="M36" s="82"/>
      <c r="N36" s="82">
        <v>0</v>
      </c>
      <c r="O36" s="82"/>
      <c r="P36" s="82">
        <v>2946452</v>
      </c>
      <c r="Q36" s="82"/>
      <c r="R36" s="82">
        <v>153</v>
      </c>
      <c r="T36" s="82">
        <v>-4896</v>
      </c>
      <c r="U36" s="82"/>
      <c r="V36" s="82">
        <v>6972627</v>
      </c>
      <c r="W36" s="82"/>
      <c r="X36" s="82">
        <v>-682311</v>
      </c>
      <c r="Y36" s="82"/>
      <c r="Z36" s="82">
        <v>7166489</v>
      </c>
      <c r="AA36" s="82"/>
      <c r="AB36" s="82">
        <v>3750241</v>
      </c>
      <c r="AC36" s="82"/>
      <c r="AD36" s="82">
        <f>SUM(AB36,Z36,X36,V36,T36,R36,)</f>
        <v>17202303</v>
      </c>
      <c r="AE36" s="82"/>
      <c r="AF36" s="82">
        <f>SUM(AD36,P36,N36,L36,J36,F36,H36)</f>
        <v>20148755</v>
      </c>
      <c r="AG36" s="82"/>
      <c r="AH36" s="82">
        <v>-24788</v>
      </c>
      <c r="AI36" s="82"/>
      <c r="AJ36" s="82">
        <f>SUM(AF36:AH36)</f>
        <v>20123967</v>
      </c>
    </row>
    <row r="37" spans="1:36" ht="16.5" customHeight="1" x14ac:dyDescent="0.2">
      <c r="A37" s="30" t="s">
        <v>265</v>
      </c>
      <c r="B37" s="158"/>
      <c r="G37" s="82"/>
      <c r="I37" s="82"/>
      <c r="M37" s="82"/>
      <c r="O37" s="82"/>
      <c r="Q37" s="82"/>
      <c r="U37" s="82"/>
      <c r="V37" s="82"/>
      <c r="W37" s="82"/>
      <c r="X37" s="82"/>
      <c r="Y37" s="82"/>
      <c r="Z37" s="82"/>
      <c r="AA37" s="82"/>
      <c r="AC37" s="82"/>
      <c r="AE37" s="82"/>
      <c r="AG37" s="82"/>
      <c r="AI37" s="82"/>
    </row>
    <row r="38" spans="1:36" ht="16.5" customHeight="1" x14ac:dyDescent="0.2">
      <c r="A38" s="30"/>
      <c r="B38" s="158" t="s">
        <v>266</v>
      </c>
      <c r="F38" s="230">
        <v>0</v>
      </c>
      <c r="G38" s="82"/>
      <c r="H38" s="230">
        <v>0</v>
      </c>
      <c r="I38" s="82"/>
      <c r="J38" s="230">
        <v>0</v>
      </c>
      <c r="L38" s="230">
        <v>0</v>
      </c>
      <c r="M38" s="82"/>
      <c r="N38" s="230">
        <v>0</v>
      </c>
      <c r="O38" s="82"/>
      <c r="P38" s="230">
        <v>0</v>
      </c>
      <c r="Q38" s="82"/>
      <c r="R38" s="230">
        <v>0</v>
      </c>
      <c r="T38" s="230">
        <v>0</v>
      </c>
      <c r="U38" s="82"/>
      <c r="V38" s="230">
        <v>0</v>
      </c>
      <c r="W38" s="82"/>
      <c r="X38" s="230">
        <v>0</v>
      </c>
      <c r="Y38" s="82"/>
      <c r="Z38" s="230">
        <v>0</v>
      </c>
      <c r="AA38" s="82"/>
      <c r="AB38" s="230">
        <v>0</v>
      </c>
      <c r="AC38" s="82"/>
      <c r="AD38" s="82">
        <f>SUM(AB38,Z38,X38,V38,T38,R38,)</f>
        <v>0</v>
      </c>
      <c r="AE38" s="82"/>
      <c r="AF38" s="82">
        <f>SUM(AD38,P38,N38,L38,J38,F38,H38)</f>
        <v>0</v>
      </c>
      <c r="AG38" s="82"/>
      <c r="AH38" s="82">
        <v>45792</v>
      </c>
      <c r="AI38" s="82"/>
      <c r="AJ38" s="82">
        <f>SUM(AF38:AH38)</f>
        <v>45792</v>
      </c>
    </row>
    <row r="39" spans="1:36" ht="16.5" customHeight="1" x14ac:dyDescent="0.2">
      <c r="A39" s="30" t="s">
        <v>267</v>
      </c>
      <c r="B39" s="158"/>
      <c r="G39" s="82"/>
      <c r="I39" s="82"/>
      <c r="M39" s="82"/>
      <c r="O39" s="82"/>
      <c r="Q39" s="82"/>
      <c r="U39" s="82"/>
      <c r="V39" s="82"/>
      <c r="W39" s="82"/>
      <c r="X39" s="82"/>
      <c r="Y39" s="82"/>
      <c r="Z39" s="82"/>
      <c r="AA39" s="82"/>
      <c r="AC39" s="82"/>
      <c r="AE39" s="82"/>
      <c r="AG39" s="82"/>
      <c r="AI39" s="82"/>
    </row>
    <row r="40" spans="1:36" ht="16.5" customHeight="1" x14ac:dyDescent="0.2">
      <c r="A40" s="30"/>
      <c r="B40" s="158" t="s">
        <v>268</v>
      </c>
      <c r="F40" s="230">
        <v>0</v>
      </c>
      <c r="G40" s="82"/>
      <c r="H40" s="230">
        <v>0</v>
      </c>
      <c r="I40" s="82"/>
      <c r="J40" s="230">
        <v>0</v>
      </c>
      <c r="L40" s="82">
        <v>55637</v>
      </c>
      <c r="M40" s="82"/>
      <c r="N40" s="230">
        <v>0</v>
      </c>
      <c r="O40" s="82"/>
      <c r="P40" s="230">
        <v>0</v>
      </c>
      <c r="Q40" s="82"/>
      <c r="R40" s="230">
        <v>0</v>
      </c>
      <c r="T40" s="230">
        <v>0</v>
      </c>
      <c r="U40" s="82"/>
      <c r="V40" s="230">
        <v>0</v>
      </c>
      <c r="W40" s="82"/>
      <c r="X40" s="230">
        <v>0</v>
      </c>
      <c r="Y40" s="82"/>
      <c r="Z40" s="230">
        <v>0</v>
      </c>
      <c r="AA40" s="82"/>
      <c r="AB40" s="230">
        <v>0</v>
      </c>
      <c r="AC40" s="82"/>
      <c r="AD40" s="82">
        <f>SUM(AB40,Z40,X40,V40,T40,R40,)</f>
        <v>0</v>
      </c>
      <c r="AE40" s="82"/>
      <c r="AF40" s="82">
        <f>SUM(AD40,P40,N40,L40,J40,F40,H40)</f>
        <v>55637</v>
      </c>
      <c r="AG40" s="82"/>
      <c r="AH40" s="82">
        <v>-275637</v>
      </c>
      <c r="AI40" s="82"/>
      <c r="AJ40" s="82">
        <f>SUM(AF40:AH40)</f>
        <v>-220000</v>
      </c>
    </row>
    <row r="41" spans="1:36" ht="16.5" customHeight="1" x14ac:dyDescent="0.2">
      <c r="A41" s="30" t="s">
        <v>244</v>
      </c>
      <c r="B41" s="158"/>
      <c r="D41" s="84"/>
      <c r="F41" s="230">
        <v>0</v>
      </c>
      <c r="G41" s="82"/>
      <c r="H41" s="230">
        <v>0</v>
      </c>
      <c r="I41" s="82"/>
      <c r="J41" s="230">
        <v>0</v>
      </c>
      <c r="L41" s="230">
        <v>0</v>
      </c>
      <c r="M41" s="82"/>
      <c r="N41" s="230">
        <v>0</v>
      </c>
      <c r="O41" s="82"/>
      <c r="P41" s="82">
        <v>-3421478</v>
      </c>
      <c r="Q41" s="82"/>
      <c r="R41" s="230">
        <v>0</v>
      </c>
      <c r="T41" s="230">
        <v>0</v>
      </c>
      <c r="U41" s="82"/>
      <c r="V41" s="230">
        <v>0</v>
      </c>
      <c r="W41" s="82"/>
      <c r="X41" s="230">
        <v>0</v>
      </c>
      <c r="Y41" s="82"/>
      <c r="Z41" s="230">
        <v>0</v>
      </c>
      <c r="AA41" s="82"/>
      <c r="AB41" s="230">
        <v>0</v>
      </c>
      <c r="AC41" s="82"/>
      <c r="AD41" s="82">
        <f>SUM(AB41,Z41,X41,V41,T41,R41,)</f>
        <v>0</v>
      </c>
      <c r="AE41" s="82"/>
      <c r="AF41" s="82">
        <f>SUM(AD41,P41,N41,L41,J41,F41,H41)</f>
        <v>-3421478</v>
      </c>
      <c r="AG41" s="82"/>
      <c r="AH41" s="82">
        <v>0</v>
      </c>
      <c r="AI41" s="82"/>
      <c r="AJ41" s="82">
        <f>SUM(AF41:AH41)</f>
        <v>-3421478</v>
      </c>
    </row>
    <row r="42" spans="1:36" ht="16.5" customHeight="1" x14ac:dyDescent="0.2">
      <c r="A42" s="83" t="s">
        <v>225</v>
      </c>
      <c r="B42" s="158"/>
      <c r="D42" s="84"/>
      <c r="F42" s="231">
        <v>0</v>
      </c>
      <c r="G42" s="82"/>
      <c r="H42" s="231">
        <v>0</v>
      </c>
      <c r="I42" s="82"/>
      <c r="J42" s="231"/>
      <c r="L42" s="231">
        <v>0</v>
      </c>
      <c r="M42" s="82"/>
      <c r="N42" s="231">
        <v>0</v>
      </c>
      <c r="O42" s="82"/>
      <c r="P42" s="231">
        <v>0</v>
      </c>
      <c r="Q42" s="82"/>
      <c r="R42" s="231">
        <v>0</v>
      </c>
      <c r="T42" s="231">
        <v>0</v>
      </c>
      <c r="U42" s="82"/>
      <c r="V42" s="231">
        <v>0</v>
      </c>
      <c r="W42" s="82"/>
      <c r="X42" s="231">
        <v>0</v>
      </c>
      <c r="Y42" s="82"/>
      <c r="Z42" s="231">
        <v>0</v>
      </c>
      <c r="AA42" s="82"/>
      <c r="AB42" s="231">
        <v>0</v>
      </c>
      <c r="AC42" s="82"/>
      <c r="AD42" s="168">
        <f>SUM(AB42,Z42,X42,V42,T42,R42,)</f>
        <v>0</v>
      </c>
      <c r="AE42" s="82"/>
      <c r="AF42" s="168">
        <f>SUM(AD42,P42,N42,L42,J42,F42,H42)</f>
        <v>0</v>
      </c>
      <c r="AG42" s="82"/>
      <c r="AH42" s="168">
        <v>-1102</v>
      </c>
      <c r="AI42" s="82"/>
      <c r="AJ42" s="168">
        <f>SUM(AF42:AH42)</f>
        <v>-1102</v>
      </c>
    </row>
    <row r="43" spans="1:36" ht="16.5" customHeight="1" x14ac:dyDescent="0.2">
      <c r="D43" s="84"/>
      <c r="G43" s="82"/>
      <c r="I43" s="82"/>
      <c r="M43" s="82"/>
      <c r="O43" s="82"/>
      <c r="Q43" s="82"/>
      <c r="U43" s="82"/>
      <c r="V43" s="82"/>
      <c r="W43" s="82"/>
      <c r="X43" s="82"/>
      <c r="Y43" s="82"/>
      <c r="Z43" s="82"/>
      <c r="AA43" s="82"/>
      <c r="AC43" s="82"/>
      <c r="AE43" s="82"/>
      <c r="AG43" s="82"/>
      <c r="AI43" s="82"/>
    </row>
    <row r="44" spans="1:36" ht="16.5" customHeight="1" x14ac:dyDescent="0.2">
      <c r="A44" s="26" t="s">
        <v>200</v>
      </c>
      <c r="D44" s="84"/>
      <c r="F44" s="84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167"/>
    </row>
    <row r="45" spans="1:36" ht="16.5" customHeight="1" thickBot="1" x14ac:dyDescent="0.25">
      <c r="A45" s="26"/>
      <c r="B45" s="79" t="s">
        <v>257</v>
      </c>
      <c r="D45" s="84"/>
      <c r="F45" s="169">
        <f>SUM(F31:F42)</f>
        <v>5264650</v>
      </c>
      <c r="G45" s="82"/>
      <c r="H45" s="169">
        <f>SUM(H31:H42)</f>
        <v>8601300</v>
      </c>
      <c r="I45" s="82"/>
      <c r="J45" s="169">
        <f>SUM(J31:J42)</f>
        <v>47373</v>
      </c>
      <c r="L45" s="169">
        <f>SUM(L31:L42)</f>
        <v>-163052</v>
      </c>
      <c r="M45" s="82"/>
      <c r="N45" s="169">
        <f>SUM(N31:N42)</f>
        <v>530000</v>
      </c>
      <c r="O45" s="82"/>
      <c r="P45" s="169">
        <f>SUM(P31:P42)</f>
        <v>102271521</v>
      </c>
      <c r="Q45" s="82"/>
      <c r="R45" s="169">
        <f>SUM(R31:R42)</f>
        <v>-151443</v>
      </c>
      <c r="T45" s="169">
        <f>SUM(T31:T42)</f>
        <v>-66333</v>
      </c>
      <c r="U45" s="82"/>
      <c r="V45" s="169">
        <f>SUM(V31:V42)</f>
        <v>4200567</v>
      </c>
      <c r="W45" s="82"/>
      <c r="X45" s="169">
        <f>SUM(X31:X42)</f>
        <v>-399145</v>
      </c>
      <c r="Y45" s="82"/>
      <c r="Z45" s="169">
        <f>SUM(Z31:Z42)</f>
        <v>8940556</v>
      </c>
      <c r="AA45" s="82"/>
      <c r="AB45" s="169">
        <f>SUM(AB31:AB42)</f>
        <v>1147786</v>
      </c>
      <c r="AC45" s="82"/>
      <c r="AD45" s="169">
        <f>SUM(AD31:AD42)</f>
        <v>13671988</v>
      </c>
      <c r="AE45" s="82"/>
      <c r="AF45" s="169">
        <f>SUM(AF31:AF42)</f>
        <v>130223780</v>
      </c>
      <c r="AG45" s="82"/>
      <c r="AH45" s="169">
        <f>SUM(AH31:AH42)</f>
        <v>340085</v>
      </c>
      <c r="AI45" s="82"/>
      <c r="AJ45" s="169">
        <f>SUM(AJ31:AJ42)</f>
        <v>130563865</v>
      </c>
    </row>
    <row r="46" spans="1:36" ht="16.5" customHeight="1" thickTop="1" x14ac:dyDescent="0.2">
      <c r="A46" s="26"/>
      <c r="B46" s="79"/>
      <c r="D46" s="84"/>
      <c r="G46" s="82"/>
      <c r="I46" s="82"/>
      <c r="M46" s="82"/>
      <c r="O46" s="82"/>
      <c r="Q46" s="82"/>
      <c r="U46" s="82"/>
      <c r="V46" s="82"/>
      <c r="W46" s="82"/>
      <c r="X46" s="82"/>
      <c r="Y46" s="82"/>
      <c r="Z46" s="82"/>
      <c r="AA46" s="82"/>
      <c r="AC46" s="82"/>
      <c r="AE46" s="82"/>
      <c r="AG46" s="82"/>
      <c r="AI46" s="82"/>
    </row>
    <row r="47" spans="1:36" ht="16.5" customHeight="1" x14ac:dyDescent="0.2">
      <c r="A47" s="26"/>
      <c r="B47" s="79"/>
      <c r="D47" s="84"/>
      <c r="G47" s="82"/>
      <c r="I47" s="82"/>
      <c r="M47" s="82"/>
      <c r="O47" s="82"/>
      <c r="Q47" s="82"/>
      <c r="U47" s="82"/>
      <c r="V47" s="82"/>
      <c r="W47" s="82"/>
      <c r="X47" s="82"/>
      <c r="Y47" s="82"/>
      <c r="Z47" s="82"/>
      <c r="AA47" s="82"/>
      <c r="AC47" s="82"/>
      <c r="AE47" s="82"/>
      <c r="AG47" s="82"/>
      <c r="AI47" s="82"/>
    </row>
    <row r="48" spans="1:36" ht="16.5" customHeight="1" x14ac:dyDescent="0.2">
      <c r="A48" s="26"/>
      <c r="B48" s="79"/>
      <c r="D48" s="84"/>
      <c r="G48" s="82"/>
      <c r="I48" s="82"/>
      <c r="M48" s="82"/>
      <c r="O48" s="82"/>
      <c r="Q48" s="82"/>
      <c r="U48" s="82"/>
      <c r="V48" s="82"/>
      <c r="W48" s="82"/>
      <c r="X48" s="82"/>
      <c r="Y48" s="82"/>
      <c r="Z48" s="82"/>
      <c r="AA48" s="82"/>
      <c r="AC48" s="82"/>
      <c r="AE48" s="82"/>
      <c r="AG48" s="82"/>
      <c r="AI48" s="82"/>
    </row>
    <row r="49" spans="1:36" ht="16.5" customHeight="1" x14ac:dyDescent="0.2">
      <c r="A49" s="26"/>
      <c r="B49" s="79"/>
      <c r="D49" s="84"/>
      <c r="G49" s="82"/>
      <c r="I49" s="82"/>
      <c r="M49" s="82"/>
      <c r="O49" s="82"/>
      <c r="Q49" s="82"/>
      <c r="U49" s="82"/>
      <c r="V49" s="82"/>
      <c r="W49" s="82"/>
      <c r="X49" s="82"/>
      <c r="Y49" s="82"/>
      <c r="Z49" s="82"/>
      <c r="AA49" s="82"/>
      <c r="AC49" s="82"/>
      <c r="AE49" s="82"/>
      <c r="AG49" s="82"/>
      <c r="AI49" s="82"/>
    </row>
    <row r="50" spans="1:36" ht="12" x14ac:dyDescent="0.2">
      <c r="A50" s="26"/>
      <c r="B50" s="79"/>
      <c r="D50" s="84"/>
      <c r="G50" s="82"/>
      <c r="I50" s="82"/>
      <c r="M50" s="82"/>
      <c r="O50" s="82"/>
      <c r="Q50" s="82"/>
      <c r="U50" s="82"/>
      <c r="V50" s="82"/>
      <c r="W50" s="82"/>
      <c r="X50" s="82"/>
      <c r="Y50" s="82"/>
      <c r="Z50" s="82"/>
      <c r="AA50" s="82"/>
      <c r="AC50" s="82"/>
      <c r="AE50" s="82"/>
      <c r="AG50" s="82"/>
      <c r="AI50" s="82"/>
    </row>
    <row r="51" spans="1:36" ht="21.95" customHeight="1" x14ac:dyDescent="0.2">
      <c r="A51" s="165" t="str">
        <f>+'8-9 (9M)'!A47:M47</f>
        <v>The accompanying condensed notes to the interim financial information are an integral part of this interim financial information.</v>
      </c>
      <c r="B51" s="166"/>
      <c r="C51" s="166"/>
      <c r="D51" s="135"/>
      <c r="E51" s="135"/>
      <c r="F51" s="137"/>
      <c r="G51" s="135"/>
      <c r="H51" s="137"/>
      <c r="I51" s="135"/>
      <c r="J51" s="137"/>
      <c r="K51" s="137"/>
      <c r="L51" s="137"/>
      <c r="M51" s="135"/>
      <c r="N51" s="137"/>
      <c r="O51" s="135"/>
      <c r="P51" s="137"/>
      <c r="Q51" s="135"/>
      <c r="R51" s="137"/>
      <c r="S51" s="137"/>
      <c r="T51" s="137"/>
      <c r="U51" s="135"/>
      <c r="V51" s="135"/>
      <c r="W51" s="135"/>
      <c r="X51" s="135"/>
      <c r="Y51" s="135"/>
      <c r="Z51" s="135"/>
      <c r="AA51" s="135"/>
      <c r="AB51" s="137"/>
      <c r="AC51" s="135"/>
      <c r="AD51" s="137"/>
      <c r="AE51" s="135"/>
      <c r="AF51" s="137"/>
      <c r="AG51" s="135"/>
      <c r="AH51" s="137"/>
      <c r="AI51" s="135"/>
      <c r="AJ51" s="137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4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7"/>
  <sheetViews>
    <sheetView zoomScale="90" zoomScaleNormal="90" zoomScaleSheetLayoutView="70" workbookViewId="0">
      <selection activeCell="T20" sqref="T20"/>
    </sheetView>
  </sheetViews>
  <sheetFormatPr defaultColWidth="9.42578125" defaultRowHeight="16.5" customHeight="1" x14ac:dyDescent="0.2"/>
  <cols>
    <col min="1" max="2" width="1.5703125" style="200" customWidth="1"/>
    <col min="3" max="3" width="31.140625" style="200" customWidth="1"/>
    <col min="4" max="4" width="4.42578125" style="27" customWidth="1"/>
    <col min="5" max="5" width="0.5703125" style="200" customWidth="1"/>
    <col min="6" max="6" width="11.85546875" style="199" customWidth="1"/>
    <col min="7" max="7" width="0.5703125" style="200" customWidth="1"/>
    <col min="8" max="8" width="10.42578125" style="199" customWidth="1"/>
    <col min="9" max="9" width="0.5703125" style="200" customWidth="1"/>
    <col min="10" max="10" width="11.42578125" style="199" customWidth="1"/>
    <col min="11" max="11" width="0.5703125" style="200" customWidth="1"/>
    <col min="12" max="12" width="11.140625" style="199" customWidth="1"/>
    <col min="13" max="13" width="0.5703125" style="200" customWidth="1"/>
    <col min="14" max="14" width="13.140625" style="199" customWidth="1"/>
    <col min="15" max="15" width="0.5703125" style="200" customWidth="1"/>
    <col min="16" max="16" width="16.42578125" style="199" customWidth="1"/>
    <col min="17" max="17" width="0.5703125" style="199" customWidth="1"/>
    <col min="18" max="18" width="12.5703125" style="199" customWidth="1"/>
    <col min="19" max="19" width="0.5703125" style="199" customWidth="1"/>
    <col min="20" max="20" width="12.42578125" style="199" customWidth="1"/>
    <col min="21" max="21" width="0.5703125" style="200" customWidth="1"/>
    <col min="22" max="22" width="12.5703125" style="199" customWidth="1"/>
    <col min="23" max="16384" width="9.42578125" style="200"/>
  </cols>
  <sheetData>
    <row r="1" spans="1:22" ht="16.5" customHeight="1" x14ac:dyDescent="0.2">
      <c r="A1" s="198" t="s">
        <v>0</v>
      </c>
      <c r="B1" s="198"/>
      <c r="C1" s="198"/>
      <c r="D1" s="37"/>
      <c r="E1" s="198"/>
      <c r="V1" s="201" t="s">
        <v>89</v>
      </c>
    </row>
    <row r="2" spans="1:22" ht="16.5" customHeight="1" x14ac:dyDescent="0.2">
      <c r="A2" s="198" t="s">
        <v>112</v>
      </c>
      <c r="B2" s="198"/>
      <c r="C2" s="198"/>
      <c r="D2" s="37"/>
      <c r="E2" s="198"/>
    </row>
    <row r="3" spans="1:22" ht="16.5" customHeight="1" x14ac:dyDescent="0.2">
      <c r="A3" s="202" t="str">
        <f>+'8-9 (9M)'!A3</f>
        <v>For the nine-month period ended 30 September 2023</v>
      </c>
      <c r="B3" s="202"/>
      <c r="C3" s="202"/>
      <c r="D3" s="203"/>
      <c r="E3" s="202"/>
      <c r="F3" s="204"/>
      <c r="G3" s="205"/>
      <c r="H3" s="204"/>
      <c r="I3" s="205"/>
      <c r="J3" s="204"/>
      <c r="K3" s="205"/>
      <c r="L3" s="204"/>
      <c r="M3" s="205"/>
      <c r="N3" s="204"/>
      <c r="O3" s="205"/>
      <c r="P3" s="204"/>
      <c r="Q3" s="204"/>
      <c r="R3" s="204"/>
      <c r="S3" s="204"/>
      <c r="T3" s="204"/>
      <c r="U3" s="205"/>
      <c r="V3" s="204"/>
    </row>
    <row r="4" spans="1:22" ht="16.5" customHeight="1" x14ac:dyDescent="0.2">
      <c r="A4" s="198"/>
      <c r="B4" s="198"/>
      <c r="C4" s="198"/>
      <c r="D4" s="37"/>
      <c r="E4" s="198"/>
    </row>
    <row r="6" spans="1:22" ht="16.5" customHeight="1" x14ac:dyDescent="0.2">
      <c r="A6" s="198"/>
      <c r="F6" s="204"/>
      <c r="G6" s="205"/>
      <c r="H6" s="204"/>
      <c r="I6" s="205"/>
      <c r="J6" s="204"/>
      <c r="K6" s="205"/>
      <c r="L6" s="204"/>
      <c r="M6" s="205"/>
      <c r="N6" s="204"/>
      <c r="O6" s="205"/>
      <c r="P6" s="204"/>
      <c r="Q6" s="204"/>
      <c r="R6" s="204"/>
      <c r="S6" s="204"/>
      <c r="T6" s="204"/>
      <c r="U6" s="205"/>
      <c r="V6" s="206" t="s">
        <v>214</v>
      </c>
    </row>
    <row r="7" spans="1:22" ht="16.5" customHeight="1" x14ac:dyDescent="0.2">
      <c r="A7" s="198"/>
      <c r="P7" s="244" t="s">
        <v>46</v>
      </c>
      <c r="Q7" s="244"/>
      <c r="R7" s="244"/>
      <c r="S7" s="244"/>
      <c r="T7" s="244"/>
      <c r="V7" s="81"/>
    </row>
    <row r="8" spans="1:22" ht="16.5" customHeight="1" x14ac:dyDescent="0.2">
      <c r="A8" s="198"/>
      <c r="F8" s="81"/>
      <c r="L8" s="242" t="s">
        <v>34</v>
      </c>
      <c r="M8" s="242"/>
      <c r="N8" s="242"/>
      <c r="P8" s="244" t="s">
        <v>84</v>
      </c>
      <c r="Q8" s="244"/>
      <c r="R8" s="244"/>
      <c r="S8" s="244"/>
      <c r="T8" s="244"/>
      <c r="V8" s="81"/>
    </row>
    <row r="9" spans="1:22" ht="16.5" customHeight="1" x14ac:dyDescent="0.2">
      <c r="A9" s="198"/>
      <c r="F9" s="81" t="s">
        <v>47</v>
      </c>
      <c r="L9" s="146" t="s">
        <v>35</v>
      </c>
      <c r="M9" s="147"/>
      <c r="N9" s="147"/>
      <c r="P9" s="146" t="s">
        <v>94</v>
      </c>
      <c r="Q9" s="81"/>
      <c r="R9" s="150"/>
      <c r="T9" s="148" t="s">
        <v>105</v>
      </c>
      <c r="V9" s="81"/>
    </row>
    <row r="10" spans="1:22" ht="16.5" customHeight="1" x14ac:dyDescent="0.2">
      <c r="F10" s="81" t="s">
        <v>49</v>
      </c>
      <c r="G10" s="207"/>
      <c r="H10" s="81" t="s">
        <v>56</v>
      </c>
      <c r="I10" s="207"/>
      <c r="J10" s="81" t="s">
        <v>56</v>
      </c>
      <c r="K10" s="207"/>
      <c r="L10" s="208" t="s">
        <v>188</v>
      </c>
      <c r="M10" s="207"/>
      <c r="N10" s="81"/>
      <c r="O10" s="207"/>
      <c r="P10" s="146" t="s">
        <v>201</v>
      </c>
      <c r="Q10" s="146"/>
      <c r="R10" s="155" t="s">
        <v>166</v>
      </c>
      <c r="S10" s="81"/>
      <c r="T10" s="148" t="s">
        <v>102</v>
      </c>
      <c r="U10" s="207"/>
      <c r="V10" s="81" t="s">
        <v>48</v>
      </c>
    </row>
    <row r="11" spans="1:22" ht="16.5" customHeight="1" x14ac:dyDescent="0.2">
      <c r="F11" s="81" t="s">
        <v>51</v>
      </c>
      <c r="G11" s="207"/>
      <c r="H11" s="81" t="s">
        <v>52</v>
      </c>
      <c r="I11" s="207"/>
      <c r="J11" s="81" t="s">
        <v>53</v>
      </c>
      <c r="K11" s="207"/>
      <c r="L11" s="81" t="s">
        <v>202</v>
      </c>
      <c r="M11" s="207"/>
      <c r="N11" s="81" t="s">
        <v>36</v>
      </c>
      <c r="O11" s="207"/>
      <c r="P11" s="146" t="s">
        <v>95</v>
      </c>
      <c r="Q11" s="148"/>
      <c r="R11" s="155" t="s">
        <v>168</v>
      </c>
      <c r="S11" s="81"/>
      <c r="T11" s="148" t="s">
        <v>55</v>
      </c>
      <c r="U11" s="207"/>
      <c r="V11" s="81" t="s">
        <v>55</v>
      </c>
    </row>
    <row r="12" spans="1:22" ht="16.5" customHeight="1" x14ac:dyDescent="0.2">
      <c r="D12" s="172" t="s">
        <v>124</v>
      </c>
      <c r="F12" s="170" t="s">
        <v>39</v>
      </c>
      <c r="G12" s="207"/>
      <c r="H12" s="170" t="s">
        <v>39</v>
      </c>
      <c r="I12" s="207"/>
      <c r="J12" s="170" t="s">
        <v>39</v>
      </c>
      <c r="K12" s="207"/>
      <c r="L12" s="170" t="s">
        <v>39</v>
      </c>
      <c r="M12" s="207"/>
      <c r="N12" s="170" t="s">
        <v>39</v>
      </c>
      <c r="O12" s="207"/>
      <c r="P12" s="170" t="s">
        <v>39</v>
      </c>
      <c r="Q12" s="81"/>
      <c r="R12" s="170" t="s">
        <v>39</v>
      </c>
      <c r="S12" s="81"/>
      <c r="T12" s="170" t="s">
        <v>39</v>
      </c>
      <c r="U12" s="207"/>
      <c r="V12" s="170" t="s">
        <v>39</v>
      </c>
    </row>
    <row r="13" spans="1:22" ht="16.5" customHeight="1" x14ac:dyDescent="0.2">
      <c r="F13" s="212"/>
      <c r="G13" s="213"/>
      <c r="H13" s="212"/>
      <c r="I13" s="213"/>
      <c r="J13" s="212"/>
      <c r="K13" s="213"/>
      <c r="L13" s="212"/>
      <c r="M13" s="213"/>
      <c r="N13" s="212"/>
      <c r="O13" s="213"/>
      <c r="P13" s="212"/>
      <c r="Q13" s="213"/>
      <c r="R13" s="212"/>
      <c r="S13" s="213"/>
      <c r="T13" s="209"/>
      <c r="U13" s="213"/>
      <c r="V13" s="209"/>
    </row>
    <row r="14" spans="1:22" ht="16.350000000000001" customHeight="1" x14ac:dyDescent="0.2">
      <c r="A14" s="26" t="s">
        <v>300</v>
      </c>
      <c r="B14" s="157"/>
      <c r="F14" s="209">
        <v>5264650</v>
      </c>
      <c r="G14" s="210"/>
      <c r="H14" s="209">
        <v>8601300</v>
      </c>
      <c r="I14" s="210"/>
      <c r="J14" s="209">
        <v>47373</v>
      </c>
      <c r="K14" s="210"/>
      <c r="L14" s="209">
        <v>530000</v>
      </c>
      <c r="M14" s="210"/>
      <c r="N14" s="209">
        <v>56944479</v>
      </c>
      <c r="O14" s="210"/>
      <c r="P14" s="209">
        <v>-78356</v>
      </c>
      <c r="Q14" s="211"/>
      <c r="R14" s="209">
        <v>1498127</v>
      </c>
      <c r="S14" s="211"/>
      <c r="T14" s="209">
        <f>SUM(R14,P14)</f>
        <v>1419771</v>
      </c>
      <c r="U14" s="210"/>
      <c r="V14" s="209">
        <f>SUM(T14,N14,L14,J14,H14,F14)</f>
        <v>72807573</v>
      </c>
    </row>
    <row r="15" spans="1:22" ht="6" customHeight="1" x14ac:dyDescent="0.2">
      <c r="A15" s="26"/>
      <c r="B15" s="83"/>
      <c r="F15" s="209"/>
      <c r="G15" s="210"/>
      <c r="H15" s="209"/>
      <c r="I15" s="210"/>
      <c r="J15" s="209"/>
      <c r="K15" s="210"/>
      <c r="L15" s="209"/>
      <c r="M15" s="210"/>
      <c r="N15" s="209"/>
      <c r="O15" s="210"/>
      <c r="P15" s="209"/>
      <c r="Q15" s="211"/>
      <c r="R15" s="209"/>
      <c r="S15" s="211"/>
      <c r="T15" s="209"/>
      <c r="U15" s="210"/>
      <c r="V15" s="209"/>
    </row>
    <row r="16" spans="1:22" ht="16.5" customHeight="1" x14ac:dyDescent="0.2">
      <c r="A16" s="26" t="s">
        <v>113</v>
      </c>
      <c r="B16" s="83"/>
      <c r="F16" s="212"/>
      <c r="G16" s="213"/>
      <c r="H16" s="212"/>
      <c r="I16" s="213"/>
      <c r="J16" s="212"/>
      <c r="K16" s="213"/>
      <c r="L16" s="212"/>
      <c r="M16" s="213"/>
      <c r="N16" s="212"/>
      <c r="O16" s="213"/>
      <c r="P16" s="212"/>
      <c r="Q16" s="213"/>
      <c r="R16" s="212"/>
      <c r="S16" s="213"/>
      <c r="T16" s="209"/>
      <c r="U16" s="213"/>
      <c r="V16" s="209"/>
    </row>
    <row r="17" spans="1:22" ht="16.5" customHeight="1" x14ac:dyDescent="0.2">
      <c r="A17" s="200" t="s">
        <v>211</v>
      </c>
      <c r="F17" s="209"/>
      <c r="G17" s="80"/>
      <c r="H17" s="209"/>
      <c r="I17" s="211"/>
      <c r="J17" s="209"/>
      <c r="K17" s="213"/>
      <c r="L17" s="209"/>
      <c r="M17" s="213"/>
      <c r="N17" s="209"/>
      <c r="O17" s="213"/>
      <c r="P17" s="209"/>
      <c r="Q17" s="211"/>
      <c r="R17" s="209"/>
      <c r="S17" s="211"/>
      <c r="T17" s="209"/>
      <c r="U17" s="213"/>
      <c r="V17" s="209"/>
    </row>
    <row r="18" spans="1:22" ht="16.5" customHeight="1" x14ac:dyDescent="0.2">
      <c r="B18" s="200" t="s">
        <v>83</v>
      </c>
      <c r="F18" s="209">
        <v>0</v>
      </c>
      <c r="G18" s="210"/>
      <c r="H18" s="209">
        <v>0</v>
      </c>
      <c r="I18" s="210"/>
      <c r="J18" s="209">
        <v>0</v>
      </c>
      <c r="K18" s="210"/>
      <c r="L18" s="209">
        <v>0</v>
      </c>
      <c r="M18" s="210"/>
      <c r="N18" s="209">
        <v>4121399</v>
      </c>
      <c r="O18" s="210"/>
      <c r="P18" s="209">
        <v>0</v>
      </c>
      <c r="Q18" s="211"/>
      <c r="R18" s="209">
        <v>306078</v>
      </c>
      <c r="S18" s="211"/>
      <c r="T18" s="209">
        <f>SUM(P18:R18)</f>
        <v>306078</v>
      </c>
      <c r="U18" s="210"/>
      <c r="V18" s="209">
        <f>SUM(T18,N18,L18,J18,H18,F18,)</f>
        <v>4427477</v>
      </c>
    </row>
    <row r="19" spans="1:22" ht="16.5" customHeight="1" x14ac:dyDescent="0.2">
      <c r="A19" s="200" t="s">
        <v>244</v>
      </c>
      <c r="D19" s="27">
        <v>21</v>
      </c>
      <c r="F19" s="214">
        <v>0</v>
      </c>
      <c r="G19" s="210"/>
      <c r="H19" s="214">
        <v>0</v>
      </c>
      <c r="I19" s="210"/>
      <c r="J19" s="214">
        <v>0</v>
      </c>
      <c r="K19" s="210"/>
      <c r="L19" s="214">
        <v>0</v>
      </c>
      <c r="M19" s="210"/>
      <c r="N19" s="214">
        <v>-3421864</v>
      </c>
      <c r="O19" s="210"/>
      <c r="P19" s="214">
        <v>0</v>
      </c>
      <c r="Q19" s="211"/>
      <c r="R19" s="214">
        <v>0</v>
      </c>
      <c r="S19" s="211"/>
      <c r="T19" s="214">
        <f>SUM(P19:R19)</f>
        <v>0</v>
      </c>
      <c r="U19" s="210"/>
      <c r="V19" s="214">
        <f>SUM(T19,N19,L19,J19,H19,F19,)</f>
        <v>-3421864</v>
      </c>
    </row>
    <row r="20" spans="1:22" ht="16.5" customHeight="1" x14ac:dyDescent="0.2">
      <c r="F20" s="209"/>
      <c r="G20" s="210"/>
      <c r="H20" s="209"/>
      <c r="I20" s="210"/>
      <c r="J20" s="209"/>
      <c r="K20" s="210"/>
      <c r="L20" s="209"/>
      <c r="M20" s="210"/>
      <c r="N20" s="209"/>
      <c r="O20" s="210"/>
      <c r="P20" s="209"/>
      <c r="Q20" s="211"/>
      <c r="R20" s="209"/>
      <c r="S20" s="211"/>
      <c r="T20" s="209"/>
      <c r="U20" s="210"/>
      <c r="V20" s="209"/>
    </row>
    <row r="21" spans="1:22" ht="16.5" customHeight="1" thickBot="1" x14ac:dyDescent="0.25">
      <c r="A21" s="26" t="s">
        <v>301</v>
      </c>
      <c r="F21" s="215">
        <f>SUM(F14:G19)</f>
        <v>5264650</v>
      </c>
      <c r="G21" s="210"/>
      <c r="H21" s="215">
        <f>SUM(H14:I19)</f>
        <v>8601300</v>
      </c>
      <c r="I21" s="210"/>
      <c r="J21" s="215">
        <f>SUM(J14:K19)</f>
        <v>47373</v>
      </c>
      <c r="K21" s="210"/>
      <c r="L21" s="215">
        <f>SUM(L14:M19)</f>
        <v>530000</v>
      </c>
      <c r="M21" s="210"/>
      <c r="N21" s="215">
        <f>SUM(N14:O19)</f>
        <v>57644014</v>
      </c>
      <c r="O21" s="210"/>
      <c r="P21" s="215">
        <f>SUM(P14:Q19)</f>
        <v>-78356</v>
      </c>
      <c r="Q21" s="211"/>
      <c r="R21" s="215">
        <f>SUM(R14:S19)</f>
        <v>1804205</v>
      </c>
      <c r="S21" s="210"/>
      <c r="T21" s="215">
        <f>SUM(T14:U19)</f>
        <v>1725849</v>
      </c>
      <c r="U21" s="210"/>
      <c r="V21" s="215">
        <f>SUM(V14:V19)</f>
        <v>73813186</v>
      </c>
    </row>
    <row r="22" spans="1:22" ht="16.5" customHeight="1" thickTop="1" x14ac:dyDescent="0.2"/>
    <row r="24" spans="1:22" ht="16.350000000000001" customHeight="1" x14ac:dyDescent="0.2">
      <c r="A24" s="26" t="s">
        <v>258</v>
      </c>
      <c r="B24" s="157"/>
      <c r="F24" s="211">
        <v>5264650</v>
      </c>
      <c r="G24" s="210"/>
      <c r="H24" s="211">
        <v>8601300</v>
      </c>
      <c r="I24" s="210"/>
      <c r="J24" s="211">
        <v>47373</v>
      </c>
      <c r="K24" s="210"/>
      <c r="L24" s="211">
        <v>530000</v>
      </c>
      <c r="M24" s="210"/>
      <c r="N24" s="211">
        <v>53916008</v>
      </c>
      <c r="O24" s="210"/>
      <c r="P24" s="211">
        <v>-97456</v>
      </c>
      <c r="Q24" s="211"/>
      <c r="R24" s="211">
        <v>-550754</v>
      </c>
      <c r="S24" s="211"/>
      <c r="T24" s="211">
        <f>SUM(R24,P24)</f>
        <v>-648210</v>
      </c>
      <c r="U24" s="210"/>
      <c r="V24" s="211">
        <f>SUM(T24,N24,L24,J24,H24,F24)</f>
        <v>67711121</v>
      </c>
    </row>
    <row r="25" spans="1:22" ht="6" customHeight="1" x14ac:dyDescent="0.2">
      <c r="A25" s="26"/>
      <c r="B25" s="83"/>
      <c r="F25" s="211"/>
      <c r="G25" s="210"/>
      <c r="H25" s="211"/>
      <c r="I25" s="210"/>
      <c r="J25" s="211"/>
      <c r="K25" s="210"/>
      <c r="L25" s="211"/>
      <c r="M25" s="210"/>
      <c r="N25" s="211"/>
      <c r="O25" s="210"/>
      <c r="P25" s="211"/>
      <c r="Q25" s="211"/>
      <c r="R25" s="211"/>
      <c r="S25" s="211"/>
      <c r="T25" s="211"/>
      <c r="U25" s="210"/>
      <c r="V25" s="211"/>
    </row>
    <row r="26" spans="1:22" ht="16.5" customHeight="1" x14ac:dyDescent="0.2">
      <c r="A26" s="26" t="s">
        <v>113</v>
      </c>
      <c r="B26" s="8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1"/>
      <c r="U26" s="213"/>
      <c r="V26" s="211"/>
    </row>
    <row r="27" spans="1:22" ht="16.5" customHeight="1" x14ac:dyDescent="0.2">
      <c r="A27" s="200" t="s">
        <v>211</v>
      </c>
      <c r="F27" s="211"/>
      <c r="G27" s="80"/>
      <c r="H27" s="211"/>
      <c r="I27" s="211"/>
      <c r="J27" s="211"/>
      <c r="K27" s="213"/>
      <c r="L27" s="211"/>
      <c r="M27" s="213"/>
      <c r="N27" s="211"/>
      <c r="O27" s="213"/>
      <c r="P27" s="211"/>
      <c r="Q27" s="211"/>
      <c r="R27" s="211"/>
      <c r="S27" s="211"/>
      <c r="T27" s="211"/>
      <c r="U27" s="213"/>
      <c r="V27" s="211"/>
    </row>
    <row r="28" spans="1:22" ht="16.5" customHeight="1" x14ac:dyDescent="0.2">
      <c r="B28" s="200" t="s">
        <v>83</v>
      </c>
      <c r="F28" s="211">
        <v>0</v>
      </c>
      <c r="G28" s="210"/>
      <c r="H28" s="211">
        <v>0</v>
      </c>
      <c r="I28" s="210"/>
      <c r="J28" s="211">
        <v>0</v>
      </c>
      <c r="K28" s="210"/>
      <c r="L28" s="211">
        <v>0</v>
      </c>
      <c r="M28" s="210"/>
      <c r="N28" s="211">
        <v>2418193</v>
      </c>
      <c r="O28" s="210"/>
      <c r="P28" s="211">
        <v>0</v>
      </c>
      <c r="Q28" s="211"/>
      <c r="R28" s="211">
        <v>2169295</v>
      </c>
      <c r="S28" s="211"/>
      <c r="T28" s="211">
        <f>SUM(P28:R28)</f>
        <v>2169295</v>
      </c>
      <c r="U28" s="210"/>
      <c r="V28" s="211">
        <f>SUM(T28,N28,L28,J28,H28,F28,)</f>
        <v>4587488</v>
      </c>
    </row>
    <row r="29" spans="1:22" ht="16.5" customHeight="1" x14ac:dyDescent="0.2">
      <c r="A29" s="200" t="s">
        <v>244</v>
      </c>
      <c r="F29" s="217">
        <v>0</v>
      </c>
      <c r="G29" s="210"/>
      <c r="H29" s="217">
        <v>0</v>
      </c>
      <c r="I29" s="210"/>
      <c r="J29" s="217">
        <v>0</v>
      </c>
      <c r="K29" s="210"/>
      <c r="L29" s="217">
        <v>0</v>
      </c>
      <c r="M29" s="210"/>
      <c r="N29" s="217">
        <v>-3421478</v>
      </c>
      <c r="O29" s="210"/>
      <c r="P29" s="217">
        <v>0</v>
      </c>
      <c r="Q29" s="211"/>
      <c r="R29" s="217">
        <v>0</v>
      </c>
      <c r="S29" s="211"/>
      <c r="T29" s="217">
        <f>SUM(P29:R29)</f>
        <v>0</v>
      </c>
      <c r="U29" s="210"/>
      <c r="V29" s="217">
        <f>SUM(T29,N29,L29,J29,H29,F29,)</f>
        <v>-3421478</v>
      </c>
    </row>
    <row r="30" spans="1:22" ht="16.5" customHeight="1" x14ac:dyDescent="0.2">
      <c r="F30" s="211"/>
      <c r="G30" s="210"/>
      <c r="H30" s="211"/>
      <c r="I30" s="210"/>
      <c r="J30" s="211"/>
      <c r="K30" s="210"/>
      <c r="L30" s="211"/>
      <c r="M30" s="210"/>
      <c r="N30" s="211"/>
      <c r="O30" s="210"/>
      <c r="P30" s="211"/>
      <c r="Q30" s="211"/>
      <c r="R30" s="211"/>
      <c r="S30" s="211"/>
      <c r="T30" s="211"/>
      <c r="U30" s="210"/>
      <c r="V30" s="211"/>
    </row>
    <row r="31" spans="1:22" ht="16.5" customHeight="1" thickBot="1" x14ac:dyDescent="0.25">
      <c r="A31" s="26" t="s">
        <v>259</v>
      </c>
      <c r="F31" s="218">
        <f>SUM(F24:G29)</f>
        <v>5264650</v>
      </c>
      <c r="G31" s="210"/>
      <c r="H31" s="218">
        <f>SUM(H24:I29)</f>
        <v>8601300</v>
      </c>
      <c r="I31" s="210"/>
      <c r="J31" s="218">
        <f>SUM(J24:K29)</f>
        <v>47373</v>
      </c>
      <c r="K31" s="210"/>
      <c r="L31" s="218">
        <f>SUM(L24:M29)</f>
        <v>530000</v>
      </c>
      <c r="M31" s="210"/>
      <c r="N31" s="218">
        <f>SUM(N24:O29)</f>
        <v>52912723</v>
      </c>
      <c r="O31" s="210"/>
      <c r="P31" s="218">
        <f>SUM(P24:Q29)</f>
        <v>-97456</v>
      </c>
      <c r="Q31" s="211"/>
      <c r="R31" s="218">
        <f>SUM(R24:S29)</f>
        <v>1618541</v>
      </c>
      <c r="S31" s="210"/>
      <c r="T31" s="218">
        <f>SUM(T24:U29)</f>
        <v>1521085</v>
      </c>
      <c r="U31" s="210"/>
      <c r="V31" s="218">
        <f>SUM(V24:V29)</f>
        <v>68877131</v>
      </c>
    </row>
    <row r="32" spans="1:22" s="216" customFormat="1" ht="16.5" customHeight="1" thickTop="1" x14ac:dyDescent="0.2"/>
    <row r="33" spans="1:22" ht="16.5" customHeight="1" x14ac:dyDescent="0.2">
      <c r="A33" s="26"/>
      <c r="F33" s="211"/>
      <c r="G33" s="210"/>
      <c r="H33" s="211"/>
      <c r="I33" s="210"/>
      <c r="J33" s="211"/>
      <c r="K33" s="210"/>
      <c r="L33" s="211"/>
      <c r="M33" s="210"/>
      <c r="N33" s="211"/>
      <c r="O33" s="210"/>
      <c r="P33" s="211"/>
      <c r="Q33" s="211"/>
      <c r="R33" s="211"/>
      <c r="S33" s="211"/>
      <c r="T33" s="211"/>
      <c r="U33" s="210"/>
      <c r="V33" s="211"/>
    </row>
    <row r="34" spans="1:22" ht="15" customHeight="1" x14ac:dyDescent="0.2">
      <c r="A34" s="26"/>
      <c r="F34" s="211"/>
      <c r="G34" s="210"/>
      <c r="H34" s="211"/>
      <c r="I34" s="210"/>
      <c r="J34" s="211"/>
      <c r="K34" s="210"/>
      <c r="L34" s="211"/>
      <c r="M34" s="210"/>
      <c r="N34" s="211"/>
      <c r="O34" s="210"/>
      <c r="P34" s="211"/>
      <c r="Q34" s="211"/>
      <c r="R34" s="211"/>
      <c r="S34" s="211"/>
      <c r="T34" s="211"/>
      <c r="U34" s="210"/>
      <c r="V34" s="211"/>
    </row>
    <row r="35" spans="1:22" ht="15" customHeight="1" x14ac:dyDescent="0.2">
      <c r="A35" s="26"/>
      <c r="F35" s="211"/>
      <c r="G35" s="210"/>
      <c r="H35" s="211"/>
      <c r="I35" s="210"/>
      <c r="J35" s="211"/>
      <c r="K35" s="210"/>
      <c r="L35" s="211"/>
      <c r="M35" s="210"/>
      <c r="N35" s="211"/>
      <c r="O35" s="210"/>
      <c r="P35" s="211"/>
      <c r="Q35" s="211"/>
      <c r="R35" s="211"/>
      <c r="S35" s="211"/>
      <c r="T35" s="211"/>
      <c r="U35" s="210"/>
      <c r="V35" s="211"/>
    </row>
    <row r="36" spans="1:22" ht="6" customHeight="1" x14ac:dyDescent="0.2"/>
    <row r="37" spans="1:22" ht="22.35" customHeight="1" x14ac:dyDescent="0.2">
      <c r="A37" s="245" t="s">
        <v>143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04"/>
    </row>
  </sheetData>
  <mergeCells count="4">
    <mergeCell ref="P7:T7"/>
    <mergeCell ref="L8:N8"/>
    <mergeCell ref="P8:T8"/>
    <mergeCell ref="A37:U37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64"/>
  <sheetViews>
    <sheetView topLeftCell="A22" zoomScale="128" zoomScaleNormal="128" zoomScaleSheetLayoutView="90" workbookViewId="0">
      <selection activeCell="Q35" sqref="Q35"/>
    </sheetView>
  </sheetViews>
  <sheetFormatPr defaultColWidth="7.42578125" defaultRowHeight="16.5" customHeight="1" x14ac:dyDescent="0.2"/>
  <cols>
    <col min="1" max="2" width="1.5703125" style="6" customWidth="1"/>
    <col min="3" max="3" width="1.42578125" style="6" customWidth="1"/>
    <col min="4" max="4" width="43.28515625" style="6" customWidth="1"/>
    <col min="5" max="5" width="6.7109375" style="4" customWidth="1"/>
    <col min="6" max="6" width="0.5703125" style="4" customWidth="1"/>
    <col min="7" max="7" width="10.5703125" style="5" customWidth="1"/>
    <col min="8" max="8" width="0.5703125" style="6" customWidth="1"/>
    <col min="9" max="9" width="11" style="5" bestFit="1" customWidth="1"/>
    <col min="10" max="10" width="0.5703125" style="4" customWidth="1"/>
    <col min="11" max="11" width="10.5703125" style="5" customWidth="1"/>
    <col min="12" max="12" width="0.5703125" style="6" customWidth="1"/>
    <col min="13" max="13" width="10.5703125" style="5" customWidth="1"/>
    <col min="14" max="16384" width="7.42578125" style="6"/>
  </cols>
  <sheetData>
    <row r="1" spans="1:13" ht="16.5" customHeight="1" x14ac:dyDescent="0.2">
      <c r="A1" s="2" t="s">
        <v>0</v>
      </c>
      <c r="B1" s="2"/>
      <c r="C1" s="2"/>
      <c r="D1" s="2"/>
      <c r="K1" s="246" t="s">
        <v>89</v>
      </c>
      <c r="L1" s="246"/>
      <c r="M1" s="246"/>
    </row>
    <row r="2" spans="1:13" ht="16.5" customHeight="1" x14ac:dyDescent="0.2">
      <c r="A2" s="2" t="s">
        <v>57</v>
      </c>
      <c r="B2" s="2"/>
      <c r="C2" s="2"/>
      <c r="D2" s="2"/>
    </row>
    <row r="3" spans="1:13" ht="16.5" customHeight="1" x14ac:dyDescent="0.2">
      <c r="A3" s="1" t="str">
        <f>+'8-9 (9M)'!A3</f>
        <v>For the nine-month period ended 30 September 2023</v>
      </c>
      <c r="B3" s="1"/>
      <c r="C3" s="1"/>
      <c r="D3" s="1"/>
      <c r="E3" s="9"/>
      <c r="F3" s="9"/>
      <c r="G3" s="10"/>
      <c r="H3" s="11"/>
      <c r="I3" s="10"/>
      <c r="J3" s="9"/>
      <c r="K3" s="10"/>
      <c r="L3" s="11"/>
      <c r="M3" s="10"/>
    </row>
    <row r="6" spans="1:13" ht="16.5" customHeight="1" x14ac:dyDescent="0.2">
      <c r="G6" s="239" t="s">
        <v>3</v>
      </c>
      <c r="H6" s="239"/>
      <c r="I6" s="239"/>
      <c r="J6" s="225"/>
      <c r="K6" s="239" t="s">
        <v>107</v>
      </c>
      <c r="L6" s="239"/>
      <c r="M6" s="239"/>
    </row>
    <row r="7" spans="1:13" ht="16.5" customHeight="1" x14ac:dyDescent="0.2">
      <c r="G7" s="240" t="s">
        <v>116</v>
      </c>
      <c r="H7" s="240"/>
      <c r="I7" s="240"/>
      <c r="J7" s="226"/>
      <c r="K7" s="240" t="s">
        <v>116</v>
      </c>
      <c r="L7" s="240"/>
      <c r="M7" s="240"/>
    </row>
    <row r="8" spans="1:13" ht="16.5" customHeight="1" x14ac:dyDescent="0.2">
      <c r="D8" s="6" t="s">
        <v>2</v>
      </c>
      <c r="E8" s="88"/>
      <c r="F8" s="88"/>
      <c r="G8" s="173" t="s">
        <v>291</v>
      </c>
      <c r="H8" s="94"/>
      <c r="I8" s="173" t="s">
        <v>255</v>
      </c>
      <c r="J8" s="95"/>
      <c r="K8" s="173" t="s">
        <v>291</v>
      </c>
      <c r="L8" s="94"/>
      <c r="M8" s="173" t="s">
        <v>255</v>
      </c>
    </row>
    <row r="9" spans="1:13" ht="16.5" customHeight="1" x14ac:dyDescent="0.2">
      <c r="E9" s="174" t="s">
        <v>6</v>
      </c>
      <c r="F9" s="88"/>
      <c r="G9" s="93" t="s">
        <v>39</v>
      </c>
      <c r="H9" s="94"/>
      <c r="I9" s="93" t="s">
        <v>39</v>
      </c>
      <c r="J9" s="95"/>
      <c r="K9" s="93" t="s">
        <v>39</v>
      </c>
      <c r="L9" s="94"/>
      <c r="M9" s="93" t="s">
        <v>39</v>
      </c>
    </row>
    <row r="10" spans="1:13" ht="16.5" customHeight="1" x14ac:dyDescent="0.2">
      <c r="A10" s="2" t="s">
        <v>58</v>
      </c>
      <c r="G10" s="24"/>
      <c r="K10" s="24"/>
    </row>
    <row r="11" spans="1:13" ht="16.5" customHeight="1" x14ac:dyDescent="0.2">
      <c r="A11" s="6" t="s">
        <v>222</v>
      </c>
      <c r="G11" s="64">
        <v>6476008</v>
      </c>
      <c r="H11" s="106"/>
      <c r="I11" s="74">
        <v>3261832</v>
      </c>
      <c r="J11" s="106"/>
      <c r="K11" s="64">
        <f>'8-9 (9M)'!K25</f>
        <v>4121399</v>
      </c>
      <c r="L11" s="106"/>
      <c r="M11" s="74">
        <v>2418193</v>
      </c>
    </row>
    <row r="12" spans="1:13" ht="16.5" customHeight="1" x14ac:dyDescent="0.2">
      <c r="A12" s="6" t="s">
        <v>223</v>
      </c>
      <c r="G12" s="24"/>
      <c r="H12" s="106"/>
      <c r="J12" s="106"/>
      <c r="K12" s="24"/>
      <c r="L12" s="106"/>
    </row>
    <row r="13" spans="1:13" ht="16.5" customHeight="1" x14ac:dyDescent="0.2">
      <c r="A13" s="6" t="s">
        <v>20</v>
      </c>
      <c r="B13" s="6" t="s">
        <v>306</v>
      </c>
      <c r="G13" s="24"/>
      <c r="H13" s="106"/>
      <c r="J13" s="106"/>
      <c r="K13" s="24"/>
      <c r="L13" s="106"/>
    </row>
    <row r="14" spans="1:13" ht="16.5" customHeight="1" x14ac:dyDescent="0.2">
      <c r="B14" s="6" t="s">
        <v>59</v>
      </c>
      <c r="G14" s="24">
        <v>2386620</v>
      </c>
      <c r="H14" s="106"/>
      <c r="I14" s="6">
        <v>2420001</v>
      </c>
      <c r="J14" s="106"/>
      <c r="K14" s="25">
        <v>39818</v>
      </c>
      <c r="L14" s="5"/>
      <c r="M14" s="6">
        <v>37760</v>
      </c>
    </row>
    <row r="15" spans="1:13" ht="16.5" customHeight="1" x14ac:dyDescent="0.2">
      <c r="B15" s="6" t="s">
        <v>103</v>
      </c>
      <c r="G15" s="24">
        <v>27137</v>
      </c>
      <c r="H15" s="106"/>
      <c r="I15" s="6">
        <v>28396</v>
      </c>
      <c r="J15" s="6"/>
      <c r="K15" s="24">
        <v>0</v>
      </c>
      <c r="M15" s="5">
        <v>0</v>
      </c>
    </row>
    <row r="16" spans="1:13" ht="16.5" customHeight="1" x14ac:dyDescent="0.2">
      <c r="B16" s="6" t="s">
        <v>60</v>
      </c>
      <c r="G16" s="24">
        <v>70356</v>
      </c>
      <c r="H16" s="106"/>
      <c r="I16" s="5">
        <v>69242</v>
      </c>
      <c r="J16" s="106"/>
      <c r="K16" s="25">
        <v>22124</v>
      </c>
      <c r="L16" s="5"/>
      <c r="M16" s="6">
        <v>22711</v>
      </c>
    </row>
    <row r="17" spans="1:13" ht="16.5" customHeight="1" x14ac:dyDescent="0.2">
      <c r="B17" s="99" t="s">
        <v>307</v>
      </c>
      <c r="G17" s="24">
        <v>11163</v>
      </c>
      <c r="H17" s="106"/>
      <c r="I17" s="5">
        <v>-269</v>
      </c>
      <c r="J17" s="106"/>
      <c r="K17" s="24">
        <v>0</v>
      </c>
      <c r="L17" s="5"/>
      <c r="M17" s="5">
        <v>0</v>
      </c>
    </row>
    <row r="18" spans="1:13" ht="16.5" customHeight="1" x14ac:dyDescent="0.2">
      <c r="B18" s="6" t="s">
        <v>61</v>
      </c>
      <c r="G18" s="25">
        <v>-1522958</v>
      </c>
      <c r="H18" s="106"/>
      <c r="I18" s="6">
        <v>-293224</v>
      </c>
      <c r="J18" s="106"/>
      <c r="K18" s="25">
        <v>-2608769</v>
      </c>
      <c r="L18" s="5"/>
      <c r="M18" s="6">
        <v>-2249028</v>
      </c>
    </row>
    <row r="19" spans="1:13" ht="16.5" customHeight="1" x14ac:dyDescent="0.2">
      <c r="B19" s="99" t="s">
        <v>133</v>
      </c>
      <c r="G19" s="25">
        <v>3524909</v>
      </c>
      <c r="H19" s="106"/>
      <c r="I19" s="6">
        <v>2955486</v>
      </c>
      <c r="J19" s="106"/>
      <c r="K19" s="25">
        <v>1284920</v>
      </c>
      <c r="L19" s="5"/>
      <c r="M19" s="6">
        <v>1091161</v>
      </c>
    </row>
    <row r="20" spans="1:13" ht="16.5" customHeight="1" x14ac:dyDescent="0.2">
      <c r="B20" s="99" t="s">
        <v>215</v>
      </c>
      <c r="G20" s="25">
        <v>2647622</v>
      </c>
      <c r="H20" s="106"/>
      <c r="I20" s="6">
        <v>6524440</v>
      </c>
      <c r="J20" s="106"/>
      <c r="K20" s="25">
        <v>1577299</v>
      </c>
      <c r="L20" s="5"/>
      <c r="M20" s="6">
        <v>3829538</v>
      </c>
    </row>
    <row r="21" spans="1:13" ht="16.5" customHeight="1" x14ac:dyDescent="0.2">
      <c r="B21" s="99" t="s">
        <v>274</v>
      </c>
      <c r="G21" s="25">
        <v>330789</v>
      </c>
      <c r="H21" s="106"/>
      <c r="I21" s="6">
        <v>1888453</v>
      </c>
      <c r="J21" s="106"/>
      <c r="K21" s="25">
        <v>6568</v>
      </c>
      <c r="L21" s="5"/>
      <c r="M21" s="6">
        <v>9708</v>
      </c>
    </row>
    <row r="22" spans="1:13" ht="16.5" customHeight="1" x14ac:dyDescent="0.2">
      <c r="B22" s="99" t="s">
        <v>289</v>
      </c>
      <c r="G22" s="25">
        <v>-595</v>
      </c>
      <c r="H22" s="106"/>
      <c r="I22" s="5">
        <v>9233</v>
      </c>
      <c r="J22" s="106"/>
      <c r="K22" s="25">
        <v>-139</v>
      </c>
      <c r="L22" s="5"/>
      <c r="M22" s="5">
        <v>0</v>
      </c>
    </row>
    <row r="23" spans="1:13" ht="16.5" customHeight="1" x14ac:dyDescent="0.2">
      <c r="B23" s="99" t="s">
        <v>320</v>
      </c>
      <c r="G23" s="24">
        <v>0</v>
      </c>
      <c r="H23" s="106"/>
      <c r="I23" s="5">
        <v>-58400</v>
      </c>
      <c r="J23" s="106"/>
      <c r="K23" s="24">
        <v>0</v>
      </c>
      <c r="L23" s="5"/>
      <c r="M23" s="5">
        <v>0</v>
      </c>
    </row>
    <row r="24" spans="1:13" ht="16.5" customHeight="1" x14ac:dyDescent="0.2">
      <c r="B24" s="99" t="s">
        <v>321</v>
      </c>
      <c r="G24" s="25"/>
      <c r="H24" s="106"/>
      <c r="J24" s="5"/>
      <c r="K24" s="25"/>
      <c r="L24" s="5"/>
    </row>
    <row r="25" spans="1:13" ht="16.5" customHeight="1" x14ac:dyDescent="0.2">
      <c r="B25" s="6" t="s">
        <v>282</v>
      </c>
      <c r="E25" s="175">
        <v>12.5</v>
      </c>
      <c r="G25" s="24">
        <v>0</v>
      </c>
      <c r="H25" s="106"/>
      <c r="I25" s="5">
        <v>0</v>
      </c>
      <c r="J25" s="5"/>
      <c r="K25" s="24">
        <v>-4839917</v>
      </c>
      <c r="L25" s="5"/>
      <c r="M25" s="5">
        <v>-5545467</v>
      </c>
    </row>
    <row r="26" spans="1:13" ht="16.5" customHeight="1" x14ac:dyDescent="0.2">
      <c r="B26" s="99" t="s">
        <v>273</v>
      </c>
      <c r="G26" s="25"/>
      <c r="H26" s="106"/>
      <c r="J26" s="5"/>
      <c r="K26" s="25"/>
      <c r="L26" s="5"/>
    </row>
    <row r="27" spans="1:13" ht="16.5" customHeight="1" x14ac:dyDescent="0.2">
      <c r="B27" s="6" t="s">
        <v>237</v>
      </c>
      <c r="E27" s="175">
        <v>12.1</v>
      </c>
      <c r="G27" s="233">
        <v>-6076566</v>
      </c>
      <c r="H27" s="106"/>
      <c r="I27" s="10">
        <v>-8445254</v>
      </c>
      <c r="J27" s="106"/>
      <c r="K27" s="193">
        <v>0</v>
      </c>
      <c r="L27" s="5"/>
      <c r="M27" s="194">
        <v>0</v>
      </c>
    </row>
    <row r="28" spans="1:13" ht="16.5" customHeight="1" x14ac:dyDescent="0.2">
      <c r="B28" s="99"/>
      <c r="G28" s="24"/>
      <c r="H28" s="106"/>
      <c r="J28" s="106"/>
      <c r="K28" s="24"/>
      <c r="L28" s="106"/>
    </row>
    <row r="29" spans="1:13" ht="16.5" customHeight="1" x14ac:dyDescent="0.2">
      <c r="B29" s="6" t="s">
        <v>62</v>
      </c>
      <c r="G29" s="24"/>
      <c r="H29" s="176"/>
      <c r="J29" s="5"/>
      <c r="K29" s="24"/>
      <c r="L29" s="176"/>
    </row>
    <row r="30" spans="1:13" ht="16.5" customHeight="1" x14ac:dyDescent="0.2">
      <c r="A30" s="6" t="s">
        <v>20</v>
      </c>
      <c r="C30" s="6" t="s">
        <v>63</v>
      </c>
      <c r="G30" s="177">
        <f>SUM(G11:G29)</f>
        <v>7874485</v>
      </c>
      <c r="H30" s="178"/>
      <c r="I30" s="5">
        <f>SUM(I11:I29)</f>
        <v>8359936</v>
      </c>
      <c r="J30" s="178"/>
      <c r="K30" s="177">
        <f>SUM(K11:K29)</f>
        <v>-396697</v>
      </c>
      <c r="L30" s="178"/>
      <c r="M30" s="178">
        <f>SUM(M11:M29)</f>
        <v>-385424</v>
      </c>
    </row>
    <row r="31" spans="1:13" ht="16.5" customHeight="1" x14ac:dyDescent="0.2">
      <c r="B31" s="6" t="s">
        <v>64</v>
      </c>
      <c r="G31" s="177"/>
      <c r="H31" s="178"/>
      <c r="I31" s="178"/>
      <c r="J31" s="178"/>
      <c r="K31" s="177"/>
      <c r="L31" s="178"/>
      <c r="M31" s="178"/>
    </row>
    <row r="32" spans="1:13" ht="16.5" customHeight="1" x14ac:dyDescent="0.2">
      <c r="C32" s="99" t="s">
        <v>234</v>
      </c>
      <c r="G32" s="177"/>
      <c r="H32" s="178"/>
      <c r="I32" s="178"/>
      <c r="J32" s="178"/>
      <c r="K32" s="177"/>
      <c r="L32" s="178"/>
      <c r="M32" s="178"/>
    </row>
    <row r="33" spans="2:13" ht="16.5" customHeight="1" x14ac:dyDescent="0.2">
      <c r="C33" s="6" t="s">
        <v>235</v>
      </c>
      <c r="G33" s="24"/>
      <c r="H33" s="5"/>
      <c r="J33" s="5"/>
      <c r="K33" s="24"/>
      <c r="L33" s="5"/>
    </row>
    <row r="34" spans="2:13" ht="16.5" customHeight="1" x14ac:dyDescent="0.2">
      <c r="C34" s="6" t="s">
        <v>169</v>
      </c>
      <c r="D34" s="99"/>
      <c r="G34" s="24">
        <v>3248271</v>
      </c>
      <c r="H34" s="5"/>
      <c r="I34" s="179">
        <v>-4162425</v>
      </c>
      <c r="J34" s="5"/>
      <c r="K34" s="24">
        <v>0</v>
      </c>
      <c r="L34" s="5"/>
      <c r="M34" s="5">
        <v>0</v>
      </c>
    </row>
    <row r="35" spans="2:13" ht="16.5" customHeight="1" x14ac:dyDescent="0.2">
      <c r="C35" s="99" t="s">
        <v>236</v>
      </c>
      <c r="G35" s="24"/>
      <c r="H35" s="5"/>
      <c r="J35" s="6"/>
      <c r="K35" s="24"/>
      <c r="L35" s="4"/>
    </row>
    <row r="36" spans="2:13" ht="16.5" customHeight="1" x14ac:dyDescent="0.2">
      <c r="C36" s="99" t="s">
        <v>238</v>
      </c>
      <c r="D36" s="99"/>
      <c r="G36" s="24">
        <v>400543</v>
      </c>
      <c r="H36" s="5"/>
      <c r="I36" s="179">
        <v>683184</v>
      </c>
      <c r="J36" s="5"/>
      <c r="K36" s="24">
        <v>0</v>
      </c>
      <c r="L36" s="5"/>
      <c r="M36" s="5">
        <v>0</v>
      </c>
    </row>
    <row r="37" spans="2:13" ht="16.5" customHeight="1" x14ac:dyDescent="0.2">
      <c r="C37" s="99" t="s">
        <v>170</v>
      </c>
      <c r="G37" s="24">
        <v>-97261</v>
      </c>
      <c r="H37" s="5"/>
      <c r="I37" s="179">
        <v>-131633</v>
      </c>
      <c r="J37" s="5"/>
      <c r="K37" s="24">
        <v>-15915</v>
      </c>
      <c r="L37" s="5"/>
      <c r="M37" s="5">
        <v>7498</v>
      </c>
    </row>
    <row r="38" spans="2:13" ht="16.5" customHeight="1" x14ac:dyDescent="0.2">
      <c r="C38" s="99" t="s">
        <v>104</v>
      </c>
      <c r="D38" s="99"/>
      <c r="G38" s="24">
        <v>-520421</v>
      </c>
      <c r="H38" s="5"/>
      <c r="I38" s="179">
        <v>-2545145</v>
      </c>
      <c r="J38" s="5"/>
      <c r="K38" s="24">
        <v>0</v>
      </c>
      <c r="L38" s="5"/>
      <c r="M38" s="5">
        <v>0</v>
      </c>
    </row>
    <row r="39" spans="2:13" ht="16.5" customHeight="1" x14ac:dyDescent="0.2">
      <c r="C39" s="99" t="s">
        <v>65</v>
      </c>
      <c r="G39" s="24">
        <v>11654</v>
      </c>
      <c r="H39" s="5"/>
      <c r="I39" s="179">
        <v>13979</v>
      </c>
      <c r="J39" s="5"/>
      <c r="K39" s="24">
        <v>3164</v>
      </c>
      <c r="L39" s="5"/>
      <c r="M39" s="5">
        <v>31897</v>
      </c>
    </row>
    <row r="40" spans="2:13" ht="16.5" customHeight="1" x14ac:dyDescent="0.2">
      <c r="C40" s="99" t="s">
        <v>171</v>
      </c>
      <c r="G40" s="24">
        <v>-1802053</v>
      </c>
      <c r="H40" s="5"/>
      <c r="I40" s="179">
        <v>3592045</v>
      </c>
      <c r="J40" s="5"/>
      <c r="K40" s="24">
        <v>0</v>
      </c>
      <c r="L40" s="5"/>
      <c r="M40" s="5">
        <v>0</v>
      </c>
    </row>
    <row r="41" spans="2:13" ht="16.5" customHeight="1" x14ac:dyDescent="0.2">
      <c r="C41" s="99" t="s">
        <v>172</v>
      </c>
      <c r="G41" s="24">
        <v>-144317</v>
      </c>
      <c r="H41" s="5"/>
      <c r="I41" s="179">
        <v>267745</v>
      </c>
      <c r="J41" s="5"/>
      <c r="K41" s="24">
        <v>-55033</v>
      </c>
      <c r="L41" s="5"/>
      <c r="M41" s="179">
        <v>41988</v>
      </c>
    </row>
    <row r="42" spans="2:13" ht="16.5" customHeight="1" x14ac:dyDescent="0.2">
      <c r="C42" s="99" t="s">
        <v>66</v>
      </c>
      <c r="G42" s="24">
        <v>-40342</v>
      </c>
      <c r="H42" s="5"/>
      <c r="I42" s="179">
        <v>-61104</v>
      </c>
      <c r="J42" s="5"/>
      <c r="K42" s="24">
        <v>-5841</v>
      </c>
      <c r="L42" s="5"/>
      <c r="M42" s="179">
        <v>-17660</v>
      </c>
    </row>
    <row r="43" spans="2:13" ht="16.5" customHeight="1" x14ac:dyDescent="0.2">
      <c r="C43" s="99" t="s">
        <v>173</v>
      </c>
      <c r="G43" s="233">
        <v>27881</v>
      </c>
      <c r="H43" s="5"/>
      <c r="I43" s="180">
        <v>5483</v>
      </c>
      <c r="J43" s="5"/>
      <c r="K43" s="233">
        <v>724</v>
      </c>
      <c r="L43" s="5"/>
      <c r="M43" s="10">
        <v>-66</v>
      </c>
    </row>
    <row r="44" spans="2:13" ht="16.5" customHeight="1" x14ac:dyDescent="0.2">
      <c r="G44" s="177"/>
      <c r="H44" s="106"/>
      <c r="I44" s="178"/>
      <c r="J44" s="106"/>
      <c r="K44" s="177"/>
      <c r="L44" s="106"/>
      <c r="M44" s="178"/>
    </row>
    <row r="45" spans="2:13" ht="16.5" customHeight="1" x14ac:dyDescent="0.2">
      <c r="B45" s="6" t="s">
        <v>67</v>
      </c>
      <c r="G45" s="177">
        <f>SUM(G30:G44)</f>
        <v>8958440</v>
      </c>
      <c r="H45" s="178"/>
      <c r="I45" s="178">
        <f>SUM(I30:I44)</f>
        <v>6022065</v>
      </c>
      <c r="J45" s="178"/>
      <c r="K45" s="177">
        <f>SUM(K30:K44)</f>
        <v>-469598</v>
      </c>
      <c r="L45" s="178"/>
      <c r="M45" s="178">
        <f>SUM(M30:M44)</f>
        <v>-321767</v>
      </c>
    </row>
    <row r="46" spans="2:13" ht="16.5" customHeight="1" x14ac:dyDescent="0.2">
      <c r="C46" s="99" t="s">
        <v>177</v>
      </c>
      <c r="G46" s="24">
        <v>28524</v>
      </c>
      <c r="H46" s="178"/>
      <c r="I46" s="178">
        <v>15864</v>
      </c>
      <c r="J46" s="178"/>
      <c r="K46" s="24">
        <v>23158</v>
      </c>
      <c r="L46" s="178"/>
      <c r="M46" s="178">
        <v>14745</v>
      </c>
    </row>
    <row r="47" spans="2:13" ht="16.5" customHeight="1" x14ac:dyDescent="0.2">
      <c r="C47" s="6" t="s">
        <v>68</v>
      </c>
      <c r="G47" s="233">
        <v>-741714</v>
      </c>
      <c r="H47" s="5"/>
      <c r="I47" s="182">
        <v>-722041</v>
      </c>
      <c r="J47" s="5"/>
      <c r="K47" s="193">
        <v>0</v>
      </c>
      <c r="L47" s="5"/>
      <c r="M47" s="182">
        <v>0</v>
      </c>
    </row>
    <row r="48" spans="2:13" ht="16.5" customHeight="1" x14ac:dyDescent="0.2">
      <c r="G48" s="177"/>
      <c r="H48" s="178"/>
      <c r="I48" s="178"/>
      <c r="J48" s="178"/>
      <c r="K48" s="177"/>
      <c r="L48" s="178"/>
      <c r="M48" s="178"/>
    </row>
    <row r="49" spans="1:13" ht="16.5" customHeight="1" x14ac:dyDescent="0.2">
      <c r="A49" s="2" t="s">
        <v>85</v>
      </c>
      <c r="C49" s="99"/>
      <c r="G49" s="181">
        <f>SUM(G45:G47)</f>
        <v>8245250</v>
      </c>
      <c r="H49" s="5"/>
      <c r="I49" s="182">
        <f>SUM(I45:I47)</f>
        <v>5315888</v>
      </c>
      <c r="J49" s="5"/>
      <c r="K49" s="181">
        <f>SUM(K45:K47)</f>
        <v>-446440</v>
      </c>
      <c r="L49" s="5"/>
      <c r="M49" s="182">
        <f>SUM(M45:M47)</f>
        <v>-307022</v>
      </c>
    </row>
    <row r="50" spans="1:13" ht="17.25" customHeight="1" x14ac:dyDescent="0.2">
      <c r="A50" s="2"/>
      <c r="C50" s="99"/>
      <c r="G50" s="74"/>
      <c r="H50" s="5"/>
      <c r="I50" s="74"/>
      <c r="J50" s="5"/>
      <c r="K50" s="74"/>
      <c r="L50" s="5"/>
      <c r="M50" s="74"/>
    </row>
    <row r="51" spans="1:13" ht="15.75" customHeight="1" x14ac:dyDescent="0.2">
      <c r="A51" s="2"/>
      <c r="C51" s="99"/>
      <c r="G51" s="74"/>
      <c r="H51" s="5"/>
      <c r="I51" s="74"/>
      <c r="J51" s="5"/>
      <c r="K51" s="74"/>
      <c r="L51" s="5"/>
      <c r="M51" s="74"/>
    </row>
    <row r="52" spans="1:13" ht="21.95" customHeight="1" x14ac:dyDescent="0.2">
      <c r="A52" s="11" t="s">
        <v>143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ht="16.5" customHeight="1" x14ac:dyDescent="0.2">
      <c r="A53" s="2" t="s">
        <v>0</v>
      </c>
      <c r="B53" s="2"/>
      <c r="C53" s="2"/>
      <c r="D53" s="2"/>
      <c r="K53" s="246" t="s">
        <v>89</v>
      </c>
      <c r="L53" s="246"/>
      <c r="M53" s="246"/>
    </row>
    <row r="54" spans="1:13" ht="16.5" customHeight="1" x14ac:dyDescent="0.2">
      <c r="A54" s="2" t="s">
        <v>57</v>
      </c>
      <c r="B54" s="2"/>
      <c r="C54" s="2"/>
      <c r="D54" s="2"/>
    </row>
    <row r="55" spans="1:13" ht="16.5" customHeight="1" x14ac:dyDescent="0.2">
      <c r="A55" s="1" t="str">
        <f>A3</f>
        <v>For the nine-month period ended 30 September 2023</v>
      </c>
      <c r="B55" s="1"/>
      <c r="C55" s="1"/>
      <c r="D55" s="1"/>
      <c r="E55" s="9"/>
      <c r="F55" s="9"/>
      <c r="G55" s="10"/>
      <c r="H55" s="11"/>
      <c r="I55" s="10"/>
      <c r="J55" s="9"/>
      <c r="K55" s="10"/>
      <c r="L55" s="11"/>
      <c r="M55" s="10"/>
    </row>
    <row r="56" spans="1:13" ht="14.1" customHeight="1" x14ac:dyDescent="0.2"/>
    <row r="57" spans="1:13" ht="14.1" customHeight="1" x14ac:dyDescent="0.2"/>
    <row r="58" spans="1:13" ht="14.1" customHeight="1" x14ac:dyDescent="0.2">
      <c r="G58" s="239" t="s">
        <v>3</v>
      </c>
      <c r="H58" s="239"/>
      <c r="I58" s="239"/>
      <c r="J58" s="225"/>
      <c r="K58" s="239" t="s">
        <v>107</v>
      </c>
      <c r="L58" s="239"/>
      <c r="M58" s="239"/>
    </row>
    <row r="59" spans="1:13" ht="14.1" customHeight="1" x14ac:dyDescent="0.2">
      <c r="G59" s="240" t="s">
        <v>116</v>
      </c>
      <c r="H59" s="240"/>
      <c r="I59" s="240"/>
      <c r="J59" s="226"/>
      <c r="K59" s="240" t="s">
        <v>116</v>
      </c>
      <c r="L59" s="240"/>
      <c r="M59" s="240"/>
    </row>
    <row r="60" spans="1:13" ht="14.1" customHeight="1" x14ac:dyDescent="0.2">
      <c r="E60" s="88"/>
      <c r="F60" s="88"/>
      <c r="G60" s="173" t="s">
        <v>291</v>
      </c>
      <c r="H60" s="94"/>
      <c r="I60" s="173" t="s">
        <v>255</v>
      </c>
      <c r="J60" s="95"/>
      <c r="K60" s="173" t="s">
        <v>291</v>
      </c>
      <c r="L60" s="94"/>
      <c r="M60" s="173" t="s">
        <v>255</v>
      </c>
    </row>
    <row r="61" spans="1:13" ht="14.1" customHeight="1" x14ac:dyDescent="0.2">
      <c r="E61" s="174" t="s">
        <v>6</v>
      </c>
      <c r="F61" s="88"/>
      <c r="G61" s="93" t="s">
        <v>39</v>
      </c>
      <c r="H61" s="94"/>
      <c r="I61" s="93" t="s">
        <v>39</v>
      </c>
      <c r="J61" s="95"/>
      <c r="K61" s="93" t="s">
        <v>39</v>
      </c>
      <c r="L61" s="94"/>
      <c r="M61" s="93" t="s">
        <v>39</v>
      </c>
    </row>
    <row r="62" spans="1:13" ht="14.1" customHeight="1" x14ac:dyDescent="0.2">
      <c r="A62" s="2" t="s">
        <v>69</v>
      </c>
      <c r="G62" s="24"/>
      <c r="K62" s="24"/>
    </row>
    <row r="63" spans="1:13" ht="14.1" customHeight="1" x14ac:dyDescent="0.2">
      <c r="A63" s="6" t="s">
        <v>308</v>
      </c>
      <c r="G63" s="24"/>
      <c r="H63" s="5"/>
      <c r="J63" s="5"/>
      <c r="K63" s="24"/>
      <c r="L63" s="106"/>
    </row>
    <row r="64" spans="1:13" ht="14.1" customHeight="1" x14ac:dyDescent="0.2">
      <c r="B64" s="6" t="s">
        <v>272</v>
      </c>
      <c r="E64" s="4">
        <v>12</v>
      </c>
      <c r="G64" s="25">
        <v>-3605883</v>
      </c>
      <c r="H64" s="5"/>
      <c r="I64" s="5">
        <v>-995883</v>
      </c>
      <c r="J64" s="5"/>
      <c r="K64" s="25">
        <v>-24195000</v>
      </c>
      <c r="L64" s="106"/>
      <c r="M64" s="5">
        <v>-281168</v>
      </c>
    </row>
    <row r="65" spans="1:13" ht="14.1" customHeight="1" x14ac:dyDescent="0.2">
      <c r="A65" s="6" t="s">
        <v>309</v>
      </c>
      <c r="E65" s="4">
        <v>12</v>
      </c>
      <c r="G65" s="24">
        <v>-2172012</v>
      </c>
      <c r="H65" s="5"/>
      <c r="I65" s="5" t="s">
        <v>155</v>
      </c>
      <c r="J65" s="5"/>
      <c r="K65" s="24" t="s">
        <v>155</v>
      </c>
      <c r="L65" s="106"/>
      <c r="M65" s="5">
        <v>-220000</v>
      </c>
    </row>
    <row r="66" spans="1:13" ht="14.1" customHeight="1" x14ac:dyDescent="0.2">
      <c r="A66" s="6" t="s">
        <v>310</v>
      </c>
      <c r="E66" s="4">
        <v>12</v>
      </c>
      <c r="G66" s="24">
        <v>445000</v>
      </c>
      <c r="H66" s="5"/>
      <c r="I66" s="5">
        <v>383000</v>
      </c>
      <c r="J66" s="5"/>
      <c r="K66" s="24">
        <v>445000</v>
      </c>
      <c r="L66" s="106"/>
      <c r="M66" s="5">
        <v>383000</v>
      </c>
    </row>
    <row r="67" spans="1:13" ht="14.1" customHeight="1" x14ac:dyDescent="0.2">
      <c r="A67" s="6" t="s">
        <v>318</v>
      </c>
      <c r="G67" s="24"/>
      <c r="H67" s="5"/>
      <c r="J67" s="5"/>
      <c r="K67" s="24"/>
      <c r="L67" s="5"/>
    </row>
    <row r="68" spans="1:13" ht="14.1" customHeight="1" x14ac:dyDescent="0.2">
      <c r="B68" s="6" t="s">
        <v>174</v>
      </c>
      <c r="G68" s="24">
        <v>-4588527</v>
      </c>
      <c r="H68" s="5"/>
      <c r="I68" s="5">
        <v>1339313</v>
      </c>
      <c r="J68" s="5"/>
      <c r="K68" s="24">
        <v>-3117456</v>
      </c>
      <c r="L68" s="5"/>
      <c r="M68" s="5">
        <v>2064901</v>
      </c>
    </row>
    <row r="69" spans="1:13" ht="14.1" customHeight="1" x14ac:dyDescent="0.2">
      <c r="A69" s="6" t="s">
        <v>311</v>
      </c>
      <c r="G69" s="24"/>
      <c r="H69" s="5"/>
      <c r="J69" s="5"/>
      <c r="K69" s="24"/>
      <c r="L69" s="5"/>
    </row>
    <row r="70" spans="1:13" ht="14.1" customHeight="1" x14ac:dyDescent="0.2">
      <c r="B70" s="6" t="s">
        <v>312</v>
      </c>
      <c r="G70" s="24">
        <v>-423210</v>
      </c>
      <c r="H70" s="5"/>
      <c r="I70" s="5">
        <v>437879</v>
      </c>
      <c r="J70" s="5"/>
      <c r="K70" s="24">
        <v>0</v>
      </c>
      <c r="L70" s="5"/>
      <c r="M70" s="5">
        <v>0</v>
      </c>
    </row>
    <row r="71" spans="1:13" ht="14.1" customHeight="1" x14ac:dyDescent="0.2">
      <c r="A71" s="6" t="s">
        <v>80</v>
      </c>
      <c r="G71" s="24">
        <v>1178483</v>
      </c>
      <c r="H71" s="5"/>
      <c r="I71" s="5">
        <v>137401</v>
      </c>
      <c r="J71" s="5"/>
      <c r="K71" s="24">
        <v>445126</v>
      </c>
      <c r="L71" s="106"/>
      <c r="M71" s="5">
        <v>110455</v>
      </c>
    </row>
    <row r="72" spans="1:13" ht="14.1" customHeight="1" x14ac:dyDescent="0.2">
      <c r="A72" s="6" t="s">
        <v>290</v>
      </c>
      <c r="G72" s="24">
        <v>-72951</v>
      </c>
      <c r="H72" s="5"/>
      <c r="I72" s="5">
        <v>-10026</v>
      </c>
      <c r="J72" s="5"/>
      <c r="K72" s="24" t="s">
        <v>155</v>
      </c>
      <c r="L72" s="106"/>
      <c r="M72" s="5">
        <v>0</v>
      </c>
    </row>
    <row r="73" spans="1:13" ht="14.1" customHeight="1" x14ac:dyDescent="0.2">
      <c r="A73" s="6" t="s">
        <v>313</v>
      </c>
      <c r="G73" s="24"/>
      <c r="H73" s="5"/>
      <c r="J73" s="5"/>
      <c r="K73" s="24"/>
      <c r="L73" s="5"/>
    </row>
    <row r="74" spans="1:13" ht="14.1" customHeight="1" x14ac:dyDescent="0.2">
      <c r="B74" s="6" t="s">
        <v>131</v>
      </c>
      <c r="E74" s="4" t="s">
        <v>2</v>
      </c>
      <c r="G74" s="24">
        <v>-835612</v>
      </c>
      <c r="H74" s="5"/>
      <c r="I74" s="74">
        <v>-1163228</v>
      </c>
      <c r="J74" s="5"/>
      <c r="K74" s="24">
        <v>-40578</v>
      </c>
      <c r="L74" s="184"/>
      <c r="M74" s="5">
        <v>-9161</v>
      </c>
    </row>
    <row r="75" spans="1:13" ht="14.1" customHeight="1" x14ac:dyDescent="0.2">
      <c r="A75" s="6" t="s">
        <v>227</v>
      </c>
      <c r="G75" s="24">
        <v>1015</v>
      </c>
      <c r="H75" s="5"/>
      <c r="I75" s="5">
        <v>0</v>
      </c>
      <c r="J75" s="5"/>
      <c r="K75" s="24">
        <v>142</v>
      </c>
      <c r="L75" s="184"/>
      <c r="M75" s="5">
        <v>0</v>
      </c>
    </row>
    <row r="76" spans="1:13" ht="14.1" customHeight="1" x14ac:dyDescent="0.2">
      <c r="A76" s="6" t="s">
        <v>260</v>
      </c>
      <c r="G76" s="24">
        <v>0</v>
      </c>
      <c r="H76" s="5"/>
      <c r="I76" s="5">
        <v>121800</v>
      </c>
      <c r="J76" s="5"/>
      <c r="K76" s="24">
        <v>0</v>
      </c>
      <c r="L76" s="184"/>
      <c r="M76" s="5">
        <v>0</v>
      </c>
    </row>
    <row r="77" spans="1:13" ht="14.1" customHeight="1" x14ac:dyDescent="0.2">
      <c r="A77" s="6" t="s">
        <v>314</v>
      </c>
      <c r="G77" s="24">
        <v>-98303</v>
      </c>
      <c r="H77" s="5"/>
      <c r="I77" s="5">
        <v>-34046</v>
      </c>
      <c r="J77" s="5"/>
      <c r="K77" s="24">
        <v>0</v>
      </c>
      <c r="L77" s="184"/>
      <c r="M77" s="5">
        <v>0</v>
      </c>
    </row>
    <row r="78" spans="1:13" ht="14.1" customHeight="1" x14ac:dyDescent="0.2">
      <c r="A78" s="6" t="s">
        <v>288</v>
      </c>
      <c r="E78" s="183"/>
      <c r="G78" s="24">
        <v>0</v>
      </c>
      <c r="H78" s="5"/>
      <c r="I78" s="5" t="s">
        <v>155</v>
      </c>
      <c r="J78" s="5"/>
      <c r="K78" s="24" t="s">
        <v>155</v>
      </c>
      <c r="L78" s="184"/>
      <c r="M78" s="5">
        <v>560000</v>
      </c>
    </row>
    <row r="79" spans="1:13" ht="14.1" customHeight="1" x14ac:dyDescent="0.2">
      <c r="A79" s="6" t="s">
        <v>315</v>
      </c>
      <c r="E79" s="183"/>
      <c r="G79" s="24">
        <v>0</v>
      </c>
      <c r="H79" s="5"/>
      <c r="I79" s="5" t="s">
        <v>155</v>
      </c>
      <c r="J79" s="5"/>
      <c r="K79" s="24">
        <v>0</v>
      </c>
      <c r="L79" s="184"/>
      <c r="M79" s="5">
        <v>-560000</v>
      </c>
    </row>
    <row r="80" spans="1:13" ht="14.1" customHeight="1" x14ac:dyDescent="0.2">
      <c r="A80" s="6" t="s">
        <v>178</v>
      </c>
      <c r="E80" s="183">
        <v>20.5</v>
      </c>
      <c r="G80" s="24">
        <v>9976</v>
      </c>
      <c r="H80" s="5"/>
      <c r="I80" s="5">
        <v>309729</v>
      </c>
      <c r="J80" s="5"/>
      <c r="K80" s="24">
        <v>24350712</v>
      </c>
      <c r="L80" s="5"/>
      <c r="M80" s="5">
        <v>487042</v>
      </c>
    </row>
    <row r="81" spans="1:13" ht="14.1" customHeight="1" x14ac:dyDescent="0.2">
      <c r="A81" s="6" t="s">
        <v>316</v>
      </c>
      <c r="E81" s="183">
        <v>20.5</v>
      </c>
      <c r="G81" s="24">
        <v>-7235953</v>
      </c>
      <c r="H81" s="5"/>
      <c r="I81" s="5">
        <v>-3821188</v>
      </c>
      <c r="J81" s="5"/>
      <c r="K81" s="24">
        <v>-2954932</v>
      </c>
      <c r="L81" s="5"/>
      <c r="M81" s="5">
        <v>0</v>
      </c>
    </row>
    <row r="82" spans="1:13" ht="14.1" customHeight="1" x14ac:dyDescent="0.2">
      <c r="A82" s="6" t="s">
        <v>279</v>
      </c>
      <c r="E82" s="183"/>
      <c r="G82" s="24"/>
      <c r="H82" s="5"/>
      <c r="J82" s="5"/>
      <c r="K82" s="24"/>
      <c r="L82" s="5"/>
    </row>
    <row r="83" spans="1:13" ht="14.1" customHeight="1" x14ac:dyDescent="0.2">
      <c r="B83" s="6" t="s">
        <v>280</v>
      </c>
      <c r="E83" s="185">
        <v>12.5</v>
      </c>
      <c r="G83" s="96">
        <v>6890958</v>
      </c>
      <c r="H83" s="5"/>
      <c r="I83" s="10">
        <v>3826600</v>
      </c>
      <c r="J83" s="5"/>
      <c r="K83" s="96">
        <v>5169122</v>
      </c>
      <c r="L83" s="106"/>
      <c r="M83" s="10">
        <v>4257383</v>
      </c>
    </row>
    <row r="84" spans="1:13" ht="14.1" customHeight="1" x14ac:dyDescent="0.2">
      <c r="G84" s="186"/>
      <c r="H84" s="187"/>
      <c r="I84" s="187"/>
      <c r="J84" s="187"/>
      <c r="K84" s="24"/>
      <c r="L84" s="187"/>
    </row>
    <row r="85" spans="1:13" ht="14.1" customHeight="1" x14ac:dyDescent="0.2">
      <c r="A85" s="2" t="s">
        <v>319</v>
      </c>
      <c r="B85" s="2"/>
      <c r="G85" s="96">
        <f>SUM(G64:G83)</f>
        <v>-10507019</v>
      </c>
      <c r="H85" s="5"/>
      <c r="I85" s="10">
        <f>SUM(I64:I83)</f>
        <v>531351</v>
      </c>
      <c r="J85" s="5"/>
      <c r="K85" s="96">
        <f>SUM(K64:K83)</f>
        <v>102136</v>
      </c>
      <c r="L85" s="106"/>
      <c r="M85" s="10">
        <f>SUM(M64:M83)</f>
        <v>6792452</v>
      </c>
    </row>
    <row r="86" spans="1:13" ht="14.1" customHeight="1" x14ac:dyDescent="0.2">
      <c r="G86" s="188"/>
      <c r="H86" s="176"/>
      <c r="I86" s="189"/>
      <c r="J86" s="97"/>
      <c r="K86" s="24"/>
      <c r="L86" s="176"/>
    </row>
    <row r="87" spans="1:13" ht="14.1" customHeight="1" x14ac:dyDescent="0.2">
      <c r="A87" s="2" t="s">
        <v>70</v>
      </c>
      <c r="E87" s="4" t="s">
        <v>2</v>
      </c>
      <c r="G87" s="188"/>
      <c r="H87" s="176"/>
      <c r="I87" s="189"/>
      <c r="J87" s="97"/>
      <c r="K87" s="24"/>
      <c r="L87" s="176"/>
    </row>
    <row r="88" spans="1:13" ht="14.1" customHeight="1" x14ac:dyDescent="0.2">
      <c r="A88" s="6" t="s">
        <v>317</v>
      </c>
      <c r="G88" s="24">
        <v>-2932280</v>
      </c>
      <c r="H88" s="187"/>
      <c r="I88" s="191">
        <v>-2799330</v>
      </c>
      <c r="J88" s="187"/>
      <c r="K88" s="24">
        <v>274679</v>
      </c>
      <c r="L88" s="187"/>
      <c r="M88" s="5">
        <v>-757133</v>
      </c>
    </row>
    <row r="89" spans="1:13" ht="14.1" customHeight="1" x14ac:dyDescent="0.2">
      <c r="A89" s="6" t="s">
        <v>264</v>
      </c>
      <c r="G89" s="24">
        <v>0</v>
      </c>
      <c r="H89" s="187"/>
      <c r="I89" s="191">
        <v>140000</v>
      </c>
      <c r="J89" s="187"/>
      <c r="K89" s="24">
        <v>0</v>
      </c>
      <c r="L89" s="187"/>
      <c r="M89" s="5">
        <v>0</v>
      </c>
    </row>
    <row r="90" spans="1:13" ht="14.1" customHeight="1" x14ac:dyDescent="0.2">
      <c r="A90" s="6" t="s">
        <v>283</v>
      </c>
      <c r="G90" s="24">
        <v>0</v>
      </c>
      <c r="H90" s="187"/>
      <c r="I90" s="191">
        <v>-140000</v>
      </c>
      <c r="J90" s="187"/>
      <c r="K90" s="24">
        <v>0</v>
      </c>
      <c r="L90" s="187"/>
      <c r="M90" s="5">
        <v>0</v>
      </c>
    </row>
    <row r="91" spans="1:13" ht="14.1" customHeight="1" x14ac:dyDescent="0.2">
      <c r="A91" s="6" t="s">
        <v>71</v>
      </c>
      <c r="E91" s="183"/>
      <c r="G91" s="24">
        <v>6960908</v>
      </c>
      <c r="H91" s="187"/>
      <c r="I91" s="191">
        <v>2980000</v>
      </c>
      <c r="J91" s="187"/>
      <c r="K91" s="24">
        <v>0</v>
      </c>
      <c r="L91" s="187"/>
      <c r="M91" s="5">
        <v>0</v>
      </c>
    </row>
    <row r="92" spans="1:13" ht="14.1" customHeight="1" x14ac:dyDescent="0.2">
      <c r="A92" s="6" t="s">
        <v>228</v>
      </c>
      <c r="E92" s="183"/>
      <c r="G92" s="24">
        <v>-6710136</v>
      </c>
      <c r="H92" s="187"/>
      <c r="I92" s="191">
        <v>-2980000</v>
      </c>
      <c r="J92" s="187"/>
      <c r="K92" s="24">
        <v>0</v>
      </c>
      <c r="L92" s="187"/>
      <c r="M92" s="5">
        <v>0</v>
      </c>
    </row>
    <row r="93" spans="1:13" ht="14.1" customHeight="1" x14ac:dyDescent="0.2">
      <c r="A93" s="6" t="s">
        <v>217</v>
      </c>
      <c r="E93" s="183">
        <v>15.1</v>
      </c>
      <c r="G93" s="24">
        <v>18390469</v>
      </c>
      <c r="H93" s="187"/>
      <c r="I93" s="191">
        <v>17954621</v>
      </c>
      <c r="J93" s="187"/>
      <c r="K93" s="24">
        <v>2402617</v>
      </c>
      <c r="L93" s="187"/>
      <c r="M93" s="5">
        <v>12048326</v>
      </c>
    </row>
    <row r="94" spans="1:13" ht="14.1" customHeight="1" x14ac:dyDescent="0.2">
      <c r="A94" s="6" t="s">
        <v>229</v>
      </c>
      <c r="E94" s="183">
        <v>15.1</v>
      </c>
      <c r="G94" s="24">
        <v>-13299299</v>
      </c>
      <c r="H94" s="187"/>
      <c r="I94" s="191">
        <v>-10203872</v>
      </c>
      <c r="J94" s="187"/>
      <c r="K94" s="24">
        <v>-200000</v>
      </c>
      <c r="L94" s="187"/>
      <c r="M94" s="5">
        <v>-7220985</v>
      </c>
    </row>
    <row r="95" spans="1:13" ht="14.1" customHeight="1" x14ac:dyDescent="0.2">
      <c r="A95" s="6" t="s">
        <v>284</v>
      </c>
      <c r="E95" s="175"/>
      <c r="G95" s="24">
        <v>0</v>
      </c>
      <c r="H95" s="187"/>
      <c r="I95" s="191">
        <v>44603</v>
      </c>
      <c r="J95" s="187"/>
      <c r="K95" s="24">
        <v>0</v>
      </c>
      <c r="L95" s="187"/>
      <c r="M95" s="5">
        <v>0</v>
      </c>
    </row>
    <row r="96" spans="1:13" ht="14.1" customHeight="1" x14ac:dyDescent="0.2">
      <c r="A96" s="6" t="s">
        <v>230</v>
      </c>
      <c r="E96" s="175">
        <v>15.2</v>
      </c>
      <c r="G96" s="24">
        <v>-120506</v>
      </c>
      <c r="H96" s="187"/>
      <c r="I96" s="191">
        <v>-164668</v>
      </c>
      <c r="J96" s="187"/>
      <c r="K96" s="24">
        <v>0</v>
      </c>
      <c r="L96" s="187"/>
      <c r="M96" s="5">
        <v>0</v>
      </c>
    </row>
    <row r="97" spans="1:13" ht="14.1" customHeight="1" x14ac:dyDescent="0.2">
      <c r="A97" s="6" t="s">
        <v>261</v>
      </c>
      <c r="E97" s="192"/>
      <c r="G97" s="24">
        <v>0</v>
      </c>
      <c r="H97" s="187"/>
      <c r="I97" s="191">
        <v>-4768166</v>
      </c>
      <c r="J97" s="187"/>
      <c r="K97" s="24">
        <v>0</v>
      </c>
      <c r="L97" s="187"/>
      <c r="M97" s="5">
        <v>-4768166</v>
      </c>
    </row>
    <row r="98" spans="1:13" ht="14.1" customHeight="1" x14ac:dyDescent="0.2">
      <c r="A98" s="6" t="s">
        <v>226</v>
      </c>
      <c r="E98" s="175"/>
      <c r="G98" s="24">
        <v>-63902</v>
      </c>
      <c r="H98" s="187"/>
      <c r="I98" s="191">
        <v>-58867</v>
      </c>
      <c r="J98" s="187"/>
      <c r="K98" s="24">
        <v>-9322</v>
      </c>
      <c r="L98" s="187"/>
      <c r="M98" s="5">
        <v>-8507</v>
      </c>
    </row>
    <row r="99" spans="1:13" ht="14.1" customHeight="1" x14ac:dyDescent="0.2">
      <c r="A99" s="6" t="s">
        <v>231</v>
      </c>
      <c r="E99" s="192"/>
      <c r="G99" s="24">
        <v>-90111</v>
      </c>
      <c r="H99" s="187"/>
      <c r="I99" s="191">
        <v>-141794</v>
      </c>
      <c r="J99" s="187"/>
      <c r="K99" s="24">
        <v>-28767</v>
      </c>
      <c r="L99" s="187"/>
      <c r="M99" s="5">
        <v>-34855</v>
      </c>
    </row>
    <row r="100" spans="1:13" ht="14.1" customHeight="1" x14ac:dyDescent="0.2">
      <c r="A100" s="6" t="s">
        <v>262</v>
      </c>
      <c r="E100" s="192"/>
      <c r="G100" s="190"/>
      <c r="H100" s="187"/>
      <c r="I100" s="191"/>
      <c r="J100" s="187"/>
      <c r="K100" s="190"/>
      <c r="L100" s="187"/>
    </row>
    <row r="101" spans="1:13" ht="14.1" customHeight="1" x14ac:dyDescent="0.2">
      <c r="B101" s="6" t="s">
        <v>263</v>
      </c>
      <c r="E101" s="192"/>
      <c r="G101" s="24">
        <v>0</v>
      </c>
      <c r="H101" s="187"/>
      <c r="I101" s="191">
        <v>45792</v>
      </c>
      <c r="J101" s="187"/>
      <c r="K101" s="24">
        <v>0</v>
      </c>
      <c r="L101" s="187"/>
      <c r="M101" s="5">
        <v>0</v>
      </c>
    </row>
    <row r="102" spans="1:13" ht="14.1" customHeight="1" x14ac:dyDescent="0.2">
      <c r="A102" s="6" t="s">
        <v>285</v>
      </c>
      <c r="E102" s="192"/>
      <c r="G102" s="24"/>
      <c r="H102" s="187"/>
      <c r="I102" s="191"/>
      <c r="J102" s="187"/>
      <c r="K102" s="24"/>
      <c r="L102" s="187"/>
    </row>
    <row r="103" spans="1:13" ht="14.1" customHeight="1" x14ac:dyDescent="0.2">
      <c r="B103" s="6" t="s">
        <v>263</v>
      </c>
      <c r="E103" s="192"/>
      <c r="G103" s="24">
        <v>0</v>
      </c>
      <c r="H103" s="187"/>
      <c r="I103" s="191">
        <v>-220000</v>
      </c>
      <c r="J103" s="187"/>
      <c r="K103" s="24">
        <v>0</v>
      </c>
      <c r="L103" s="187"/>
      <c r="M103" s="5">
        <v>0</v>
      </c>
    </row>
    <row r="104" spans="1:13" ht="14.1" customHeight="1" x14ac:dyDescent="0.2">
      <c r="A104" s="6" t="s">
        <v>134</v>
      </c>
      <c r="G104" s="96">
        <v>-3418970</v>
      </c>
      <c r="H104" s="5"/>
      <c r="I104" s="10">
        <v>-3421438</v>
      </c>
      <c r="J104" s="5"/>
      <c r="K104" s="96">
        <v>-3418970</v>
      </c>
      <c r="L104" s="5"/>
      <c r="M104" s="10">
        <v>-3420336</v>
      </c>
    </row>
    <row r="105" spans="1:13" ht="14.1" customHeight="1" x14ac:dyDescent="0.2">
      <c r="G105" s="24"/>
      <c r="H105" s="5"/>
      <c r="J105" s="5"/>
      <c r="K105" s="24"/>
      <c r="L105" s="5"/>
    </row>
    <row r="106" spans="1:13" ht="14.1" customHeight="1" x14ac:dyDescent="0.2">
      <c r="A106" s="2" t="s">
        <v>252</v>
      </c>
      <c r="G106" s="96">
        <f>SUM(G88:G105)</f>
        <v>-1283827</v>
      </c>
      <c r="H106" s="5"/>
      <c r="I106" s="10">
        <f>SUM(I88:I105)</f>
        <v>-3733119</v>
      </c>
      <c r="J106" s="5"/>
      <c r="K106" s="96">
        <f>SUM(K88:K105)</f>
        <v>-979763</v>
      </c>
      <c r="L106" s="106"/>
      <c r="M106" s="10">
        <f>SUM(M88:M105)</f>
        <v>-4161656</v>
      </c>
    </row>
    <row r="107" spans="1:13" ht="13.5" customHeight="1" x14ac:dyDescent="0.2">
      <c r="H107" s="5"/>
      <c r="J107" s="5"/>
      <c r="L107" s="5"/>
    </row>
    <row r="108" spans="1:13" ht="15.75" customHeight="1" x14ac:dyDescent="0.2">
      <c r="H108" s="5"/>
      <c r="J108" s="5"/>
      <c r="L108" s="5"/>
    </row>
    <row r="109" spans="1:13" ht="15.75" customHeight="1" x14ac:dyDescent="0.2">
      <c r="H109" s="5"/>
      <c r="J109" s="5"/>
      <c r="L109" s="5"/>
    </row>
    <row r="110" spans="1:13" ht="17.25" customHeight="1" x14ac:dyDescent="0.2">
      <c r="H110" s="5"/>
      <c r="J110" s="5"/>
      <c r="L110" s="5"/>
    </row>
    <row r="111" spans="1:13" ht="12.75" customHeight="1" x14ac:dyDescent="0.2">
      <c r="H111" s="5"/>
      <c r="J111" s="5"/>
      <c r="L111" s="5"/>
    </row>
    <row r="112" spans="1:13" ht="21.95" customHeight="1" x14ac:dyDescent="0.2">
      <c r="A112" s="11" t="str">
        <f>+A52</f>
        <v>The accompanying condensed notes to the interim financial information are an integral part of this interim financial information.</v>
      </c>
      <c r="B112" s="11"/>
      <c r="C112" s="11"/>
      <c r="D112" s="11"/>
      <c r="E112" s="9"/>
      <c r="F112" s="9"/>
      <c r="G112" s="10"/>
      <c r="H112" s="10"/>
      <c r="I112" s="10"/>
      <c r="J112" s="10"/>
      <c r="K112" s="10"/>
      <c r="L112" s="10"/>
      <c r="M112" s="10"/>
    </row>
    <row r="113" spans="1:13" ht="16.5" customHeight="1" x14ac:dyDescent="0.2">
      <c r="A113" s="2" t="s">
        <v>0</v>
      </c>
      <c r="B113" s="2"/>
      <c r="C113" s="2"/>
      <c r="D113" s="2"/>
      <c r="K113" s="246" t="s">
        <v>89</v>
      </c>
      <c r="L113" s="246"/>
      <c r="M113" s="246"/>
    </row>
    <row r="114" spans="1:13" ht="16.5" customHeight="1" x14ac:dyDescent="0.2">
      <c r="A114" s="2" t="s">
        <v>57</v>
      </c>
      <c r="B114" s="2"/>
      <c r="C114" s="2"/>
      <c r="D114" s="2"/>
    </row>
    <row r="115" spans="1:13" ht="16.5" customHeight="1" x14ac:dyDescent="0.2">
      <c r="A115" s="1" t="str">
        <f>+A55</f>
        <v>For the nine-month period ended 30 September 2023</v>
      </c>
      <c r="B115" s="1"/>
      <c r="C115" s="1"/>
      <c r="D115" s="1"/>
      <c r="E115" s="9"/>
      <c r="F115" s="9"/>
      <c r="G115" s="10"/>
      <c r="H115" s="11"/>
      <c r="I115" s="10"/>
      <c r="J115" s="9"/>
      <c r="K115" s="10"/>
      <c r="L115" s="11"/>
      <c r="M115" s="10"/>
    </row>
    <row r="118" spans="1:13" ht="15" customHeight="1" x14ac:dyDescent="0.2">
      <c r="G118" s="239" t="s">
        <v>3</v>
      </c>
      <c r="H118" s="239"/>
      <c r="I118" s="239"/>
      <c r="J118" s="225"/>
      <c r="K118" s="239" t="s">
        <v>107</v>
      </c>
      <c r="L118" s="239"/>
      <c r="M118" s="239"/>
    </row>
    <row r="119" spans="1:13" ht="15" customHeight="1" x14ac:dyDescent="0.2">
      <c r="G119" s="240" t="s">
        <v>116</v>
      </c>
      <c r="H119" s="240"/>
      <c r="I119" s="240"/>
      <c r="J119" s="226"/>
      <c r="K119" s="240" t="s">
        <v>116</v>
      </c>
      <c r="L119" s="240"/>
      <c r="M119" s="240"/>
    </row>
    <row r="120" spans="1:13" ht="15" customHeight="1" x14ac:dyDescent="0.2">
      <c r="E120" s="88"/>
      <c r="F120" s="88"/>
      <c r="G120" s="173" t="s">
        <v>291</v>
      </c>
      <c r="H120" s="94"/>
      <c r="I120" s="173" t="s">
        <v>255</v>
      </c>
      <c r="J120" s="95"/>
      <c r="K120" s="173" t="s">
        <v>291</v>
      </c>
      <c r="L120" s="94"/>
      <c r="M120" s="173" t="s">
        <v>255</v>
      </c>
    </row>
    <row r="121" spans="1:13" ht="15" customHeight="1" x14ac:dyDescent="0.2">
      <c r="E121" s="174" t="s">
        <v>6</v>
      </c>
      <c r="F121" s="88"/>
      <c r="G121" s="93" t="s">
        <v>39</v>
      </c>
      <c r="H121" s="94"/>
      <c r="I121" s="93" t="s">
        <v>39</v>
      </c>
      <c r="J121" s="95"/>
      <c r="K121" s="93" t="s">
        <v>39</v>
      </c>
      <c r="L121" s="94"/>
      <c r="M121" s="93" t="s">
        <v>39</v>
      </c>
    </row>
    <row r="122" spans="1:13" ht="16.5" customHeight="1" x14ac:dyDescent="0.2">
      <c r="G122" s="24"/>
      <c r="H122" s="5"/>
      <c r="J122" s="5"/>
      <c r="K122" s="24"/>
      <c r="L122" s="5"/>
    </row>
    <row r="123" spans="1:13" ht="16.5" customHeight="1" x14ac:dyDescent="0.2">
      <c r="A123" s="2" t="s">
        <v>136</v>
      </c>
      <c r="B123" s="2"/>
      <c r="G123" s="177">
        <f>SUM(G49,G85,G106)</f>
        <v>-3545596</v>
      </c>
      <c r="H123" s="178"/>
      <c r="I123" s="178">
        <f>SUM(I49,I85,I106)</f>
        <v>2114120</v>
      </c>
      <c r="J123" s="178"/>
      <c r="K123" s="177">
        <f>SUM(K49,K85,K106)</f>
        <v>-1324067</v>
      </c>
      <c r="L123" s="178"/>
      <c r="M123" s="178">
        <f>SUM(M49,M85,M106)</f>
        <v>2323774</v>
      </c>
    </row>
    <row r="124" spans="1:13" ht="16.5" customHeight="1" x14ac:dyDescent="0.2">
      <c r="A124" s="6" t="s">
        <v>72</v>
      </c>
      <c r="G124" s="25">
        <v>37458488</v>
      </c>
      <c r="I124" s="6">
        <v>17897793</v>
      </c>
      <c r="J124" s="6"/>
      <c r="K124" s="25">
        <v>9631797</v>
      </c>
      <c r="M124" s="5">
        <v>3454668</v>
      </c>
    </row>
    <row r="125" spans="1:13" ht="16.5" customHeight="1" x14ac:dyDescent="0.2">
      <c r="A125" s="6" t="s">
        <v>73</v>
      </c>
      <c r="G125" s="96">
        <v>1263355</v>
      </c>
      <c r="H125" s="178"/>
      <c r="I125" s="194">
        <v>1693429</v>
      </c>
      <c r="J125" s="178"/>
      <c r="K125" s="96">
        <v>0</v>
      </c>
      <c r="L125" s="178"/>
      <c r="M125" s="10">
        <v>0</v>
      </c>
    </row>
    <row r="126" spans="1:13" ht="16.5" customHeight="1" x14ac:dyDescent="0.2">
      <c r="G126" s="177"/>
      <c r="H126" s="178"/>
      <c r="I126" s="178"/>
      <c r="J126" s="178"/>
      <c r="K126" s="24"/>
      <c r="L126" s="178"/>
    </row>
    <row r="127" spans="1:13" ht="16.5" customHeight="1" thickBot="1" x14ac:dyDescent="0.25">
      <c r="A127" s="6" t="s">
        <v>74</v>
      </c>
      <c r="G127" s="100">
        <f>SUM(G123:G125)</f>
        <v>35176247</v>
      </c>
      <c r="H127" s="178"/>
      <c r="I127" s="196">
        <f>SUM(I123:I125)</f>
        <v>21705342</v>
      </c>
      <c r="J127" s="178"/>
      <c r="K127" s="100">
        <f>SUM(K123:K125)</f>
        <v>8307730</v>
      </c>
      <c r="L127" s="178"/>
      <c r="M127" s="101">
        <f>SUM(M123:M125)</f>
        <v>5778442</v>
      </c>
    </row>
    <row r="128" spans="1:13" ht="16.5" customHeight="1" thickTop="1" x14ac:dyDescent="0.2">
      <c r="G128" s="190"/>
      <c r="H128" s="187"/>
      <c r="I128" s="191"/>
      <c r="J128" s="6"/>
      <c r="K128" s="190"/>
      <c r="L128" s="4"/>
      <c r="M128" s="191"/>
    </row>
    <row r="129" spans="1:13" ht="16.5" customHeight="1" x14ac:dyDescent="0.2">
      <c r="A129" s="2" t="s">
        <v>246</v>
      </c>
      <c r="G129" s="177"/>
      <c r="H129" s="178"/>
      <c r="I129" s="178"/>
      <c r="J129" s="6"/>
      <c r="K129" s="177"/>
      <c r="L129" s="4"/>
      <c r="M129" s="178"/>
    </row>
    <row r="130" spans="1:13" ht="16.5" customHeight="1" x14ac:dyDescent="0.2">
      <c r="A130" s="2"/>
      <c r="B130" s="2" t="s">
        <v>232</v>
      </c>
      <c r="G130" s="177"/>
      <c r="H130" s="178"/>
      <c r="I130" s="178"/>
      <c r="J130" s="6"/>
      <c r="K130" s="177"/>
      <c r="L130" s="4"/>
      <c r="M130" s="178"/>
    </row>
    <row r="131" spans="1:13" ht="16.5" customHeight="1" x14ac:dyDescent="0.2">
      <c r="A131" s="99" t="s">
        <v>75</v>
      </c>
      <c r="B131" s="99"/>
      <c r="G131" s="25"/>
      <c r="I131" s="6"/>
      <c r="J131" s="98"/>
      <c r="K131" s="25"/>
      <c r="L131" s="97"/>
      <c r="M131" s="6"/>
    </row>
    <row r="132" spans="1:13" ht="16.5" customHeight="1" x14ac:dyDescent="0.2">
      <c r="B132" s="6" t="s">
        <v>76</v>
      </c>
      <c r="G132" s="25">
        <v>9036132</v>
      </c>
      <c r="H132" s="178"/>
      <c r="I132" s="178">
        <v>4584648</v>
      </c>
      <c r="J132" s="178"/>
      <c r="K132" s="25">
        <v>62020</v>
      </c>
      <c r="L132" s="178"/>
      <c r="M132" s="178">
        <v>57894</v>
      </c>
    </row>
    <row r="133" spans="1:13" ht="16.5" customHeight="1" x14ac:dyDescent="0.2">
      <c r="A133" s="99" t="s">
        <v>77</v>
      </c>
      <c r="B133" s="99"/>
      <c r="G133" s="25"/>
      <c r="H133" s="178"/>
      <c r="I133" s="6"/>
      <c r="J133" s="178"/>
      <c r="K133" s="25"/>
      <c r="L133" s="178"/>
      <c r="M133" s="6"/>
    </row>
    <row r="134" spans="1:13" ht="16.5" customHeight="1" x14ac:dyDescent="0.2">
      <c r="B134" s="6" t="s">
        <v>76</v>
      </c>
      <c r="G134" s="193">
        <v>26140115</v>
      </c>
      <c r="H134" s="178"/>
      <c r="I134" s="194">
        <v>17120694</v>
      </c>
      <c r="J134" s="178"/>
      <c r="K134" s="193">
        <v>8245710</v>
      </c>
      <c r="L134" s="178"/>
      <c r="M134" s="194">
        <v>5720548</v>
      </c>
    </row>
    <row r="135" spans="1:13" ht="16.5" customHeight="1" x14ac:dyDescent="0.2">
      <c r="A135" s="99"/>
      <c r="G135" s="177"/>
      <c r="H135" s="178"/>
      <c r="I135" s="178"/>
      <c r="J135" s="178"/>
      <c r="K135" s="177"/>
      <c r="L135" s="178"/>
      <c r="M135" s="178"/>
    </row>
    <row r="136" spans="1:13" ht="16.5" customHeight="1" thickBot="1" x14ac:dyDescent="0.25">
      <c r="G136" s="195">
        <f>SUM(G132:G135)</f>
        <v>35176247</v>
      </c>
      <c r="H136" s="178"/>
      <c r="I136" s="196">
        <f>SUM(I132:I135)</f>
        <v>21705342</v>
      </c>
      <c r="J136" s="178"/>
      <c r="K136" s="195">
        <f>SUM(K132:K135)</f>
        <v>8307730</v>
      </c>
      <c r="L136" s="178"/>
      <c r="M136" s="196">
        <f>SUM(M132:M135)</f>
        <v>5778442</v>
      </c>
    </row>
    <row r="137" spans="1:13" ht="16.5" customHeight="1" thickTop="1" x14ac:dyDescent="0.2">
      <c r="G137" s="177"/>
      <c r="H137" s="178"/>
      <c r="I137" s="178"/>
      <c r="J137" s="178"/>
      <c r="K137" s="177"/>
      <c r="L137" s="178"/>
      <c r="M137" s="178"/>
    </row>
    <row r="138" spans="1:13" ht="16.5" customHeight="1" x14ac:dyDescent="0.2">
      <c r="A138" s="2" t="s">
        <v>175</v>
      </c>
      <c r="G138" s="190"/>
      <c r="H138" s="187"/>
      <c r="I138" s="191"/>
      <c r="J138" s="191"/>
      <c r="K138" s="190"/>
      <c r="L138" s="187"/>
      <c r="M138" s="191"/>
    </row>
    <row r="139" spans="1:13" ht="16.5" customHeight="1" x14ac:dyDescent="0.2">
      <c r="G139" s="177"/>
      <c r="H139" s="178"/>
      <c r="I139" s="178"/>
      <c r="J139" s="178"/>
      <c r="K139" s="177"/>
      <c r="L139" s="178"/>
      <c r="M139" s="178"/>
    </row>
    <row r="140" spans="1:13" ht="16.5" customHeight="1" x14ac:dyDescent="0.2">
      <c r="A140" s="99" t="s">
        <v>286</v>
      </c>
      <c r="G140" s="190">
        <v>198432</v>
      </c>
      <c r="H140" s="191"/>
      <c r="I140" s="191">
        <v>71099</v>
      </c>
      <c r="J140" s="191"/>
      <c r="K140" s="190" t="s">
        <v>155</v>
      </c>
      <c r="L140" s="191"/>
      <c r="M140" s="191">
        <v>0</v>
      </c>
    </row>
    <row r="141" spans="1:13" ht="16.5" customHeight="1" x14ac:dyDescent="0.2">
      <c r="A141" s="99" t="s">
        <v>287</v>
      </c>
      <c r="G141" s="190">
        <v>0</v>
      </c>
      <c r="H141" s="191"/>
      <c r="I141" s="191">
        <v>10546</v>
      </c>
      <c r="J141" s="191"/>
      <c r="K141" s="190">
        <v>0</v>
      </c>
      <c r="L141" s="191"/>
      <c r="M141" s="191">
        <v>0</v>
      </c>
    </row>
    <row r="142" spans="1:13" ht="16.5" customHeight="1" x14ac:dyDescent="0.2">
      <c r="A142" s="99" t="s">
        <v>275</v>
      </c>
      <c r="G142" s="190">
        <v>0</v>
      </c>
      <c r="H142" s="191"/>
      <c r="I142" s="191">
        <v>52200</v>
      </c>
      <c r="J142" s="191"/>
      <c r="K142" s="190">
        <v>0</v>
      </c>
      <c r="L142" s="191"/>
      <c r="M142" s="191">
        <v>0</v>
      </c>
    </row>
    <row r="143" spans="1:13" ht="16.5" customHeight="1" x14ac:dyDescent="0.2">
      <c r="A143" s="99" t="s">
        <v>239</v>
      </c>
      <c r="E143" s="6"/>
      <c r="G143" s="190"/>
      <c r="H143" s="191"/>
      <c r="I143" s="191"/>
      <c r="J143" s="191"/>
      <c r="K143" s="190"/>
      <c r="L143" s="187"/>
      <c r="M143" s="191"/>
    </row>
    <row r="144" spans="1:13" ht="16.5" customHeight="1" x14ac:dyDescent="0.2">
      <c r="B144" s="6" t="s">
        <v>241</v>
      </c>
      <c r="E144" s="197"/>
      <c r="G144" s="190"/>
      <c r="H144" s="191"/>
      <c r="I144" s="191"/>
      <c r="J144" s="191"/>
      <c r="K144" s="190"/>
      <c r="L144" s="187"/>
      <c r="M144" s="191"/>
    </row>
    <row r="145" spans="1:13" ht="16.5" customHeight="1" x14ac:dyDescent="0.2">
      <c r="A145" s="99"/>
      <c r="B145" s="6" t="s">
        <v>242</v>
      </c>
      <c r="E145" s="222" t="s">
        <v>302</v>
      </c>
      <c r="G145" s="190">
        <v>0</v>
      </c>
      <c r="H145" s="191"/>
      <c r="I145" s="191">
        <v>0</v>
      </c>
      <c r="J145" s="191"/>
      <c r="K145" s="190">
        <v>627284</v>
      </c>
      <c r="L145" s="187"/>
      <c r="M145" s="191">
        <v>322878</v>
      </c>
    </row>
    <row r="146" spans="1:13" ht="16.5" customHeight="1" x14ac:dyDescent="0.2">
      <c r="A146" s="99" t="s">
        <v>243</v>
      </c>
      <c r="E146" s="222"/>
      <c r="G146" s="190"/>
      <c r="H146" s="191"/>
      <c r="I146" s="191"/>
      <c r="J146" s="191"/>
      <c r="K146" s="190"/>
      <c r="L146" s="187"/>
      <c r="M146" s="191"/>
    </row>
    <row r="147" spans="1:13" ht="16.5" customHeight="1" x14ac:dyDescent="0.2">
      <c r="B147" s="6" t="s">
        <v>240</v>
      </c>
      <c r="E147" s="6"/>
      <c r="G147" s="190"/>
      <c r="H147" s="191"/>
      <c r="I147" s="191"/>
      <c r="J147" s="191"/>
      <c r="K147" s="190"/>
      <c r="L147" s="191"/>
      <c r="M147" s="191"/>
    </row>
    <row r="148" spans="1:13" ht="16.5" customHeight="1" x14ac:dyDescent="0.2">
      <c r="A148" s="99"/>
      <c r="B148" s="6" t="s">
        <v>233</v>
      </c>
      <c r="E148" s="222">
        <v>20.5</v>
      </c>
      <c r="G148" s="190">
        <v>0</v>
      </c>
      <c r="H148" s="191"/>
      <c r="I148" s="191">
        <v>0</v>
      </c>
      <c r="J148" s="191"/>
      <c r="K148" s="190">
        <v>20158</v>
      </c>
      <c r="L148" s="187"/>
      <c r="M148" s="191">
        <v>5541</v>
      </c>
    </row>
    <row r="149" spans="1:13" ht="16.5" customHeight="1" x14ac:dyDescent="0.2">
      <c r="A149" s="99" t="s">
        <v>243</v>
      </c>
      <c r="E149" s="222"/>
      <c r="G149" s="190"/>
      <c r="H149" s="191"/>
      <c r="I149" s="191"/>
      <c r="J149" s="191"/>
      <c r="K149" s="190"/>
      <c r="L149" s="187"/>
      <c r="M149" s="191"/>
    </row>
    <row r="150" spans="1:13" ht="16.5" customHeight="1" x14ac:dyDescent="0.2">
      <c r="B150" s="6" t="s">
        <v>241</v>
      </c>
      <c r="E150" s="6"/>
      <c r="G150" s="190"/>
      <c r="H150" s="191"/>
      <c r="I150" s="191"/>
      <c r="J150" s="191"/>
      <c r="K150" s="190"/>
      <c r="L150" s="187"/>
      <c r="M150" s="191"/>
    </row>
    <row r="151" spans="1:13" ht="16.5" customHeight="1" x14ac:dyDescent="0.2">
      <c r="A151" s="99"/>
      <c r="B151" s="6" t="s">
        <v>242</v>
      </c>
      <c r="E151" s="222">
        <v>20.5</v>
      </c>
      <c r="G151" s="190">
        <v>0</v>
      </c>
      <c r="H151" s="191"/>
      <c r="I151" s="191">
        <v>0</v>
      </c>
      <c r="J151" s="191"/>
      <c r="K151" s="190">
        <v>1388475</v>
      </c>
      <c r="L151" s="187"/>
      <c r="M151" s="191">
        <v>231205</v>
      </c>
    </row>
    <row r="152" spans="1:13" ht="16.5" customHeight="1" x14ac:dyDescent="0.2">
      <c r="A152" s="99"/>
      <c r="G152" s="191"/>
      <c r="H152" s="191"/>
      <c r="I152" s="191"/>
      <c r="J152" s="191"/>
      <c r="K152" s="191"/>
      <c r="L152" s="187"/>
      <c r="M152" s="191"/>
    </row>
    <row r="153" spans="1:13" ht="16.5" customHeight="1" x14ac:dyDescent="0.2">
      <c r="A153" s="99"/>
      <c r="G153" s="191"/>
      <c r="H153" s="191"/>
      <c r="I153" s="191"/>
      <c r="J153" s="191"/>
      <c r="K153" s="191"/>
      <c r="L153" s="187"/>
      <c r="M153" s="191"/>
    </row>
    <row r="154" spans="1:13" ht="16.5" customHeight="1" x14ac:dyDescent="0.2">
      <c r="A154" s="99"/>
      <c r="G154" s="191"/>
      <c r="H154" s="191"/>
      <c r="I154" s="191"/>
      <c r="J154" s="191"/>
      <c r="K154" s="191"/>
      <c r="L154" s="187"/>
      <c r="M154" s="191"/>
    </row>
    <row r="155" spans="1:13" ht="16.5" customHeight="1" x14ac:dyDescent="0.2">
      <c r="A155" s="99"/>
      <c r="G155" s="191"/>
      <c r="H155" s="191"/>
      <c r="I155" s="191"/>
      <c r="J155" s="191"/>
      <c r="K155" s="191"/>
      <c r="L155" s="187"/>
      <c r="M155" s="191"/>
    </row>
    <row r="156" spans="1:13" ht="16.5" customHeight="1" x14ac:dyDescent="0.2">
      <c r="A156" s="99"/>
      <c r="D156" s="219"/>
      <c r="G156" s="191"/>
      <c r="H156" s="191"/>
      <c r="I156" s="191"/>
      <c r="J156" s="191"/>
      <c r="K156" s="191"/>
      <c r="L156" s="187"/>
      <c r="M156" s="191"/>
    </row>
    <row r="157" spans="1:13" ht="16.5" customHeight="1" x14ac:dyDescent="0.2">
      <c r="A157" s="99"/>
      <c r="G157" s="191"/>
      <c r="H157" s="191"/>
      <c r="I157" s="191"/>
      <c r="J157" s="191"/>
      <c r="K157" s="191"/>
      <c r="L157" s="187"/>
      <c r="M157" s="191"/>
    </row>
    <row r="158" spans="1:13" ht="16.5" customHeight="1" x14ac:dyDescent="0.2">
      <c r="A158" s="99"/>
      <c r="G158" s="191"/>
      <c r="H158" s="191"/>
      <c r="I158" s="191"/>
      <c r="J158" s="191"/>
      <c r="K158" s="191"/>
      <c r="L158" s="187"/>
      <c r="M158" s="191"/>
    </row>
    <row r="159" spans="1:13" ht="16.5" customHeight="1" x14ac:dyDescent="0.2">
      <c r="A159" s="99"/>
      <c r="G159" s="191"/>
      <c r="H159" s="191"/>
      <c r="I159" s="191"/>
      <c r="J159" s="191"/>
      <c r="K159" s="191"/>
      <c r="L159" s="187"/>
      <c r="M159" s="191"/>
    </row>
    <row r="160" spans="1:13" ht="16.5" customHeight="1" x14ac:dyDescent="0.2">
      <c r="A160" s="99"/>
      <c r="G160" s="191"/>
      <c r="H160" s="191"/>
      <c r="I160" s="191"/>
      <c r="J160" s="191"/>
      <c r="K160" s="191"/>
      <c r="L160" s="187"/>
      <c r="M160" s="191"/>
    </row>
    <row r="161" spans="1:13" ht="16.5" customHeight="1" x14ac:dyDescent="0.2">
      <c r="A161" s="99"/>
      <c r="G161" s="191"/>
      <c r="H161" s="191"/>
      <c r="I161" s="191"/>
      <c r="J161" s="191"/>
      <c r="K161" s="191"/>
      <c r="L161" s="187"/>
      <c r="M161" s="191"/>
    </row>
    <row r="162" spans="1:13" ht="19.5" customHeight="1" x14ac:dyDescent="0.2">
      <c r="A162" s="99"/>
      <c r="G162" s="191"/>
      <c r="H162" s="191"/>
      <c r="I162" s="191"/>
      <c r="J162" s="191"/>
      <c r="K162" s="191"/>
      <c r="L162" s="187"/>
      <c r="M162" s="191"/>
    </row>
    <row r="163" spans="1:13" ht="18" customHeight="1" x14ac:dyDescent="0.2">
      <c r="A163" s="99"/>
      <c r="G163" s="191"/>
      <c r="H163" s="191"/>
      <c r="I163" s="191"/>
      <c r="J163" s="191"/>
      <c r="K163" s="191"/>
      <c r="L163" s="187"/>
      <c r="M163" s="191"/>
    </row>
    <row r="164" spans="1:13" ht="21.95" customHeight="1" x14ac:dyDescent="0.2">
      <c r="A164" s="11" t="s">
        <v>143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</sheetData>
  <mergeCells count="15">
    <mergeCell ref="G118:I118"/>
    <mergeCell ref="K118:M118"/>
    <mergeCell ref="G119:I119"/>
    <mergeCell ref="K119:M119"/>
    <mergeCell ref="K59:M59"/>
    <mergeCell ref="G59:I59"/>
    <mergeCell ref="K113:M113"/>
    <mergeCell ref="K1:M1"/>
    <mergeCell ref="K53:M53"/>
    <mergeCell ref="G6:I6"/>
    <mergeCell ref="K6:M6"/>
    <mergeCell ref="G58:I58"/>
    <mergeCell ref="K58:M58"/>
    <mergeCell ref="G7:I7"/>
    <mergeCell ref="K7:M7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1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(9M)</vt:lpstr>
      <vt:lpstr>Eng10</vt:lpstr>
      <vt:lpstr>Eng11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 (TH)</cp:lastModifiedBy>
  <cp:lastPrinted>2023-11-14T01:43:26Z</cp:lastPrinted>
  <dcterms:created xsi:type="dcterms:W3CDTF">2009-01-23T10:19:39Z</dcterms:created>
  <dcterms:modified xsi:type="dcterms:W3CDTF">2023-11-14T01:54:07Z</dcterms:modified>
</cp:coreProperties>
</file>